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_TECHNICAL_SERVICES\Publications\OpenFile\2026\Skipton\layout\appendices\"/>
    </mc:Choice>
  </mc:AlternateContent>
  <xr:revisionPtr revIDLastSave="0" documentId="13_ncr:1_{1A0F1759-C4CE-4E16-AAA7-B3861629210C}" xr6:coauthVersionLast="47" xr6:coauthVersionMax="47" xr10:uidLastSave="{00000000-0000-0000-0000-000000000000}"/>
  <bookViews>
    <workbookView xWindow="21225" yWindow="1005" windowWidth="26580" windowHeight="19080" activeTab="2" xr2:uid="{00000000-000D-0000-FFFF-FFFF00000000}"/>
  </bookViews>
  <sheets>
    <sheet name="Table A1 Instrumental data" sheetId="8" r:id="rId1"/>
    <sheet name="Table A2 Sample data" sheetId="1" r:id="rId2"/>
    <sheet name="Table A3 Standard data" sheetId="9" r:id="rId3"/>
  </sheets>
  <externalReferences>
    <externalReference r:id="rId4"/>
    <externalReference r:id="rId5"/>
    <externalReference r:id="rId6"/>
    <externalReference r:id="rId7"/>
  </externalReferences>
  <definedNames>
    <definedName name="_gXY1" localSheetId="0">#REF!</definedName>
    <definedName name="_gXY1" localSheetId="2">#REF!</definedName>
    <definedName name="_gXY1">#REF!</definedName>
    <definedName name="ConcAgeTik1" localSheetId="0">#REF!</definedName>
    <definedName name="ConcAgeTik1" localSheetId="2">#REF!</definedName>
    <definedName name="ConcAgeTik1">#REF!</definedName>
    <definedName name="ConcAgeTik10" localSheetId="0">#REF!</definedName>
    <definedName name="ConcAgeTik10" localSheetId="2">#REF!</definedName>
    <definedName name="ConcAgeTik10">#REF!</definedName>
    <definedName name="ConcAgeTik2" localSheetId="0">#REF!</definedName>
    <definedName name="ConcAgeTik2" localSheetId="2">#REF!</definedName>
    <definedName name="ConcAgeTik2">#REF!</definedName>
    <definedName name="ConcAgeTik3" localSheetId="0">#REF!</definedName>
    <definedName name="ConcAgeTik3" localSheetId="2">#REF!</definedName>
    <definedName name="ConcAgeTik3">#REF!</definedName>
    <definedName name="ConcAgeTik4" localSheetId="0">#REF!</definedName>
    <definedName name="ConcAgeTik4" localSheetId="2">#REF!</definedName>
    <definedName name="ConcAgeTik4">#REF!</definedName>
    <definedName name="ConcAgeTik5" localSheetId="0">#REF!</definedName>
    <definedName name="ConcAgeTik5" localSheetId="2">#REF!</definedName>
    <definedName name="ConcAgeTik5">#REF!</definedName>
    <definedName name="ConcAgeTik6" localSheetId="0">#REF!</definedName>
    <definedName name="ConcAgeTik6" localSheetId="2">#REF!</definedName>
    <definedName name="ConcAgeTik6">#REF!</definedName>
    <definedName name="ConcAgeTik9" localSheetId="0">#REF!</definedName>
    <definedName name="ConcAgeTik9" localSheetId="2">#REF!</definedName>
    <definedName name="ConcAgeTik9">#REF!</definedName>
    <definedName name="ConcAgeTikAge1" localSheetId="0">#REF!</definedName>
    <definedName name="ConcAgeTikAge1" localSheetId="2">#REF!</definedName>
    <definedName name="ConcAgeTikAge1">#REF!</definedName>
    <definedName name="ConcAgeTikAge2" localSheetId="0">#REF!</definedName>
    <definedName name="ConcAgeTikAge2" localSheetId="2">#REF!</definedName>
    <definedName name="ConcAgeTikAge2">#REF!</definedName>
    <definedName name="ConcAgeTikAge3" localSheetId="0">#REF!</definedName>
    <definedName name="ConcAgeTikAge3" localSheetId="2">#REF!</definedName>
    <definedName name="ConcAgeTikAge3">#REF!</definedName>
    <definedName name="ConcAgeTikAge4" localSheetId="0">#REF!</definedName>
    <definedName name="ConcAgeTikAge4" localSheetId="2">#REF!</definedName>
    <definedName name="ConcAgeTikAge4">#REF!</definedName>
    <definedName name="ConcAgeTikAge5" localSheetId="0">#REF!</definedName>
    <definedName name="ConcAgeTikAge5" localSheetId="2">#REF!</definedName>
    <definedName name="ConcAgeTikAge5">#REF!</definedName>
    <definedName name="ConcAgeTikAge6" localSheetId="0">#REF!</definedName>
    <definedName name="ConcAgeTikAge6" localSheetId="2">#REF!</definedName>
    <definedName name="ConcAgeTikAge6">#REF!</definedName>
    <definedName name="Ellipse1_1" localSheetId="0">#REF!</definedName>
    <definedName name="Ellipse1_1" localSheetId="2">#REF!</definedName>
    <definedName name="Ellipse1_1">#REF!</definedName>
    <definedName name="Ellipse1_10" localSheetId="0">#REF!</definedName>
    <definedName name="Ellipse1_10" localSheetId="2">#REF!</definedName>
    <definedName name="Ellipse1_10">#REF!</definedName>
    <definedName name="Ellipse1_100" localSheetId="0">#REF!</definedName>
    <definedName name="Ellipse1_100" localSheetId="2">#REF!</definedName>
    <definedName name="Ellipse1_100">#REF!</definedName>
    <definedName name="Ellipse1_101" localSheetId="0">#REF!</definedName>
    <definedName name="Ellipse1_101" localSheetId="2">#REF!</definedName>
    <definedName name="Ellipse1_101">#REF!</definedName>
    <definedName name="Ellipse1_102" localSheetId="0">#REF!</definedName>
    <definedName name="Ellipse1_102" localSheetId="2">#REF!</definedName>
    <definedName name="Ellipse1_102">#REF!</definedName>
    <definedName name="Ellipse1_103" localSheetId="0">#REF!</definedName>
    <definedName name="Ellipse1_103" localSheetId="2">#REF!</definedName>
    <definedName name="Ellipse1_103">#REF!</definedName>
    <definedName name="Ellipse1_104" localSheetId="0">#REF!</definedName>
    <definedName name="Ellipse1_104" localSheetId="2">#REF!</definedName>
    <definedName name="Ellipse1_104">#REF!</definedName>
    <definedName name="Ellipse1_105" localSheetId="0">#REF!</definedName>
    <definedName name="Ellipse1_105" localSheetId="2">#REF!</definedName>
    <definedName name="Ellipse1_105">#REF!</definedName>
    <definedName name="Ellipse1_106" localSheetId="0">#REF!</definedName>
    <definedName name="Ellipse1_106" localSheetId="2">#REF!</definedName>
    <definedName name="Ellipse1_106">#REF!</definedName>
    <definedName name="Ellipse1_107" localSheetId="0">#REF!</definedName>
    <definedName name="Ellipse1_107" localSheetId="2">#REF!</definedName>
    <definedName name="Ellipse1_107">#REF!</definedName>
    <definedName name="Ellipse1_108" localSheetId="0">#REF!</definedName>
    <definedName name="Ellipse1_108" localSheetId="2">#REF!</definedName>
    <definedName name="Ellipse1_108">#REF!</definedName>
    <definedName name="Ellipse1_109" localSheetId="0">#REF!</definedName>
    <definedName name="Ellipse1_109" localSheetId="2">#REF!</definedName>
    <definedName name="Ellipse1_109">#REF!</definedName>
    <definedName name="Ellipse1_11" localSheetId="0">#REF!</definedName>
    <definedName name="Ellipse1_11" localSheetId="2">#REF!</definedName>
    <definedName name="Ellipse1_11">#REF!</definedName>
    <definedName name="Ellipse1_110" localSheetId="0">#REF!</definedName>
    <definedName name="Ellipse1_110" localSheetId="2">#REF!</definedName>
    <definedName name="Ellipse1_110">#REF!</definedName>
    <definedName name="Ellipse1_111" localSheetId="0">#REF!</definedName>
    <definedName name="Ellipse1_111" localSheetId="2">#REF!</definedName>
    <definedName name="Ellipse1_111">#REF!</definedName>
    <definedName name="Ellipse1_112" localSheetId="0">#REF!</definedName>
    <definedName name="Ellipse1_112" localSheetId="2">#REF!</definedName>
    <definedName name="Ellipse1_112">#REF!</definedName>
    <definedName name="Ellipse1_113" localSheetId="0">#REF!</definedName>
    <definedName name="Ellipse1_113" localSheetId="2">#REF!</definedName>
    <definedName name="Ellipse1_113">#REF!</definedName>
    <definedName name="Ellipse1_114" localSheetId="0">#REF!</definedName>
    <definedName name="Ellipse1_114" localSheetId="2">#REF!</definedName>
    <definedName name="Ellipse1_114">#REF!</definedName>
    <definedName name="Ellipse1_115" localSheetId="0">#REF!</definedName>
    <definedName name="Ellipse1_115" localSheetId="2">#REF!</definedName>
    <definedName name="Ellipse1_115">#REF!</definedName>
    <definedName name="Ellipse1_116" localSheetId="0">#REF!</definedName>
    <definedName name="Ellipse1_116" localSheetId="2">#REF!</definedName>
    <definedName name="Ellipse1_116">#REF!</definedName>
    <definedName name="Ellipse1_117" localSheetId="0">#REF!</definedName>
    <definedName name="Ellipse1_117" localSheetId="2">#REF!</definedName>
    <definedName name="Ellipse1_117">#REF!</definedName>
    <definedName name="Ellipse1_118" localSheetId="0">#REF!</definedName>
    <definedName name="Ellipse1_118" localSheetId="2">#REF!</definedName>
    <definedName name="Ellipse1_118">#REF!</definedName>
    <definedName name="Ellipse1_119" localSheetId="0">#REF!</definedName>
    <definedName name="Ellipse1_119" localSheetId="2">#REF!</definedName>
    <definedName name="Ellipse1_119">#REF!</definedName>
    <definedName name="Ellipse1_12" localSheetId="0">#REF!</definedName>
    <definedName name="Ellipse1_12" localSheetId="2">#REF!</definedName>
    <definedName name="Ellipse1_12">#REF!</definedName>
    <definedName name="Ellipse1_120" localSheetId="0">#REF!</definedName>
    <definedName name="Ellipse1_120" localSheetId="2">#REF!</definedName>
    <definedName name="Ellipse1_120">#REF!</definedName>
    <definedName name="Ellipse1_121" localSheetId="0">#REF!</definedName>
    <definedName name="Ellipse1_121" localSheetId="2">#REF!</definedName>
    <definedName name="Ellipse1_121">#REF!</definedName>
    <definedName name="Ellipse1_122" localSheetId="0">#REF!</definedName>
    <definedName name="Ellipse1_122" localSheetId="2">#REF!</definedName>
    <definedName name="Ellipse1_122">#REF!</definedName>
    <definedName name="Ellipse1_123" localSheetId="0">#REF!</definedName>
    <definedName name="Ellipse1_123" localSheetId="2">#REF!</definedName>
    <definedName name="Ellipse1_123">#REF!</definedName>
    <definedName name="Ellipse1_124" localSheetId="0">#REF!</definedName>
    <definedName name="Ellipse1_124" localSheetId="2">#REF!</definedName>
    <definedName name="Ellipse1_124">#REF!</definedName>
    <definedName name="Ellipse1_125" localSheetId="0">#REF!</definedName>
    <definedName name="Ellipse1_125" localSheetId="2">#REF!</definedName>
    <definedName name="Ellipse1_125">#REF!</definedName>
    <definedName name="Ellipse1_126" localSheetId="0">#REF!</definedName>
    <definedName name="Ellipse1_126" localSheetId="2">#REF!</definedName>
    <definedName name="Ellipse1_126">#REF!</definedName>
    <definedName name="Ellipse1_127" localSheetId="0">#REF!</definedName>
    <definedName name="Ellipse1_127" localSheetId="2">#REF!</definedName>
    <definedName name="Ellipse1_127">#REF!</definedName>
    <definedName name="Ellipse1_128" localSheetId="0">#REF!</definedName>
    <definedName name="Ellipse1_128" localSheetId="2">#REF!</definedName>
    <definedName name="Ellipse1_128">#REF!</definedName>
    <definedName name="Ellipse1_129" localSheetId="0">#REF!</definedName>
    <definedName name="Ellipse1_129" localSheetId="2">#REF!</definedName>
    <definedName name="Ellipse1_129">#REF!</definedName>
    <definedName name="Ellipse1_13" localSheetId="0">#REF!</definedName>
    <definedName name="Ellipse1_13" localSheetId="2">#REF!</definedName>
    <definedName name="Ellipse1_13">#REF!</definedName>
    <definedName name="Ellipse1_130" localSheetId="0">#REF!</definedName>
    <definedName name="Ellipse1_130" localSheetId="2">#REF!</definedName>
    <definedName name="Ellipse1_130">#REF!</definedName>
    <definedName name="Ellipse1_131" localSheetId="0">#REF!</definedName>
    <definedName name="Ellipse1_131" localSheetId="2">#REF!</definedName>
    <definedName name="Ellipse1_131">#REF!</definedName>
    <definedName name="Ellipse1_132" localSheetId="0">#REF!</definedName>
    <definedName name="Ellipse1_132" localSheetId="2">#REF!</definedName>
    <definedName name="Ellipse1_132">#REF!</definedName>
    <definedName name="Ellipse1_133" localSheetId="0">#REF!</definedName>
    <definedName name="Ellipse1_133" localSheetId="2">#REF!</definedName>
    <definedName name="Ellipse1_133">#REF!</definedName>
    <definedName name="Ellipse1_134" localSheetId="0">#REF!</definedName>
    <definedName name="Ellipse1_134" localSheetId="2">#REF!</definedName>
    <definedName name="Ellipse1_134">#REF!</definedName>
    <definedName name="Ellipse1_135" localSheetId="0">#REF!</definedName>
    <definedName name="Ellipse1_135" localSheetId="2">#REF!</definedName>
    <definedName name="Ellipse1_135">#REF!</definedName>
    <definedName name="Ellipse1_136" localSheetId="0">#REF!</definedName>
    <definedName name="Ellipse1_136" localSheetId="2">#REF!</definedName>
    <definedName name="Ellipse1_136">#REF!</definedName>
    <definedName name="Ellipse1_137" localSheetId="0">#REF!</definedName>
    <definedName name="Ellipse1_137" localSheetId="2">#REF!</definedName>
    <definedName name="Ellipse1_137">#REF!</definedName>
    <definedName name="Ellipse1_138" localSheetId="0">#REF!</definedName>
    <definedName name="Ellipse1_138" localSheetId="2">#REF!</definedName>
    <definedName name="Ellipse1_138">#REF!</definedName>
    <definedName name="Ellipse1_139" localSheetId="0">#REF!</definedName>
    <definedName name="Ellipse1_139" localSheetId="2">#REF!</definedName>
    <definedName name="Ellipse1_139">#REF!</definedName>
    <definedName name="Ellipse1_14" localSheetId="0">#REF!</definedName>
    <definedName name="Ellipse1_14" localSheetId="2">#REF!</definedName>
    <definedName name="Ellipse1_14">#REF!</definedName>
    <definedName name="Ellipse1_140" localSheetId="0">#REF!</definedName>
    <definedName name="Ellipse1_140" localSheetId="2">#REF!</definedName>
    <definedName name="Ellipse1_140">#REF!</definedName>
    <definedName name="Ellipse1_141" localSheetId="0">#REF!</definedName>
    <definedName name="Ellipse1_141" localSheetId="2">#REF!</definedName>
    <definedName name="Ellipse1_141">#REF!</definedName>
    <definedName name="Ellipse1_142" localSheetId="0">#REF!</definedName>
    <definedName name="Ellipse1_142" localSheetId="2">#REF!</definedName>
    <definedName name="Ellipse1_142">#REF!</definedName>
    <definedName name="Ellipse1_143" localSheetId="0">#REF!</definedName>
    <definedName name="Ellipse1_143" localSheetId="2">#REF!</definedName>
    <definedName name="Ellipse1_143">#REF!</definedName>
    <definedName name="Ellipse1_144" localSheetId="0">#REF!</definedName>
    <definedName name="Ellipse1_144" localSheetId="2">#REF!</definedName>
    <definedName name="Ellipse1_144">#REF!</definedName>
    <definedName name="Ellipse1_145" localSheetId="0">#REF!</definedName>
    <definedName name="Ellipse1_145" localSheetId="2">#REF!</definedName>
    <definedName name="Ellipse1_145">#REF!</definedName>
    <definedName name="Ellipse1_146" localSheetId="0">#REF!</definedName>
    <definedName name="Ellipse1_146" localSheetId="2">#REF!</definedName>
    <definedName name="Ellipse1_146">#REF!</definedName>
    <definedName name="Ellipse1_147" localSheetId="0">#REF!</definedName>
    <definedName name="Ellipse1_147" localSheetId="2">#REF!</definedName>
    <definedName name="Ellipse1_147">#REF!</definedName>
    <definedName name="Ellipse1_148" localSheetId="0">#REF!</definedName>
    <definedName name="Ellipse1_148" localSheetId="2">#REF!</definedName>
    <definedName name="Ellipse1_148">#REF!</definedName>
    <definedName name="Ellipse1_149" localSheetId="0">#REF!</definedName>
    <definedName name="Ellipse1_149" localSheetId="2">#REF!</definedName>
    <definedName name="Ellipse1_149">#REF!</definedName>
    <definedName name="Ellipse1_15" localSheetId="0">#REF!</definedName>
    <definedName name="Ellipse1_15" localSheetId="2">#REF!</definedName>
    <definedName name="Ellipse1_15">#REF!</definedName>
    <definedName name="Ellipse1_150" localSheetId="0">#REF!</definedName>
    <definedName name="Ellipse1_150" localSheetId="2">#REF!</definedName>
    <definedName name="Ellipse1_150">#REF!</definedName>
    <definedName name="Ellipse1_151" localSheetId="0">#REF!</definedName>
    <definedName name="Ellipse1_151" localSheetId="2">#REF!</definedName>
    <definedName name="Ellipse1_151">#REF!</definedName>
    <definedName name="Ellipse1_152" localSheetId="0">#REF!</definedName>
    <definedName name="Ellipse1_152" localSheetId="2">#REF!</definedName>
    <definedName name="Ellipse1_152">#REF!</definedName>
    <definedName name="Ellipse1_153" localSheetId="0">#REF!</definedName>
    <definedName name="Ellipse1_153" localSheetId="2">#REF!</definedName>
    <definedName name="Ellipse1_153">#REF!</definedName>
    <definedName name="Ellipse1_154" localSheetId="0">#REF!</definedName>
    <definedName name="Ellipse1_154" localSheetId="2">#REF!</definedName>
    <definedName name="Ellipse1_154">#REF!</definedName>
    <definedName name="Ellipse1_155" localSheetId="0">#REF!</definedName>
    <definedName name="Ellipse1_155" localSheetId="2">#REF!</definedName>
    <definedName name="Ellipse1_155">#REF!</definedName>
    <definedName name="Ellipse1_156" localSheetId="0">#REF!</definedName>
    <definedName name="Ellipse1_156" localSheetId="2">#REF!</definedName>
    <definedName name="Ellipse1_156">#REF!</definedName>
    <definedName name="Ellipse1_157" localSheetId="0">#REF!</definedName>
    <definedName name="Ellipse1_157" localSheetId="2">#REF!</definedName>
    <definedName name="Ellipse1_157">#REF!</definedName>
    <definedName name="Ellipse1_158" localSheetId="0">#REF!</definedName>
    <definedName name="Ellipse1_158" localSheetId="2">#REF!</definedName>
    <definedName name="Ellipse1_158">#REF!</definedName>
    <definedName name="Ellipse1_159" localSheetId="0">#REF!</definedName>
    <definedName name="Ellipse1_159" localSheetId="2">#REF!</definedName>
    <definedName name="Ellipse1_159">#REF!</definedName>
    <definedName name="Ellipse1_16" localSheetId="0">#REF!</definedName>
    <definedName name="Ellipse1_16" localSheetId="2">#REF!</definedName>
    <definedName name="Ellipse1_16">#REF!</definedName>
    <definedName name="Ellipse1_160" localSheetId="0">#REF!</definedName>
    <definedName name="Ellipse1_160" localSheetId="2">#REF!</definedName>
    <definedName name="Ellipse1_160">#REF!</definedName>
    <definedName name="Ellipse1_161" localSheetId="0">#REF!</definedName>
    <definedName name="Ellipse1_161" localSheetId="2">#REF!</definedName>
    <definedName name="Ellipse1_161">#REF!</definedName>
    <definedName name="Ellipse1_162" localSheetId="0">#REF!</definedName>
    <definedName name="Ellipse1_162" localSheetId="2">#REF!</definedName>
    <definedName name="Ellipse1_162">#REF!</definedName>
    <definedName name="Ellipse1_163" localSheetId="0">#REF!</definedName>
    <definedName name="Ellipse1_163" localSheetId="2">#REF!</definedName>
    <definedName name="Ellipse1_163">#REF!</definedName>
    <definedName name="Ellipse1_164" localSheetId="0">#REF!</definedName>
    <definedName name="Ellipse1_164" localSheetId="2">#REF!</definedName>
    <definedName name="Ellipse1_164">#REF!</definedName>
    <definedName name="Ellipse1_165" localSheetId="0">#REF!</definedName>
    <definedName name="Ellipse1_165" localSheetId="2">#REF!</definedName>
    <definedName name="Ellipse1_165">#REF!</definedName>
    <definedName name="Ellipse1_166" localSheetId="0">#REF!</definedName>
    <definedName name="Ellipse1_166" localSheetId="2">#REF!</definedName>
    <definedName name="Ellipse1_166">#REF!</definedName>
    <definedName name="Ellipse1_167" localSheetId="0">#REF!</definedName>
    <definedName name="Ellipse1_167" localSheetId="2">#REF!</definedName>
    <definedName name="Ellipse1_167">#REF!</definedName>
    <definedName name="Ellipse1_168" localSheetId="0">#REF!</definedName>
    <definedName name="Ellipse1_168" localSheetId="2">#REF!</definedName>
    <definedName name="Ellipse1_168">#REF!</definedName>
    <definedName name="Ellipse1_169" localSheetId="0">#REF!</definedName>
    <definedName name="Ellipse1_169" localSheetId="2">#REF!</definedName>
    <definedName name="Ellipse1_169">#REF!</definedName>
    <definedName name="Ellipse1_17" localSheetId="0">#REF!</definedName>
    <definedName name="Ellipse1_17" localSheetId="2">#REF!</definedName>
    <definedName name="Ellipse1_17">#REF!</definedName>
    <definedName name="Ellipse1_170" localSheetId="0">#REF!</definedName>
    <definedName name="Ellipse1_170" localSheetId="2">#REF!</definedName>
    <definedName name="Ellipse1_170">#REF!</definedName>
    <definedName name="Ellipse1_171" localSheetId="0">#REF!</definedName>
    <definedName name="Ellipse1_171" localSheetId="2">#REF!</definedName>
    <definedName name="Ellipse1_171">#REF!</definedName>
    <definedName name="Ellipse1_172" localSheetId="0">#REF!</definedName>
    <definedName name="Ellipse1_172" localSheetId="2">#REF!</definedName>
    <definedName name="Ellipse1_172">#REF!</definedName>
    <definedName name="Ellipse1_173" localSheetId="0">#REF!</definedName>
    <definedName name="Ellipse1_173" localSheetId="2">#REF!</definedName>
    <definedName name="Ellipse1_173">#REF!</definedName>
    <definedName name="Ellipse1_174" localSheetId="0">#REF!</definedName>
    <definedName name="Ellipse1_174" localSheetId="2">#REF!</definedName>
    <definedName name="Ellipse1_174">#REF!</definedName>
    <definedName name="Ellipse1_175" localSheetId="0">#REF!</definedName>
    <definedName name="Ellipse1_175" localSheetId="2">#REF!</definedName>
    <definedName name="Ellipse1_175">#REF!</definedName>
    <definedName name="Ellipse1_176" localSheetId="0">#REF!</definedName>
    <definedName name="Ellipse1_176" localSheetId="2">#REF!</definedName>
    <definedName name="Ellipse1_176">#REF!</definedName>
    <definedName name="Ellipse1_177" localSheetId="0">#REF!</definedName>
    <definedName name="Ellipse1_177" localSheetId="2">#REF!</definedName>
    <definedName name="Ellipse1_177">#REF!</definedName>
    <definedName name="Ellipse1_178" localSheetId="0">#REF!</definedName>
    <definedName name="Ellipse1_178" localSheetId="2">#REF!</definedName>
    <definedName name="Ellipse1_178">#REF!</definedName>
    <definedName name="Ellipse1_179" localSheetId="0">#REF!</definedName>
    <definedName name="Ellipse1_179" localSheetId="2">#REF!</definedName>
    <definedName name="Ellipse1_179">#REF!</definedName>
    <definedName name="Ellipse1_18" localSheetId="0">#REF!</definedName>
    <definedName name="Ellipse1_18" localSheetId="2">#REF!</definedName>
    <definedName name="Ellipse1_18">#REF!</definedName>
    <definedName name="Ellipse1_180" localSheetId="0">#REF!</definedName>
    <definedName name="Ellipse1_180" localSheetId="2">#REF!</definedName>
    <definedName name="Ellipse1_180">#REF!</definedName>
    <definedName name="Ellipse1_181" localSheetId="0">#REF!</definedName>
    <definedName name="Ellipse1_181" localSheetId="2">#REF!</definedName>
    <definedName name="Ellipse1_181">#REF!</definedName>
    <definedName name="Ellipse1_182" localSheetId="0">#REF!</definedName>
    <definedName name="Ellipse1_182" localSheetId="2">#REF!</definedName>
    <definedName name="Ellipse1_182">#REF!</definedName>
    <definedName name="Ellipse1_183" localSheetId="0">#REF!</definedName>
    <definedName name="Ellipse1_183" localSheetId="2">#REF!</definedName>
    <definedName name="Ellipse1_183">#REF!</definedName>
    <definedName name="Ellipse1_184" localSheetId="0">#REF!</definedName>
    <definedName name="Ellipse1_184" localSheetId="2">#REF!</definedName>
    <definedName name="Ellipse1_184">#REF!</definedName>
    <definedName name="Ellipse1_185" localSheetId="0">#REF!</definedName>
    <definedName name="Ellipse1_185" localSheetId="2">#REF!</definedName>
    <definedName name="Ellipse1_185">#REF!</definedName>
    <definedName name="Ellipse1_186" localSheetId="0">#REF!</definedName>
    <definedName name="Ellipse1_186" localSheetId="2">#REF!</definedName>
    <definedName name="Ellipse1_186">#REF!</definedName>
    <definedName name="Ellipse1_187" localSheetId="0">#REF!</definedName>
    <definedName name="Ellipse1_187" localSheetId="2">#REF!</definedName>
    <definedName name="Ellipse1_187">#REF!</definedName>
    <definedName name="Ellipse1_188" localSheetId="0">#REF!</definedName>
    <definedName name="Ellipse1_188" localSheetId="2">#REF!</definedName>
    <definedName name="Ellipse1_188">#REF!</definedName>
    <definedName name="Ellipse1_189" localSheetId="0">#REF!</definedName>
    <definedName name="Ellipse1_189" localSheetId="2">#REF!</definedName>
    <definedName name="Ellipse1_189">#REF!</definedName>
    <definedName name="Ellipse1_19" localSheetId="0">#REF!</definedName>
    <definedName name="Ellipse1_19" localSheetId="2">#REF!</definedName>
    <definedName name="Ellipse1_19">#REF!</definedName>
    <definedName name="Ellipse1_190" localSheetId="0">#REF!</definedName>
    <definedName name="Ellipse1_190" localSheetId="2">#REF!</definedName>
    <definedName name="Ellipse1_190">#REF!</definedName>
    <definedName name="Ellipse1_191" localSheetId="0">#REF!</definedName>
    <definedName name="Ellipse1_191" localSheetId="2">#REF!</definedName>
    <definedName name="Ellipse1_191">#REF!</definedName>
    <definedName name="Ellipse1_192" localSheetId="0">#REF!</definedName>
    <definedName name="Ellipse1_192" localSheetId="2">#REF!</definedName>
    <definedName name="Ellipse1_192">#REF!</definedName>
    <definedName name="Ellipse1_193" localSheetId="0">#REF!</definedName>
    <definedName name="Ellipse1_193" localSheetId="2">#REF!</definedName>
    <definedName name="Ellipse1_193">#REF!</definedName>
    <definedName name="Ellipse1_194" localSheetId="0">#REF!</definedName>
    <definedName name="Ellipse1_194" localSheetId="2">#REF!</definedName>
    <definedName name="Ellipse1_194">#REF!</definedName>
    <definedName name="Ellipse1_195" localSheetId="0">#REF!</definedName>
    <definedName name="Ellipse1_195" localSheetId="2">#REF!</definedName>
    <definedName name="Ellipse1_195">#REF!</definedName>
    <definedName name="Ellipse1_196" localSheetId="0">#REF!</definedName>
    <definedName name="Ellipse1_196" localSheetId="2">#REF!</definedName>
    <definedName name="Ellipse1_196">#REF!</definedName>
    <definedName name="Ellipse1_197" localSheetId="0">#REF!</definedName>
    <definedName name="Ellipse1_197" localSheetId="2">#REF!</definedName>
    <definedName name="Ellipse1_197">#REF!</definedName>
    <definedName name="Ellipse1_198" localSheetId="0">#REF!</definedName>
    <definedName name="Ellipse1_198" localSheetId="2">#REF!</definedName>
    <definedName name="Ellipse1_198">#REF!</definedName>
    <definedName name="Ellipse1_199" localSheetId="0">#REF!</definedName>
    <definedName name="Ellipse1_199" localSheetId="2">#REF!</definedName>
    <definedName name="Ellipse1_199">#REF!</definedName>
    <definedName name="Ellipse1_2" localSheetId="0">#REF!</definedName>
    <definedName name="Ellipse1_2" localSheetId="2">#REF!</definedName>
    <definedName name="Ellipse1_2">#REF!</definedName>
    <definedName name="Ellipse1_20" localSheetId="0">#REF!</definedName>
    <definedName name="Ellipse1_20" localSheetId="2">#REF!</definedName>
    <definedName name="Ellipse1_20">#REF!</definedName>
    <definedName name="Ellipse1_200" localSheetId="0">#REF!</definedName>
    <definedName name="Ellipse1_200" localSheetId="2">#REF!</definedName>
    <definedName name="Ellipse1_200">#REF!</definedName>
    <definedName name="Ellipse1_201" localSheetId="0">#REF!</definedName>
    <definedName name="Ellipse1_201" localSheetId="2">#REF!</definedName>
    <definedName name="Ellipse1_201">#REF!</definedName>
    <definedName name="Ellipse1_202" localSheetId="0">#REF!</definedName>
    <definedName name="Ellipse1_202" localSheetId="2">#REF!</definedName>
    <definedName name="Ellipse1_202">#REF!</definedName>
    <definedName name="Ellipse1_203" localSheetId="0">#REF!</definedName>
    <definedName name="Ellipse1_203" localSheetId="2">#REF!</definedName>
    <definedName name="Ellipse1_203">#REF!</definedName>
    <definedName name="Ellipse1_204" localSheetId="0">#REF!</definedName>
    <definedName name="Ellipse1_204" localSheetId="2">#REF!</definedName>
    <definedName name="Ellipse1_204">#REF!</definedName>
    <definedName name="Ellipse1_205" localSheetId="0">#REF!</definedName>
    <definedName name="Ellipse1_205" localSheetId="2">#REF!</definedName>
    <definedName name="Ellipse1_205">#REF!</definedName>
    <definedName name="Ellipse1_206" localSheetId="0">#REF!</definedName>
    <definedName name="Ellipse1_206" localSheetId="2">#REF!</definedName>
    <definedName name="Ellipse1_206">#REF!</definedName>
    <definedName name="Ellipse1_207" localSheetId="0">#REF!</definedName>
    <definedName name="Ellipse1_207" localSheetId="2">#REF!</definedName>
    <definedName name="Ellipse1_207">#REF!</definedName>
    <definedName name="Ellipse1_208" localSheetId="0">#REF!</definedName>
    <definedName name="Ellipse1_208" localSheetId="2">#REF!</definedName>
    <definedName name="Ellipse1_208">#REF!</definedName>
    <definedName name="Ellipse1_209" localSheetId="0">#REF!</definedName>
    <definedName name="Ellipse1_209" localSheetId="2">#REF!</definedName>
    <definedName name="Ellipse1_209">#REF!</definedName>
    <definedName name="Ellipse1_21" localSheetId="0">#REF!</definedName>
    <definedName name="Ellipse1_21" localSheetId="2">#REF!</definedName>
    <definedName name="Ellipse1_21">#REF!</definedName>
    <definedName name="Ellipse1_210" localSheetId="0">#REF!</definedName>
    <definedName name="Ellipse1_210" localSheetId="2">#REF!</definedName>
    <definedName name="Ellipse1_210">#REF!</definedName>
    <definedName name="Ellipse1_211" localSheetId="0">#REF!</definedName>
    <definedName name="Ellipse1_211" localSheetId="2">#REF!</definedName>
    <definedName name="Ellipse1_211">#REF!</definedName>
    <definedName name="Ellipse1_212" localSheetId="0">#REF!</definedName>
    <definedName name="Ellipse1_212" localSheetId="2">#REF!</definedName>
    <definedName name="Ellipse1_212">#REF!</definedName>
    <definedName name="Ellipse1_213" localSheetId="0">#REF!</definedName>
    <definedName name="Ellipse1_213" localSheetId="2">#REF!</definedName>
    <definedName name="Ellipse1_213">#REF!</definedName>
    <definedName name="Ellipse1_214" localSheetId="0">#REF!</definedName>
    <definedName name="Ellipse1_214" localSheetId="2">#REF!</definedName>
    <definedName name="Ellipse1_214">#REF!</definedName>
    <definedName name="Ellipse1_215" localSheetId="0">#REF!</definedName>
    <definedName name="Ellipse1_215" localSheetId="2">#REF!</definedName>
    <definedName name="Ellipse1_215">#REF!</definedName>
    <definedName name="Ellipse1_216" localSheetId="0">#REF!</definedName>
    <definedName name="Ellipse1_216" localSheetId="2">#REF!</definedName>
    <definedName name="Ellipse1_216">#REF!</definedName>
    <definedName name="Ellipse1_217" localSheetId="0">#REF!</definedName>
    <definedName name="Ellipse1_217" localSheetId="2">#REF!</definedName>
    <definedName name="Ellipse1_217">#REF!</definedName>
    <definedName name="Ellipse1_218" localSheetId="0">#REF!</definedName>
    <definedName name="Ellipse1_218" localSheetId="2">#REF!</definedName>
    <definedName name="Ellipse1_218">#REF!</definedName>
    <definedName name="Ellipse1_219" localSheetId="0">#REF!</definedName>
    <definedName name="Ellipse1_219" localSheetId="2">#REF!</definedName>
    <definedName name="Ellipse1_219">#REF!</definedName>
    <definedName name="Ellipse1_22" localSheetId="0">#REF!</definedName>
    <definedName name="Ellipse1_22" localSheetId="2">#REF!</definedName>
    <definedName name="Ellipse1_22">#REF!</definedName>
    <definedName name="Ellipse1_220" localSheetId="0">#REF!</definedName>
    <definedName name="Ellipse1_220" localSheetId="2">#REF!</definedName>
    <definedName name="Ellipse1_220">#REF!</definedName>
    <definedName name="Ellipse1_221" localSheetId="0">#REF!</definedName>
    <definedName name="Ellipse1_221" localSheetId="2">#REF!</definedName>
    <definedName name="Ellipse1_221">#REF!</definedName>
    <definedName name="Ellipse1_222" localSheetId="0">#REF!</definedName>
    <definedName name="Ellipse1_222" localSheetId="2">#REF!</definedName>
    <definedName name="Ellipse1_222">#REF!</definedName>
    <definedName name="Ellipse1_223" localSheetId="0">#REF!</definedName>
    <definedName name="Ellipse1_223" localSheetId="2">#REF!</definedName>
    <definedName name="Ellipse1_223">#REF!</definedName>
    <definedName name="Ellipse1_224" localSheetId="0">#REF!</definedName>
    <definedName name="Ellipse1_224" localSheetId="2">#REF!</definedName>
    <definedName name="Ellipse1_224">#REF!</definedName>
    <definedName name="Ellipse1_225" localSheetId="0">#REF!</definedName>
    <definedName name="Ellipse1_225" localSheetId="2">#REF!</definedName>
    <definedName name="Ellipse1_225">#REF!</definedName>
    <definedName name="Ellipse1_226" localSheetId="0">#REF!</definedName>
    <definedName name="Ellipse1_226" localSheetId="2">#REF!</definedName>
    <definedName name="Ellipse1_226">#REF!</definedName>
    <definedName name="Ellipse1_227" localSheetId="0">#REF!</definedName>
    <definedName name="Ellipse1_227" localSheetId="2">#REF!</definedName>
    <definedName name="Ellipse1_227">#REF!</definedName>
    <definedName name="Ellipse1_228" localSheetId="0">#REF!</definedName>
    <definedName name="Ellipse1_228" localSheetId="2">#REF!</definedName>
    <definedName name="Ellipse1_228">#REF!</definedName>
    <definedName name="Ellipse1_229" localSheetId="0">#REF!</definedName>
    <definedName name="Ellipse1_229" localSheetId="2">#REF!</definedName>
    <definedName name="Ellipse1_229">#REF!</definedName>
    <definedName name="Ellipse1_23" localSheetId="0">#REF!</definedName>
    <definedName name="Ellipse1_23" localSheetId="2">#REF!</definedName>
    <definedName name="Ellipse1_23">#REF!</definedName>
    <definedName name="Ellipse1_230" localSheetId="0">#REF!</definedName>
    <definedName name="Ellipse1_230" localSheetId="2">#REF!</definedName>
    <definedName name="Ellipse1_230">#REF!</definedName>
    <definedName name="Ellipse1_231" localSheetId="0">#REF!</definedName>
    <definedName name="Ellipse1_231" localSheetId="2">#REF!</definedName>
    <definedName name="Ellipse1_231">#REF!</definedName>
    <definedName name="Ellipse1_232" localSheetId="0">#REF!</definedName>
    <definedName name="Ellipse1_232" localSheetId="2">#REF!</definedName>
    <definedName name="Ellipse1_232">#REF!</definedName>
    <definedName name="Ellipse1_233" localSheetId="0">#REF!</definedName>
    <definedName name="Ellipse1_233" localSheetId="2">#REF!</definedName>
    <definedName name="Ellipse1_233">#REF!</definedName>
    <definedName name="Ellipse1_234" localSheetId="0">#REF!</definedName>
    <definedName name="Ellipse1_234" localSheetId="2">#REF!</definedName>
    <definedName name="Ellipse1_234">#REF!</definedName>
    <definedName name="Ellipse1_235" localSheetId="0">#REF!</definedName>
    <definedName name="Ellipse1_235" localSheetId="2">#REF!</definedName>
    <definedName name="Ellipse1_235">#REF!</definedName>
    <definedName name="Ellipse1_236" localSheetId="0">#REF!</definedName>
    <definedName name="Ellipse1_236" localSheetId="2">#REF!</definedName>
    <definedName name="Ellipse1_236">#REF!</definedName>
    <definedName name="Ellipse1_237" localSheetId="0">#REF!</definedName>
    <definedName name="Ellipse1_237" localSheetId="2">#REF!</definedName>
    <definedName name="Ellipse1_237">#REF!</definedName>
    <definedName name="Ellipse1_238" localSheetId="0">#REF!</definedName>
    <definedName name="Ellipse1_238" localSheetId="2">#REF!</definedName>
    <definedName name="Ellipse1_238">#REF!</definedName>
    <definedName name="Ellipse1_239" localSheetId="0">#REF!</definedName>
    <definedName name="Ellipse1_239" localSheetId="2">#REF!</definedName>
    <definedName name="Ellipse1_239">#REF!</definedName>
    <definedName name="Ellipse1_24" localSheetId="0">#REF!</definedName>
    <definedName name="Ellipse1_24" localSheetId="2">#REF!</definedName>
    <definedName name="Ellipse1_24">#REF!</definedName>
    <definedName name="Ellipse1_240" localSheetId="0">#REF!</definedName>
    <definedName name="Ellipse1_240" localSheetId="2">#REF!</definedName>
    <definedName name="Ellipse1_240">#REF!</definedName>
    <definedName name="Ellipse1_241" localSheetId="0">#REF!</definedName>
    <definedName name="Ellipse1_241" localSheetId="2">#REF!</definedName>
    <definedName name="Ellipse1_241">#REF!</definedName>
    <definedName name="Ellipse1_242" localSheetId="0">#REF!</definedName>
    <definedName name="Ellipse1_242" localSheetId="2">#REF!</definedName>
    <definedName name="Ellipse1_242">#REF!</definedName>
    <definedName name="Ellipse1_243" localSheetId="0">#REF!</definedName>
    <definedName name="Ellipse1_243" localSheetId="2">#REF!</definedName>
    <definedName name="Ellipse1_243">#REF!</definedName>
    <definedName name="Ellipse1_244" localSheetId="0">#REF!</definedName>
    <definedName name="Ellipse1_244" localSheetId="2">#REF!</definedName>
    <definedName name="Ellipse1_244">#REF!</definedName>
    <definedName name="Ellipse1_245" localSheetId="0">#REF!</definedName>
    <definedName name="Ellipse1_245" localSheetId="2">#REF!</definedName>
    <definedName name="Ellipse1_245">#REF!</definedName>
    <definedName name="Ellipse1_246" localSheetId="0">#REF!</definedName>
    <definedName name="Ellipse1_246" localSheetId="2">#REF!</definedName>
    <definedName name="Ellipse1_246">#REF!</definedName>
    <definedName name="Ellipse1_247" localSheetId="0">#REF!</definedName>
    <definedName name="Ellipse1_247" localSheetId="2">#REF!</definedName>
    <definedName name="Ellipse1_247">#REF!</definedName>
    <definedName name="Ellipse1_248" localSheetId="0">#REF!</definedName>
    <definedName name="Ellipse1_248" localSheetId="2">#REF!</definedName>
    <definedName name="Ellipse1_248">#REF!</definedName>
    <definedName name="Ellipse1_249" localSheetId="0">#REF!</definedName>
    <definedName name="Ellipse1_249" localSheetId="2">#REF!</definedName>
    <definedName name="Ellipse1_249">#REF!</definedName>
    <definedName name="Ellipse1_25" localSheetId="0">#REF!</definedName>
    <definedName name="Ellipse1_25" localSheetId="2">#REF!</definedName>
    <definedName name="Ellipse1_25">#REF!</definedName>
    <definedName name="Ellipse1_250" localSheetId="0">#REF!</definedName>
    <definedName name="Ellipse1_250" localSheetId="2">#REF!</definedName>
    <definedName name="Ellipse1_250">#REF!</definedName>
    <definedName name="Ellipse1_251" localSheetId="0">#REF!</definedName>
    <definedName name="Ellipse1_251" localSheetId="2">#REF!</definedName>
    <definedName name="Ellipse1_251">#REF!</definedName>
    <definedName name="Ellipse1_252" localSheetId="0">#REF!</definedName>
    <definedName name="Ellipse1_252" localSheetId="2">#REF!</definedName>
    <definedName name="Ellipse1_252">#REF!</definedName>
    <definedName name="Ellipse1_253" localSheetId="0">#REF!</definedName>
    <definedName name="Ellipse1_253" localSheetId="2">#REF!</definedName>
    <definedName name="Ellipse1_253">#REF!</definedName>
    <definedName name="Ellipse1_254" localSheetId="0">#REF!</definedName>
    <definedName name="Ellipse1_254" localSheetId="2">#REF!</definedName>
    <definedName name="Ellipse1_254">#REF!</definedName>
    <definedName name="Ellipse1_255" localSheetId="0">#REF!</definedName>
    <definedName name="Ellipse1_255" localSheetId="2">#REF!</definedName>
    <definedName name="Ellipse1_255">#REF!</definedName>
    <definedName name="Ellipse1_256" localSheetId="0">#REF!</definedName>
    <definedName name="Ellipse1_256" localSheetId="2">#REF!</definedName>
    <definedName name="Ellipse1_256">#REF!</definedName>
    <definedName name="Ellipse1_257" localSheetId="0">#REF!</definedName>
    <definedName name="Ellipse1_257" localSheetId="2">#REF!</definedName>
    <definedName name="Ellipse1_257">#REF!</definedName>
    <definedName name="Ellipse1_258" localSheetId="0">#REF!</definedName>
    <definedName name="Ellipse1_258" localSheetId="2">#REF!</definedName>
    <definedName name="Ellipse1_258">#REF!</definedName>
    <definedName name="Ellipse1_259" localSheetId="0">#REF!</definedName>
    <definedName name="Ellipse1_259" localSheetId="2">#REF!</definedName>
    <definedName name="Ellipse1_259">#REF!</definedName>
    <definedName name="Ellipse1_26" localSheetId="0">#REF!</definedName>
    <definedName name="Ellipse1_26" localSheetId="2">#REF!</definedName>
    <definedName name="Ellipse1_26">#REF!</definedName>
    <definedName name="Ellipse1_260" localSheetId="0">#REF!</definedName>
    <definedName name="Ellipse1_260" localSheetId="2">#REF!</definedName>
    <definedName name="Ellipse1_260">#REF!</definedName>
    <definedName name="Ellipse1_261" localSheetId="0">#REF!</definedName>
    <definedName name="Ellipse1_261" localSheetId="2">#REF!</definedName>
    <definedName name="Ellipse1_261">#REF!</definedName>
    <definedName name="Ellipse1_262" localSheetId="0">#REF!</definedName>
    <definedName name="Ellipse1_262" localSheetId="2">#REF!</definedName>
    <definedName name="Ellipse1_262">#REF!</definedName>
    <definedName name="Ellipse1_263" localSheetId="0">#REF!</definedName>
    <definedName name="Ellipse1_263" localSheetId="2">#REF!</definedName>
    <definedName name="Ellipse1_263">#REF!</definedName>
    <definedName name="Ellipse1_264" localSheetId="0">#REF!</definedName>
    <definedName name="Ellipse1_264" localSheetId="2">#REF!</definedName>
    <definedName name="Ellipse1_264">#REF!</definedName>
    <definedName name="Ellipse1_265" localSheetId="0">#REF!</definedName>
    <definedName name="Ellipse1_265" localSheetId="2">#REF!</definedName>
    <definedName name="Ellipse1_265">#REF!</definedName>
    <definedName name="Ellipse1_266" localSheetId="0">#REF!</definedName>
    <definedName name="Ellipse1_266" localSheetId="2">#REF!</definedName>
    <definedName name="Ellipse1_266">#REF!</definedName>
    <definedName name="Ellipse1_267" localSheetId="0">#REF!</definedName>
    <definedName name="Ellipse1_267" localSheetId="2">#REF!</definedName>
    <definedName name="Ellipse1_267">#REF!</definedName>
    <definedName name="Ellipse1_268" localSheetId="0">#REF!</definedName>
    <definedName name="Ellipse1_268" localSheetId="2">#REF!</definedName>
    <definedName name="Ellipse1_268">#REF!</definedName>
    <definedName name="Ellipse1_269" localSheetId="0">#REF!</definedName>
    <definedName name="Ellipse1_269" localSheetId="2">#REF!</definedName>
    <definedName name="Ellipse1_269">#REF!</definedName>
    <definedName name="Ellipse1_27" localSheetId="0">#REF!</definedName>
    <definedName name="Ellipse1_27" localSheetId="2">#REF!</definedName>
    <definedName name="Ellipse1_27">#REF!</definedName>
    <definedName name="Ellipse1_270" localSheetId="0">#REF!</definedName>
    <definedName name="Ellipse1_270" localSheetId="2">#REF!</definedName>
    <definedName name="Ellipse1_270">#REF!</definedName>
    <definedName name="Ellipse1_271" localSheetId="0">#REF!</definedName>
    <definedName name="Ellipse1_271" localSheetId="2">#REF!</definedName>
    <definedName name="Ellipse1_271">#REF!</definedName>
    <definedName name="Ellipse1_272" localSheetId="0">#REF!</definedName>
    <definedName name="Ellipse1_272" localSheetId="2">#REF!</definedName>
    <definedName name="Ellipse1_272">#REF!</definedName>
    <definedName name="Ellipse1_273" localSheetId="0">#REF!</definedName>
    <definedName name="Ellipse1_273" localSheetId="2">#REF!</definedName>
    <definedName name="Ellipse1_273">#REF!</definedName>
    <definedName name="Ellipse1_274" localSheetId="0">#REF!</definedName>
    <definedName name="Ellipse1_274" localSheetId="2">#REF!</definedName>
    <definedName name="Ellipse1_274">#REF!</definedName>
    <definedName name="Ellipse1_275" localSheetId="0">#REF!</definedName>
    <definedName name="Ellipse1_275" localSheetId="2">#REF!</definedName>
    <definedName name="Ellipse1_275">#REF!</definedName>
    <definedName name="Ellipse1_276" localSheetId="0">#REF!</definedName>
    <definedName name="Ellipse1_276" localSheetId="2">#REF!</definedName>
    <definedName name="Ellipse1_276">#REF!</definedName>
    <definedName name="Ellipse1_277" localSheetId="0">#REF!</definedName>
    <definedName name="Ellipse1_277" localSheetId="2">#REF!</definedName>
    <definedName name="Ellipse1_277">#REF!</definedName>
    <definedName name="Ellipse1_278" localSheetId="0">#REF!</definedName>
    <definedName name="Ellipse1_278" localSheetId="2">#REF!</definedName>
    <definedName name="Ellipse1_278">#REF!</definedName>
    <definedName name="Ellipse1_279" localSheetId="0">#REF!</definedName>
    <definedName name="Ellipse1_279" localSheetId="2">#REF!</definedName>
    <definedName name="Ellipse1_279">#REF!</definedName>
    <definedName name="Ellipse1_28" localSheetId="0">#REF!</definedName>
    <definedName name="Ellipse1_28" localSheetId="2">#REF!</definedName>
    <definedName name="Ellipse1_28">#REF!</definedName>
    <definedName name="Ellipse1_280" localSheetId="0">#REF!</definedName>
    <definedName name="Ellipse1_280" localSheetId="2">#REF!</definedName>
    <definedName name="Ellipse1_280">#REF!</definedName>
    <definedName name="Ellipse1_281" localSheetId="0">#REF!</definedName>
    <definedName name="Ellipse1_281" localSheetId="2">#REF!</definedName>
    <definedName name="Ellipse1_281">#REF!</definedName>
    <definedName name="Ellipse1_282" localSheetId="0">#REF!</definedName>
    <definedName name="Ellipse1_282" localSheetId="2">#REF!</definedName>
    <definedName name="Ellipse1_282">#REF!</definedName>
    <definedName name="Ellipse1_283" localSheetId="0">#REF!</definedName>
    <definedName name="Ellipse1_283" localSheetId="2">#REF!</definedName>
    <definedName name="Ellipse1_283">#REF!</definedName>
    <definedName name="Ellipse1_284" localSheetId="0">#REF!</definedName>
    <definedName name="Ellipse1_284" localSheetId="2">#REF!</definedName>
    <definedName name="Ellipse1_284">#REF!</definedName>
    <definedName name="Ellipse1_285" localSheetId="0">#REF!</definedName>
    <definedName name="Ellipse1_285" localSheetId="2">#REF!</definedName>
    <definedName name="Ellipse1_285">#REF!</definedName>
    <definedName name="Ellipse1_286" localSheetId="0">#REF!</definedName>
    <definedName name="Ellipse1_286" localSheetId="2">#REF!</definedName>
    <definedName name="Ellipse1_286">#REF!</definedName>
    <definedName name="Ellipse1_287" localSheetId="0">#REF!</definedName>
    <definedName name="Ellipse1_287" localSheetId="2">#REF!</definedName>
    <definedName name="Ellipse1_287">#REF!</definedName>
    <definedName name="Ellipse1_288" localSheetId="0">#REF!</definedName>
    <definedName name="Ellipse1_288" localSheetId="2">#REF!</definedName>
    <definedName name="Ellipse1_288">#REF!</definedName>
    <definedName name="Ellipse1_289" localSheetId="0">#REF!</definedName>
    <definedName name="Ellipse1_289" localSheetId="2">#REF!</definedName>
    <definedName name="Ellipse1_289">#REF!</definedName>
    <definedName name="Ellipse1_29" localSheetId="0">#REF!</definedName>
    <definedName name="Ellipse1_29" localSheetId="2">#REF!</definedName>
    <definedName name="Ellipse1_29">#REF!</definedName>
    <definedName name="Ellipse1_290" localSheetId="0">#REF!</definedName>
    <definedName name="Ellipse1_290" localSheetId="2">#REF!</definedName>
    <definedName name="Ellipse1_290">#REF!</definedName>
    <definedName name="Ellipse1_291" localSheetId="0">#REF!</definedName>
    <definedName name="Ellipse1_291" localSheetId="2">#REF!</definedName>
    <definedName name="Ellipse1_291">#REF!</definedName>
    <definedName name="Ellipse1_292" localSheetId="0">#REF!</definedName>
    <definedName name="Ellipse1_292" localSheetId="2">#REF!</definedName>
    <definedName name="Ellipse1_292">#REF!</definedName>
    <definedName name="Ellipse1_293" localSheetId="0">#REF!</definedName>
    <definedName name="Ellipse1_293" localSheetId="2">#REF!</definedName>
    <definedName name="Ellipse1_293">#REF!</definedName>
    <definedName name="Ellipse1_294" localSheetId="0">#REF!</definedName>
    <definedName name="Ellipse1_294" localSheetId="2">#REF!</definedName>
    <definedName name="Ellipse1_294">#REF!</definedName>
    <definedName name="Ellipse1_295" localSheetId="0">#REF!</definedName>
    <definedName name="Ellipse1_295" localSheetId="2">#REF!</definedName>
    <definedName name="Ellipse1_295">#REF!</definedName>
    <definedName name="Ellipse1_3" localSheetId="0">#REF!</definedName>
    <definedName name="Ellipse1_3" localSheetId="2">#REF!</definedName>
    <definedName name="Ellipse1_3">#REF!</definedName>
    <definedName name="Ellipse1_30" localSheetId="0">#REF!</definedName>
    <definedName name="Ellipse1_30" localSheetId="2">#REF!</definedName>
    <definedName name="Ellipse1_30">#REF!</definedName>
    <definedName name="Ellipse1_31" localSheetId="0">#REF!</definedName>
    <definedName name="Ellipse1_31" localSheetId="2">#REF!</definedName>
    <definedName name="Ellipse1_31">#REF!</definedName>
    <definedName name="Ellipse1_32" localSheetId="0">#REF!</definedName>
    <definedName name="Ellipse1_32" localSheetId="2">#REF!</definedName>
    <definedName name="Ellipse1_32">#REF!</definedName>
    <definedName name="Ellipse1_33" localSheetId="0">#REF!</definedName>
    <definedName name="Ellipse1_33" localSheetId="2">#REF!</definedName>
    <definedName name="Ellipse1_33">#REF!</definedName>
    <definedName name="Ellipse1_34" localSheetId="0">#REF!</definedName>
    <definedName name="Ellipse1_34" localSheetId="2">#REF!</definedName>
    <definedName name="Ellipse1_34">#REF!</definedName>
    <definedName name="Ellipse1_35" localSheetId="0">#REF!</definedName>
    <definedName name="Ellipse1_35" localSheetId="2">#REF!</definedName>
    <definedName name="Ellipse1_35">#REF!</definedName>
    <definedName name="Ellipse1_36" localSheetId="0">#REF!</definedName>
    <definedName name="Ellipse1_36" localSheetId="2">#REF!</definedName>
    <definedName name="Ellipse1_36">#REF!</definedName>
    <definedName name="Ellipse1_37" localSheetId="0">#REF!</definedName>
    <definedName name="Ellipse1_37" localSheetId="2">#REF!</definedName>
    <definedName name="Ellipse1_37">#REF!</definedName>
    <definedName name="Ellipse1_38" localSheetId="0">#REF!</definedName>
    <definedName name="Ellipse1_38" localSheetId="2">#REF!</definedName>
    <definedName name="Ellipse1_38">#REF!</definedName>
    <definedName name="Ellipse1_39" localSheetId="0">#REF!</definedName>
    <definedName name="Ellipse1_39" localSheetId="2">#REF!</definedName>
    <definedName name="Ellipse1_39">#REF!</definedName>
    <definedName name="Ellipse1_4" localSheetId="0">#REF!</definedName>
    <definedName name="Ellipse1_4" localSheetId="2">#REF!</definedName>
    <definedName name="Ellipse1_4">#REF!</definedName>
    <definedName name="Ellipse1_40" localSheetId="0">#REF!</definedName>
    <definedName name="Ellipse1_40" localSheetId="2">#REF!</definedName>
    <definedName name="Ellipse1_40">#REF!</definedName>
    <definedName name="Ellipse1_41" localSheetId="0">#REF!</definedName>
    <definedName name="Ellipse1_41" localSheetId="2">#REF!</definedName>
    <definedName name="Ellipse1_41">#REF!</definedName>
    <definedName name="Ellipse1_42" localSheetId="0">#REF!</definedName>
    <definedName name="Ellipse1_42" localSheetId="2">#REF!</definedName>
    <definedName name="Ellipse1_42">#REF!</definedName>
    <definedName name="Ellipse1_43" localSheetId="0">#REF!</definedName>
    <definedName name="Ellipse1_43" localSheetId="2">#REF!</definedName>
    <definedName name="Ellipse1_43">#REF!</definedName>
    <definedName name="Ellipse1_44" localSheetId="0">#REF!</definedName>
    <definedName name="Ellipse1_44" localSheetId="2">#REF!</definedName>
    <definedName name="Ellipse1_44">#REF!</definedName>
    <definedName name="Ellipse1_45" localSheetId="0">#REF!</definedName>
    <definedName name="Ellipse1_45" localSheetId="2">#REF!</definedName>
    <definedName name="Ellipse1_45">#REF!</definedName>
    <definedName name="Ellipse1_46" localSheetId="0">#REF!</definedName>
    <definedName name="Ellipse1_46" localSheetId="2">#REF!</definedName>
    <definedName name="Ellipse1_46">#REF!</definedName>
    <definedName name="Ellipse1_47" localSheetId="0">#REF!</definedName>
    <definedName name="Ellipse1_47" localSheetId="2">#REF!</definedName>
    <definedName name="Ellipse1_47">#REF!</definedName>
    <definedName name="Ellipse1_48" localSheetId="0">#REF!</definedName>
    <definedName name="Ellipse1_48" localSheetId="2">#REF!</definedName>
    <definedName name="Ellipse1_48">#REF!</definedName>
    <definedName name="Ellipse1_49" localSheetId="0">#REF!</definedName>
    <definedName name="Ellipse1_49" localSheetId="2">#REF!</definedName>
    <definedName name="Ellipse1_49">#REF!</definedName>
    <definedName name="Ellipse1_5" localSheetId="0">#REF!</definedName>
    <definedName name="Ellipse1_5" localSheetId="2">#REF!</definedName>
    <definedName name="Ellipse1_5">#REF!</definedName>
    <definedName name="Ellipse1_50" localSheetId="0">#REF!</definedName>
    <definedName name="Ellipse1_50" localSheetId="2">#REF!</definedName>
    <definedName name="Ellipse1_50">#REF!</definedName>
    <definedName name="Ellipse1_51" localSheetId="0">#REF!</definedName>
    <definedName name="Ellipse1_51" localSheetId="2">#REF!</definedName>
    <definedName name="Ellipse1_51">#REF!</definedName>
    <definedName name="Ellipse1_52" localSheetId="0">#REF!</definedName>
    <definedName name="Ellipse1_52" localSheetId="2">#REF!</definedName>
    <definedName name="Ellipse1_52">#REF!</definedName>
    <definedName name="Ellipse1_53" localSheetId="0">#REF!</definedName>
    <definedName name="Ellipse1_53" localSheetId="2">#REF!</definedName>
    <definedName name="Ellipse1_53">#REF!</definedName>
    <definedName name="Ellipse1_54" localSheetId="0">#REF!</definedName>
    <definedName name="Ellipse1_54" localSheetId="2">#REF!</definedName>
    <definedName name="Ellipse1_54">#REF!</definedName>
    <definedName name="Ellipse1_55" localSheetId="0">#REF!</definedName>
    <definedName name="Ellipse1_55" localSheetId="2">#REF!</definedName>
    <definedName name="Ellipse1_55">#REF!</definedName>
    <definedName name="Ellipse1_56" localSheetId="0">#REF!</definedName>
    <definedName name="Ellipse1_56" localSheetId="2">#REF!</definedName>
    <definedName name="Ellipse1_56">#REF!</definedName>
    <definedName name="Ellipse1_57" localSheetId="0">#REF!</definedName>
    <definedName name="Ellipse1_57" localSheetId="2">#REF!</definedName>
    <definedName name="Ellipse1_57">#REF!</definedName>
    <definedName name="Ellipse1_58" localSheetId="0">#REF!</definedName>
    <definedName name="Ellipse1_58" localSheetId="2">#REF!</definedName>
    <definedName name="Ellipse1_58">#REF!</definedName>
    <definedName name="Ellipse1_59" localSheetId="0">#REF!</definedName>
    <definedName name="Ellipse1_59" localSheetId="2">#REF!</definedName>
    <definedName name="Ellipse1_59">#REF!</definedName>
    <definedName name="Ellipse1_6" localSheetId="0">#REF!</definedName>
    <definedName name="Ellipse1_6" localSheetId="2">#REF!</definedName>
    <definedName name="Ellipse1_6">#REF!</definedName>
    <definedName name="Ellipse1_60" localSheetId="0">#REF!</definedName>
    <definedName name="Ellipse1_60" localSheetId="2">#REF!</definedName>
    <definedName name="Ellipse1_60">#REF!</definedName>
    <definedName name="Ellipse1_61" localSheetId="0">#REF!</definedName>
    <definedName name="Ellipse1_61" localSheetId="2">#REF!</definedName>
    <definedName name="Ellipse1_61">#REF!</definedName>
    <definedName name="Ellipse1_62" localSheetId="0">#REF!</definedName>
    <definedName name="Ellipse1_62" localSheetId="2">#REF!</definedName>
    <definedName name="Ellipse1_62">#REF!</definedName>
    <definedName name="Ellipse1_63" localSheetId="0">#REF!</definedName>
    <definedName name="Ellipse1_63" localSheetId="2">#REF!</definedName>
    <definedName name="Ellipse1_63">#REF!</definedName>
    <definedName name="Ellipse1_64" localSheetId="0">#REF!</definedName>
    <definedName name="Ellipse1_64" localSheetId="2">#REF!</definedName>
    <definedName name="Ellipse1_64">#REF!</definedName>
    <definedName name="Ellipse1_65" localSheetId="0">#REF!</definedName>
    <definedName name="Ellipse1_65" localSheetId="2">#REF!</definedName>
    <definedName name="Ellipse1_65">#REF!</definedName>
    <definedName name="Ellipse1_66" localSheetId="0">#REF!</definedName>
    <definedName name="Ellipse1_66" localSheetId="2">#REF!</definedName>
    <definedName name="Ellipse1_66">#REF!</definedName>
    <definedName name="Ellipse1_67" localSheetId="0">#REF!</definedName>
    <definedName name="Ellipse1_67" localSheetId="2">#REF!</definedName>
    <definedName name="Ellipse1_67">#REF!</definedName>
    <definedName name="Ellipse1_68" localSheetId="0">#REF!</definedName>
    <definedName name="Ellipse1_68" localSheetId="2">#REF!</definedName>
    <definedName name="Ellipse1_68">#REF!</definedName>
    <definedName name="Ellipse1_69" localSheetId="0">#REF!</definedName>
    <definedName name="Ellipse1_69" localSheetId="2">#REF!</definedName>
    <definedName name="Ellipse1_69">#REF!</definedName>
    <definedName name="Ellipse1_7" localSheetId="0">#REF!</definedName>
    <definedName name="Ellipse1_7" localSheetId="2">#REF!</definedName>
    <definedName name="Ellipse1_7">#REF!</definedName>
    <definedName name="Ellipse1_70" localSheetId="0">#REF!</definedName>
    <definedName name="Ellipse1_70" localSheetId="2">#REF!</definedName>
    <definedName name="Ellipse1_70">#REF!</definedName>
    <definedName name="Ellipse1_71" localSheetId="0">#REF!</definedName>
    <definedName name="Ellipse1_71" localSheetId="2">#REF!</definedName>
    <definedName name="Ellipse1_71">#REF!</definedName>
    <definedName name="Ellipse1_72" localSheetId="0">#REF!</definedName>
    <definedName name="Ellipse1_72" localSheetId="2">#REF!</definedName>
    <definedName name="Ellipse1_72">#REF!</definedName>
    <definedName name="Ellipse1_73" localSheetId="0">#REF!</definedName>
    <definedName name="Ellipse1_73" localSheetId="2">#REF!</definedName>
    <definedName name="Ellipse1_73">#REF!</definedName>
    <definedName name="Ellipse1_74" localSheetId="0">#REF!</definedName>
    <definedName name="Ellipse1_74" localSheetId="2">#REF!</definedName>
    <definedName name="Ellipse1_74">#REF!</definedName>
    <definedName name="Ellipse1_75" localSheetId="0">#REF!</definedName>
    <definedName name="Ellipse1_75" localSheetId="2">#REF!</definedName>
    <definedName name="Ellipse1_75">#REF!</definedName>
    <definedName name="Ellipse1_76" localSheetId="0">#REF!</definedName>
    <definedName name="Ellipse1_76" localSheetId="2">#REF!</definedName>
    <definedName name="Ellipse1_76">#REF!</definedName>
    <definedName name="Ellipse1_77" localSheetId="0">#REF!</definedName>
    <definedName name="Ellipse1_77" localSheetId="2">#REF!</definedName>
    <definedName name="Ellipse1_77">#REF!</definedName>
    <definedName name="Ellipse1_78" localSheetId="0">#REF!</definedName>
    <definedName name="Ellipse1_78" localSheetId="2">#REF!</definedName>
    <definedName name="Ellipse1_78">#REF!</definedName>
    <definedName name="Ellipse1_79" localSheetId="0">#REF!</definedName>
    <definedName name="Ellipse1_79" localSheetId="2">#REF!</definedName>
    <definedName name="Ellipse1_79">#REF!</definedName>
    <definedName name="Ellipse1_8" localSheetId="0">#REF!</definedName>
    <definedName name="Ellipse1_8" localSheetId="2">#REF!</definedName>
    <definedName name="Ellipse1_8">#REF!</definedName>
    <definedName name="Ellipse1_80" localSheetId="0">#REF!</definedName>
    <definedName name="Ellipse1_80" localSheetId="2">#REF!</definedName>
    <definedName name="Ellipse1_80">#REF!</definedName>
    <definedName name="Ellipse1_81" localSheetId="0">#REF!</definedName>
    <definedName name="Ellipse1_81" localSheetId="2">#REF!</definedName>
    <definedName name="Ellipse1_81">#REF!</definedName>
    <definedName name="Ellipse1_82" localSheetId="0">#REF!</definedName>
    <definedName name="Ellipse1_82" localSheetId="2">#REF!</definedName>
    <definedName name="Ellipse1_82">#REF!</definedName>
    <definedName name="Ellipse1_83" localSheetId="0">#REF!</definedName>
    <definedName name="Ellipse1_83" localSheetId="2">#REF!</definedName>
    <definedName name="Ellipse1_83">#REF!</definedName>
    <definedName name="Ellipse1_84" localSheetId="0">#REF!</definedName>
    <definedName name="Ellipse1_84" localSheetId="2">#REF!</definedName>
    <definedName name="Ellipse1_84">#REF!</definedName>
    <definedName name="Ellipse1_85" localSheetId="0">#REF!</definedName>
    <definedName name="Ellipse1_85" localSheetId="2">#REF!</definedName>
    <definedName name="Ellipse1_85">#REF!</definedName>
    <definedName name="Ellipse1_86" localSheetId="0">#REF!</definedName>
    <definedName name="Ellipse1_86" localSheetId="2">#REF!</definedName>
    <definedName name="Ellipse1_86">#REF!</definedName>
    <definedName name="Ellipse1_87" localSheetId="0">#REF!</definedName>
    <definedName name="Ellipse1_87" localSheetId="2">#REF!</definedName>
    <definedName name="Ellipse1_87">#REF!</definedName>
    <definedName name="Ellipse1_88" localSheetId="0">#REF!</definedName>
    <definedName name="Ellipse1_88" localSheetId="2">#REF!</definedName>
    <definedName name="Ellipse1_88">#REF!</definedName>
    <definedName name="Ellipse1_89" localSheetId="0">#REF!</definedName>
    <definedName name="Ellipse1_89" localSheetId="2">#REF!</definedName>
    <definedName name="Ellipse1_89">#REF!</definedName>
    <definedName name="Ellipse1_9" localSheetId="0">#REF!</definedName>
    <definedName name="Ellipse1_9" localSheetId="2">#REF!</definedName>
    <definedName name="Ellipse1_9">#REF!</definedName>
    <definedName name="Ellipse1_90" localSheetId="0">#REF!</definedName>
    <definedName name="Ellipse1_90" localSheetId="2">#REF!</definedName>
    <definedName name="Ellipse1_90">#REF!</definedName>
    <definedName name="Ellipse1_91" localSheetId="0">#REF!</definedName>
    <definedName name="Ellipse1_91" localSheetId="2">#REF!</definedName>
    <definedName name="Ellipse1_91">#REF!</definedName>
    <definedName name="Ellipse1_92" localSheetId="0">#REF!</definedName>
    <definedName name="Ellipse1_92" localSheetId="2">#REF!</definedName>
    <definedName name="Ellipse1_92">#REF!</definedName>
    <definedName name="Ellipse1_93" localSheetId="0">#REF!</definedName>
    <definedName name="Ellipse1_93" localSheetId="2">#REF!</definedName>
    <definedName name="Ellipse1_93">#REF!</definedName>
    <definedName name="Ellipse1_94" localSheetId="0">#REF!</definedName>
    <definedName name="Ellipse1_94" localSheetId="2">#REF!</definedName>
    <definedName name="Ellipse1_94">#REF!</definedName>
    <definedName name="Ellipse1_95" localSheetId="0">#REF!</definedName>
    <definedName name="Ellipse1_95" localSheetId="2">#REF!</definedName>
    <definedName name="Ellipse1_95">#REF!</definedName>
    <definedName name="Ellipse1_96" localSheetId="0">#REF!</definedName>
    <definedName name="Ellipse1_96" localSheetId="2">#REF!</definedName>
    <definedName name="Ellipse1_96">#REF!</definedName>
    <definedName name="Ellipse1_97" localSheetId="0">#REF!</definedName>
    <definedName name="Ellipse1_97" localSheetId="2">#REF!</definedName>
    <definedName name="Ellipse1_97">#REF!</definedName>
    <definedName name="Ellipse1_98" localSheetId="0">#REF!</definedName>
    <definedName name="Ellipse1_98" localSheetId="2">#REF!</definedName>
    <definedName name="Ellipse1_98">#REF!</definedName>
    <definedName name="Ellipse1_99" localSheetId="0">#REF!</definedName>
    <definedName name="Ellipse1_99" localSheetId="2">#REF!</definedName>
    <definedName name="Ellipse1_99">#REF!</definedName>
    <definedName name="Ellipse2_1" localSheetId="0">#REF!</definedName>
    <definedName name="Ellipse2_1" localSheetId="2">#REF!</definedName>
    <definedName name="Ellipse2_1">#REF!</definedName>
    <definedName name="gauss" localSheetId="0">[1]PlotDat1!$C$1:$D$2000</definedName>
    <definedName name="gauss">#REF!</definedName>
    <definedName name="_xlnm.Print_Area" localSheetId="1">'Table A2 Sample data'!$A$1:$BK$182</definedName>
    <definedName name="_xlnm.Print_Area" localSheetId="2">'Table A3 Standard data'!$A$1:$BK$29</definedName>
    <definedName name="SweepGraph1">"="</definedName>
  </definedNames>
  <calcPr calcId="191029" calcCompleted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93" i="1" l="1"/>
  <c r="AF193" i="1"/>
  <c r="AG181" i="1"/>
  <c r="AF181" i="1"/>
  <c r="AG180" i="1"/>
  <c r="AF180" i="1"/>
  <c r="AG179" i="1"/>
  <c r="AF179" i="1"/>
  <c r="AG177" i="1"/>
  <c r="AF177" i="1"/>
  <c r="AG175" i="1"/>
  <c r="AF175" i="1"/>
  <c r="AG174" i="1"/>
  <c r="AF174" i="1"/>
  <c r="AG173" i="1"/>
  <c r="AF173" i="1"/>
  <c r="AG172" i="1"/>
  <c r="AF172" i="1"/>
  <c r="AG171" i="1"/>
  <c r="AF171" i="1"/>
  <c r="AG170" i="1"/>
  <c r="AF170" i="1"/>
  <c r="AG169" i="1"/>
  <c r="AF169" i="1"/>
  <c r="AG168" i="1"/>
  <c r="AF168" i="1"/>
  <c r="AG167" i="1"/>
  <c r="AF167" i="1"/>
  <c r="AG166" i="1"/>
  <c r="AF166" i="1"/>
  <c r="AG165" i="1"/>
  <c r="AF165" i="1"/>
  <c r="AG164" i="1"/>
  <c r="AF164" i="1"/>
  <c r="AG163" i="1"/>
  <c r="AF163" i="1"/>
  <c r="AG162" i="1"/>
  <c r="AF162" i="1"/>
  <c r="AG161" i="1"/>
  <c r="AF161" i="1"/>
  <c r="AG160" i="1"/>
  <c r="AF160" i="1"/>
  <c r="AG159" i="1"/>
  <c r="AF159" i="1"/>
  <c r="AG158" i="1"/>
  <c r="AF158" i="1"/>
  <c r="AG157" i="1"/>
  <c r="AF157" i="1"/>
  <c r="AG156" i="1"/>
  <c r="AF156" i="1"/>
  <c r="AG155" i="1"/>
  <c r="AF155" i="1"/>
  <c r="AG154" i="1"/>
  <c r="AF154" i="1"/>
  <c r="AG153" i="1"/>
  <c r="AF153" i="1"/>
  <c r="AG152" i="1"/>
  <c r="AF152" i="1"/>
  <c r="AG151" i="1"/>
  <c r="AF151" i="1"/>
  <c r="AG150" i="1"/>
  <c r="AF150" i="1"/>
  <c r="AG149" i="1"/>
  <c r="AF149" i="1"/>
  <c r="AG148" i="1"/>
  <c r="AF148" i="1"/>
  <c r="AG147" i="1"/>
  <c r="AF147" i="1"/>
  <c r="AG146" i="1"/>
  <c r="AF146" i="1"/>
  <c r="AG145" i="1"/>
  <c r="AF145" i="1"/>
  <c r="AG144" i="1"/>
  <c r="AF144" i="1"/>
  <c r="AG143" i="1"/>
  <c r="AF143" i="1"/>
  <c r="AG142" i="1"/>
  <c r="AF142" i="1"/>
  <c r="AG141" i="1"/>
  <c r="AF141" i="1"/>
  <c r="AG140" i="1"/>
  <c r="AF140" i="1"/>
  <c r="AG139" i="1"/>
  <c r="AF139" i="1"/>
  <c r="AG138" i="1"/>
  <c r="AF138" i="1"/>
  <c r="AG137" i="1"/>
  <c r="AF137" i="1"/>
  <c r="AG136" i="1"/>
  <c r="AF136" i="1"/>
  <c r="AG135" i="1"/>
  <c r="AF135" i="1"/>
  <c r="AG134" i="1"/>
  <c r="AF134" i="1"/>
  <c r="AG133" i="1"/>
  <c r="AF133" i="1"/>
  <c r="AG132" i="1"/>
  <c r="AF132" i="1"/>
  <c r="AG131" i="1"/>
  <c r="AF131" i="1"/>
  <c r="AG130" i="1"/>
  <c r="AF130" i="1"/>
  <c r="AG129" i="1"/>
  <c r="AF129" i="1"/>
  <c r="AG128" i="1"/>
  <c r="AF128" i="1"/>
  <c r="AG127" i="1"/>
  <c r="AF127" i="1"/>
  <c r="AG126" i="1"/>
  <c r="AF126" i="1"/>
  <c r="AG125" i="1"/>
  <c r="AF125" i="1"/>
  <c r="AG124" i="1"/>
  <c r="AF124" i="1"/>
  <c r="AG123" i="1"/>
  <c r="AF123" i="1"/>
  <c r="AG122" i="1"/>
  <c r="AF122" i="1"/>
  <c r="AG121" i="1"/>
  <c r="AF121" i="1"/>
  <c r="AG120" i="1"/>
  <c r="AF120" i="1"/>
  <c r="AG119" i="1"/>
  <c r="AF119" i="1"/>
  <c r="AG118" i="1"/>
  <c r="AF118" i="1"/>
  <c r="AG117" i="1"/>
  <c r="AF117" i="1"/>
  <c r="AG116" i="1"/>
  <c r="AF116" i="1"/>
  <c r="AG115" i="1"/>
  <c r="AF115" i="1"/>
  <c r="AG114" i="1"/>
  <c r="AF114" i="1"/>
  <c r="AG113" i="1"/>
  <c r="AF113" i="1"/>
  <c r="AG112" i="1"/>
  <c r="AF112" i="1"/>
  <c r="AG111" i="1"/>
  <c r="AF111" i="1"/>
  <c r="AG110" i="1"/>
  <c r="AF110" i="1"/>
  <c r="AG109" i="1"/>
  <c r="AF109" i="1"/>
  <c r="AG108" i="1"/>
  <c r="AF108" i="1"/>
  <c r="AG107" i="1"/>
  <c r="AF107" i="1"/>
  <c r="AG106" i="1"/>
  <c r="AF106" i="1"/>
  <c r="AG105" i="1"/>
  <c r="AF105" i="1"/>
  <c r="AG104" i="1"/>
  <c r="AF104" i="1"/>
  <c r="AG103" i="1"/>
  <c r="AF103" i="1"/>
  <c r="AG102" i="1"/>
  <c r="AF102" i="1"/>
  <c r="AG101" i="1"/>
  <c r="AF101" i="1"/>
  <c r="AG100" i="1"/>
  <c r="AF100" i="1"/>
  <c r="AG99" i="1"/>
  <c r="AF99" i="1"/>
  <c r="AG98" i="1"/>
  <c r="AF98" i="1"/>
  <c r="AG97" i="1"/>
  <c r="AF97" i="1"/>
  <c r="AG96" i="1"/>
  <c r="AF96" i="1"/>
  <c r="AG95" i="1"/>
  <c r="AF95" i="1"/>
  <c r="AG94" i="1"/>
  <c r="AF94" i="1"/>
  <c r="AG93" i="1"/>
  <c r="AF93" i="1"/>
  <c r="AG92" i="1"/>
  <c r="AF92" i="1"/>
  <c r="AG91" i="1"/>
  <c r="AF91" i="1"/>
  <c r="AG90" i="1"/>
  <c r="AF90" i="1"/>
  <c r="AG89" i="1"/>
  <c r="AF89" i="1"/>
  <c r="AG88" i="1"/>
  <c r="AF88" i="1"/>
  <c r="AG87" i="1"/>
  <c r="AF87" i="1"/>
  <c r="AG86" i="1"/>
  <c r="AF86" i="1"/>
  <c r="AG85" i="1"/>
  <c r="AF85" i="1"/>
  <c r="AG84" i="1"/>
  <c r="AF84" i="1"/>
  <c r="AG83" i="1"/>
  <c r="AF83" i="1"/>
  <c r="AG82" i="1"/>
  <c r="AF82" i="1"/>
  <c r="AG81" i="1"/>
  <c r="AF81" i="1"/>
  <c r="AG80" i="1"/>
  <c r="AF80" i="1"/>
  <c r="AG79" i="1"/>
  <c r="AF79" i="1"/>
  <c r="AG78" i="1"/>
  <c r="AF78" i="1"/>
  <c r="AG77" i="1"/>
  <c r="AF77" i="1"/>
  <c r="AG76" i="1"/>
  <c r="AF76" i="1"/>
  <c r="AG75" i="1"/>
  <c r="AF75" i="1"/>
  <c r="AG74" i="1"/>
  <c r="AF74" i="1"/>
  <c r="AG73" i="1"/>
  <c r="AF73" i="1"/>
  <c r="AG72" i="1"/>
  <c r="AF72" i="1"/>
  <c r="AG71" i="1"/>
  <c r="AF71" i="1"/>
  <c r="AG70" i="1"/>
  <c r="AF70" i="1"/>
  <c r="AG69" i="1"/>
  <c r="AF69" i="1"/>
  <c r="AG68" i="1"/>
  <c r="AF68" i="1"/>
  <c r="AG67" i="1"/>
  <c r="AF67" i="1"/>
  <c r="AG66" i="1"/>
  <c r="AF66" i="1"/>
  <c r="AG65" i="1"/>
  <c r="AF65" i="1"/>
  <c r="AG64" i="1"/>
  <c r="AF64" i="1"/>
  <c r="AG63" i="1"/>
  <c r="AF63" i="1"/>
  <c r="AG62" i="1"/>
  <c r="AF62" i="1"/>
  <c r="AG61" i="1"/>
  <c r="AF61" i="1"/>
  <c r="AG60" i="1"/>
  <c r="AF60" i="1"/>
  <c r="AG59" i="1"/>
  <c r="AF59" i="1"/>
  <c r="AG58" i="1"/>
  <c r="AF58" i="1"/>
  <c r="AG57" i="1"/>
  <c r="AF57" i="1"/>
  <c r="AG56" i="1"/>
  <c r="AF56" i="1"/>
  <c r="AG55" i="1"/>
  <c r="AF55" i="1"/>
  <c r="AG54" i="1"/>
  <c r="AF54" i="1"/>
  <c r="AG53" i="1"/>
  <c r="AF53" i="1"/>
  <c r="AG52" i="1"/>
  <c r="AF52" i="1"/>
  <c r="AG51" i="1"/>
  <c r="AF51" i="1"/>
  <c r="AG50" i="1"/>
  <c r="AF50" i="1"/>
  <c r="AG49" i="1"/>
  <c r="AF49" i="1"/>
  <c r="AG48" i="1"/>
  <c r="AF48" i="1"/>
  <c r="AG47" i="1"/>
  <c r="AF47" i="1"/>
  <c r="AG46" i="1"/>
  <c r="AF46" i="1"/>
  <c r="AG45" i="1"/>
  <c r="AF45" i="1"/>
  <c r="AG44" i="1"/>
  <c r="AF44" i="1"/>
  <c r="AG43" i="1"/>
  <c r="AF43" i="1"/>
  <c r="AG42" i="1"/>
  <c r="AF42" i="1"/>
  <c r="AG41" i="1"/>
  <c r="AF41" i="1"/>
  <c r="AG40" i="1"/>
  <c r="AF40" i="1"/>
  <c r="AG39" i="1"/>
  <c r="AF39" i="1"/>
  <c r="AG38" i="1"/>
  <c r="AF38" i="1"/>
  <c r="AG37" i="1"/>
  <c r="AF37" i="1"/>
  <c r="AG36" i="1"/>
  <c r="AF36" i="1"/>
  <c r="AG35" i="1"/>
  <c r="AF35" i="1"/>
  <c r="AG34" i="1"/>
  <c r="AF34" i="1"/>
  <c r="AG33" i="1"/>
  <c r="AF33" i="1"/>
  <c r="AG32" i="1"/>
  <c r="AF32" i="1"/>
  <c r="AG31" i="1"/>
  <c r="AF31" i="1"/>
  <c r="AG30" i="1"/>
  <c r="AF30" i="1"/>
  <c r="AG29" i="1"/>
  <c r="AF29" i="1"/>
  <c r="AG28" i="1"/>
  <c r="AF28" i="1"/>
  <c r="AG27" i="1"/>
  <c r="AF27" i="1"/>
  <c r="AG26" i="1"/>
  <c r="AF26" i="1"/>
  <c r="AG25" i="1"/>
  <c r="AF25" i="1"/>
  <c r="AG24" i="1"/>
  <c r="AF24" i="1"/>
  <c r="AG23" i="1"/>
  <c r="AF23" i="1"/>
  <c r="AG22" i="1"/>
  <c r="AF22" i="1"/>
  <c r="AG21" i="1"/>
  <c r="AF21" i="1"/>
  <c r="AG20" i="1"/>
  <c r="AF20" i="1"/>
  <c r="AG19" i="1"/>
  <c r="AF19" i="1"/>
  <c r="AG18" i="1"/>
  <c r="AF18" i="1"/>
  <c r="AG17" i="1"/>
  <c r="AF17" i="1"/>
  <c r="AG16" i="1"/>
  <c r="AF16" i="1"/>
  <c r="AG15" i="1"/>
  <c r="AF15" i="1"/>
  <c r="AG14" i="1"/>
  <c r="AF14" i="1"/>
  <c r="AG13" i="1"/>
  <c r="AF13" i="1"/>
  <c r="AG12" i="1"/>
  <c r="AF12" i="1"/>
  <c r="AG11" i="1"/>
  <c r="AF11" i="1"/>
  <c r="AG10" i="1"/>
  <c r="AF10" i="1"/>
  <c r="AG192" i="1"/>
  <c r="AF192" i="1"/>
  <c r="AG191" i="1"/>
  <c r="AF191" i="1"/>
  <c r="AG190" i="1"/>
  <c r="AF190" i="1"/>
  <c r="AG189" i="1"/>
  <c r="AF189" i="1"/>
  <c r="AG188" i="1"/>
  <c r="AF188" i="1"/>
  <c r="AG187" i="1"/>
  <c r="AF187" i="1"/>
  <c r="AG121" i="9"/>
  <c r="AF121" i="9"/>
  <c r="AG120" i="9"/>
  <c r="AF120" i="9"/>
  <c r="AG119" i="9"/>
  <c r="AF119" i="9"/>
  <c r="AG118" i="9"/>
  <c r="AF118" i="9"/>
  <c r="AG117" i="9"/>
  <c r="AF117" i="9"/>
  <c r="AG116" i="9"/>
  <c r="AF116" i="9"/>
  <c r="AG115" i="9"/>
  <c r="AF115" i="9"/>
  <c r="AG114" i="9"/>
  <c r="AF114" i="9"/>
  <c r="AG113" i="9"/>
  <c r="AF113" i="9"/>
  <c r="AG112" i="9"/>
  <c r="AF112" i="9"/>
  <c r="AG111" i="9"/>
  <c r="AF111" i="9"/>
  <c r="AG108" i="9"/>
  <c r="AF108" i="9"/>
  <c r="AG107" i="9"/>
  <c r="AF107" i="9"/>
  <c r="AG106" i="9"/>
  <c r="AF106" i="9"/>
  <c r="AG105" i="9"/>
  <c r="AF105" i="9"/>
  <c r="AG104" i="9"/>
  <c r="AF104" i="9"/>
  <c r="AG103" i="9"/>
  <c r="AF103" i="9"/>
  <c r="AG102" i="9"/>
  <c r="AF102" i="9"/>
  <c r="AG101" i="9"/>
  <c r="AF101" i="9"/>
  <c r="AG100" i="9"/>
  <c r="AF100" i="9"/>
  <c r="AG99" i="9"/>
  <c r="AF99" i="9"/>
  <c r="AG98" i="9"/>
  <c r="AF98" i="9"/>
  <c r="AG97" i="9"/>
  <c r="AF97" i="9"/>
  <c r="AG94" i="9"/>
  <c r="AF94" i="9"/>
  <c r="AG93" i="9"/>
  <c r="AF93" i="9"/>
  <c r="AG92" i="9"/>
  <c r="AF92" i="9"/>
  <c r="AG91" i="9"/>
  <c r="AF91" i="9"/>
  <c r="AG90" i="9"/>
  <c r="AF90" i="9"/>
  <c r="AG89" i="9"/>
  <c r="AF89" i="9"/>
  <c r="AG88" i="9"/>
  <c r="AF88" i="9"/>
  <c r="AG87" i="9"/>
  <c r="AF87" i="9"/>
  <c r="AG86" i="9"/>
  <c r="AF86" i="9"/>
  <c r="AG85" i="9"/>
  <c r="AF85" i="9"/>
  <c r="AG84" i="9"/>
  <c r="AF84" i="9"/>
  <c r="AG83" i="9"/>
  <c r="AF83" i="9"/>
  <c r="AG82" i="9"/>
  <c r="AF82" i="9"/>
  <c r="AG81" i="9"/>
  <c r="AF81" i="9"/>
  <c r="AG80" i="9"/>
  <c r="AF80" i="9"/>
  <c r="AG79" i="9"/>
  <c r="AF79" i="9"/>
  <c r="AG78" i="9"/>
  <c r="AF78" i="9"/>
  <c r="AG77" i="9"/>
  <c r="AF77" i="9"/>
  <c r="AG76" i="9"/>
  <c r="AF76" i="9"/>
  <c r="AG75" i="9"/>
  <c r="AF75" i="9"/>
  <c r="AG74" i="9"/>
  <c r="AF74" i="9"/>
  <c r="AG73" i="9"/>
  <c r="AF73" i="9"/>
  <c r="AG72" i="9"/>
  <c r="AF72" i="9"/>
  <c r="AG71" i="9"/>
  <c r="AF71" i="9"/>
  <c r="AG70" i="9"/>
  <c r="AF70" i="9"/>
  <c r="AG69" i="9"/>
  <c r="AF69" i="9"/>
  <c r="AG68" i="9"/>
  <c r="AF68" i="9"/>
  <c r="AG67" i="9"/>
  <c r="AF67" i="9"/>
  <c r="AG66" i="9"/>
  <c r="AF66" i="9"/>
  <c r="AG63" i="9"/>
  <c r="AF63" i="9"/>
  <c r="EV4" i="9"/>
  <c r="EU4" i="9"/>
  <c r="ET4" i="9"/>
  <c r="ES4" i="9"/>
  <c r="ER4" i="9"/>
  <c r="EQ4" i="9"/>
  <c r="EP4" i="9"/>
  <c r="EO4" i="9"/>
  <c r="EN4" i="9"/>
  <c r="EM4" i="9"/>
  <c r="AG9" i="1"/>
  <c r="AF9" i="1"/>
  <c r="AG8" i="1"/>
  <c r="AF8" i="1"/>
  <c r="EV4" i="1"/>
  <c r="EU4" i="1"/>
  <c r="ET4" i="1"/>
  <c r="ES4" i="1"/>
  <c r="ER4" i="1"/>
  <c r="EQ4" i="1"/>
  <c r="EP4" i="1"/>
  <c r="EO4" i="1"/>
  <c r="EN4" i="1"/>
  <c r="EM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1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1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2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2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<sst xmlns="http://schemas.openxmlformats.org/spreadsheetml/2006/main" count="2520" uniqueCount="458">
  <si>
    <t>activity (SiO2)</t>
  </si>
  <si>
    <t>*PL*</t>
  </si>
  <si>
    <t>WITH</t>
  </si>
  <si>
    <t>Secondary Correction - Apparent ages (Ma)</t>
  </si>
  <si>
    <t>zircon_14July20_YGS_4_clean.csv</t>
  </si>
  <si>
    <t>Common Pb corrected Ages</t>
  </si>
  <si>
    <t>activity (TiO2)</t>
  </si>
  <si>
    <t>*AUSZ2*</t>
  </si>
  <si>
    <t>Primary Standard Calibration Errors</t>
  </si>
  <si>
    <t>No Bias</t>
  </si>
  <si>
    <t>Pb bias</t>
  </si>
  <si>
    <t>U bias</t>
  </si>
  <si>
    <t>Secondaray Standard Correction Data</t>
  </si>
  <si>
    <t>Corrected isotope ratios</t>
  </si>
  <si>
    <t>Apparent ages (Ma)</t>
  </si>
  <si>
    <t>207-corrected</t>
  </si>
  <si>
    <t>208-corrected</t>
  </si>
  <si>
    <t>Concentrations (ppm)</t>
  </si>
  <si>
    <t>CI chondrite normalizing values from Sun &amp; McDonough</t>
  </si>
  <si>
    <t>U</t>
  </si>
  <si>
    <t>Th</t>
  </si>
  <si>
    <t>Pb*</t>
  </si>
  <si>
    <t>206Pb</t>
  </si>
  <si>
    <t>208Pb*</t>
  </si>
  <si>
    <r>
      <t>±2</t>
    </r>
    <r>
      <rPr>
        <sz val="10"/>
        <rFont val="Symbol"/>
        <family val="1"/>
        <charset val="2"/>
      </rPr>
      <t>s</t>
    </r>
  </si>
  <si>
    <t>206Pb*</t>
  </si>
  <si>
    <t>207Pb*</t>
  </si>
  <si>
    <t>error</t>
  </si>
  <si>
    <t>238U</t>
  </si>
  <si>
    <t>%</t>
  </si>
  <si>
    <t>Ti-in-zircon</t>
  </si>
  <si>
    <t>samples</t>
  </si>
  <si>
    <t>%dev</t>
  </si>
  <si>
    <t>Analysis</t>
  </si>
  <si>
    <t>Notes</t>
  </si>
  <si>
    <t>ppm</t>
  </si>
  <si>
    <t>Th/U</t>
  </si>
  <si>
    <t>204Pb</t>
  </si>
  <si>
    <t>232Th</t>
  </si>
  <si>
    <t>(%)</t>
  </si>
  <si>
    <t>235U*</t>
  </si>
  <si>
    <t>corr.</t>
  </si>
  <si>
    <t>(Ma)</t>
  </si>
  <si>
    <t>235U</t>
  </si>
  <si>
    <t>238U*</t>
  </si>
  <si>
    <t>disc.</t>
  </si>
  <si>
    <t>P</t>
  </si>
  <si>
    <t>Ti</t>
  </si>
  <si>
    <t>Y</t>
  </si>
  <si>
    <t>Zr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</si>
  <si>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</si>
  <si>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</si>
  <si>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</si>
  <si>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</si>
  <si>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</si>
  <si>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</si>
  <si>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</si>
  <si>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</si>
  <si>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</si>
  <si>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</si>
  <si>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</si>
  <si>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</si>
  <si>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</si>
  <si>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</si>
  <si>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</si>
  <si>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</si>
  <si>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</si>
  <si>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Pm</t>
  </si>
  <si>
    <t>T(°C)</t>
  </si>
  <si>
    <t>Ce/Ce*</t>
  </si>
  <si>
    <t>Eu/Eu*</t>
  </si>
  <si>
    <t>∑REE</t>
  </si>
  <si>
    <t>(Gd/Yb)cn</t>
  </si>
  <si>
    <t>Lu/Hf</t>
  </si>
  <si>
    <t>Nb/Ta</t>
  </si>
  <si>
    <t>Nb/U</t>
  </si>
  <si>
    <t>Nb/Th</t>
  </si>
  <si>
    <t>Th/Y</t>
  </si>
  <si>
    <t>Hf/Y</t>
  </si>
  <si>
    <t>206 cps</t>
  </si>
  <si>
    <t>238 cps</t>
  </si>
  <si>
    <t>(Pb)</t>
  </si>
  <si>
    <t>(U)</t>
  </si>
  <si>
    <t>19DS091-1-1 M 738    7/22/2020 11:40:58 PM    (Run: 1)</t>
  </si>
  <si>
    <t>19DS091-1-1 M 649    7/22/2020 7:38:04 PM    (Run: 1)</t>
  </si>
  <si>
    <t/>
  </si>
  <si>
    <t>19DS091-1-1 M 694    7/22/2020 9:46:30 PM    (Run: 1)</t>
  </si>
  <si>
    <t>19DS091-1-1 M 726    7/22/2020 11:11:24 PM    (Run: 1)</t>
  </si>
  <si>
    <t>19DS091-1-1 M 700    7/22/2020 9:58:14 PM    (Run: 1)</t>
  </si>
  <si>
    <t>19DS091-1-1 M 655    7/22/2020 7:57:52 PM    (Run: 1)</t>
  </si>
  <si>
    <t>19DS091-1-1 L 620    7/22/2020 6:16:57 PM    (Run: 1)</t>
  </si>
  <si>
    <t>19DS091-1-1 L 637    7/22/2020 7:06:22 PM    (Run: 1)</t>
  </si>
  <si>
    <t>19DS091-1-1 M 716    7/22/2020 10:43:43 PM    (Run: 1)</t>
  </si>
  <si>
    <t>19DS091-1-1 M 739    7/22/2020 11:42:55 PM    (Run: 1)</t>
  </si>
  <si>
    <t>19DS091-1-1 M 718    7/22/2020 10:47:40 PM    (Run: 1)</t>
  </si>
  <si>
    <t>19DS091-1-1 M 660    7/22/2020 8:07:39 PM    (Run: 1)</t>
  </si>
  <si>
    <t>19DS091-1-1 M 722    7/22/2020 11:03:35 PM    (Run: 1)</t>
  </si>
  <si>
    <t>19DS091-1-1 L 640    7/22/2020 7:12:13 PM    (Run: 1)</t>
  </si>
  <si>
    <t>19DS091-1-1 L 617    7/22/2020 6:11:05 PM    (Run: 1)</t>
  </si>
  <si>
    <t>19DS091-1-1 M 703    7/22/2020 10:12:11 PM    (Run: 1)</t>
  </si>
  <si>
    <t>19DS091-1-1 M 656    7/22/2020 7:59:50 PM    (Run: 1)</t>
  </si>
  <si>
    <t>19DS091-1-1 M 684    7/22/2020 9:18:51 PM    (Run: 1)</t>
  </si>
  <si>
    <t>19DS091-1-1 M 689    7/22/2020 9:28:39 PM    (Run: 1)</t>
  </si>
  <si>
    <t>19DS091-1-1 L 6_12    7/22/2020 6:01:18 PM    (Run: 1)</t>
  </si>
  <si>
    <t>19DS091-1-1 M 687    7/22/2020 9:24:44 PM    (Run: 1)</t>
  </si>
  <si>
    <t>19DS091-1-1 M 697    7/22/2020 9:52:22 PM    (Run: 1)</t>
  </si>
  <si>
    <t>19DS091-1-1 M 668    7/22/2020 8:31:23 PM    (Run: 1)</t>
  </si>
  <si>
    <t>19DS091-1-1 M 653    7/22/2020 7:53:58 PM    (Run: 1)</t>
  </si>
  <si>
    <t>19DS091-1-1 M 676    7/22/2020 8:55:07 PM    (Run: 1)</t>
  </si>
  <si>
    <t>19DS091-1-1 M 681    7/22/2020 9:04:53 PM    (Run: 1)</t>
  </si>
  <si>
    <t>19DS091-1-1 M 669    7/22/2020 8:33:20 PM    (Run: 1)</t>
  </si>
  <si>
    <t>19DS091-1-1 M 654    7/22/2020 7:55:55 PM    (Run: 1)</t>
  </si>
  <si>
    <t>19DS091-1-1 M 720    7/22/2020 10:51:35 PM    (Run: 1)</t>
  </si>
  <si>
    <t>19DS091-1-1 M 680    7/22/2020 9:02:55 PM    (Run: 1)</t>
  </si>
  <si>
    <t>19DS091-1-1 M 670    7/22/2020 8:35:17 PM    (Run: 1)</t>
  </si>
  <si>
    <t>19DS091-1-1 M 712    7/22/2020 10:35:54 PM    (Run: 1)</t>
  </si>
  <si>
    <t>19DS091-1-1 M 695    7/22/2020 9:48:27 PM    (Run: 1)</t>
  </si>
  <si>
    <t>19DS091-1-1 L 615    7/22/2020 6:07:11 PM    (Run: 1)</t>
  </si>
  <si>
    <t>19DS091-1-1 M 729    7/22/2020 11:17:15 PM    (Run: 1)</t>
  </si>
  <si>
    <t>19DS091-1-1 L 628    7/22/2020 6:40:41 PM    (Run: 1)</t>
  </si>
  <si>
    <t>19DS091-1-1 M 673    7/22/2020 8:49:15 PM    (Run: 1)</t>
  </si>
  <si>
    <t>19DS091-1-1 M 715    7/22/2020 10:41:46 PM    (Run: 1)</t>
  </si>
  <si>
    <t>19DS091-1-1 L 624    7/22/2020 6:32:52 PM    (Run: 1)</t>
  </si>
  <si>
    <t>19DS091-1-1 L 644    7/22/2020 7:28:10 PM    (Run: 1)</t>
  </si>
  <si>
    <t>19DS091-1-1 L 613    7/22/2020 6:03:16 PM    (Run: 1)</t>
  </si>
  <si>
    <t>19DS091-1-1 L 622    7/22/2020 6:28:58 PM    (Run: 1)</t>
  </si>
  <si>
    <t>19DS091-1-1 L 639    7/22/2020 7:10:16 PM    (Run: 1)</t>
  </si>
  <si>
    <t>19DS091-1-1 M 672    7/22/2020 8:47:18 PM    (Run: 1)</t>
  </si>
  <si>
    <t>19DS091-1-1 L 626    7/22/2020 6:36:46 PM    (Run: 1)</t>
  </si>
  <si>
    <t>19DS091-1-1 M 662    7/22/2020 8:19:39 PM    (Run: 1)</t>
  </si>
  <si>
    <t>19DS091-1-1 M 691    7/22/2020 9:32:33 PM    (Run: 1)</t>
  </si>
  <si>
    <t>19DS091-1-1 M 705    7/22/2020 10:16:05 PM    (Run: 1)</t>
  </si>
  <si>
    <t>19DS091-1-1 M 707    7/22/2020 10:20:00 PM    (Run: 1)</t>
  </si>
  <si>
    <t>19DS091-1-1 M 646    7/22/2020 7:32:12 PM    (Run: 1)</t>
  </si>
  <si>
    <t>19DS091-1-1 M 734    7/22/2020 11:33:09 PM    (Run: 1)</t>
  </si>
  <si>
    <t>19DS091-1-1 L 632    7/22/2020 6:56:36 PM    (Run: 1)</t>
  </si>
  <si>
    <t>19DS091-1-1 M 711    7/22/2020 10:27:49 PM    (Run: 1)</t>
  </si>
  <si>
    <t>19DS091-1-1 M 661    7/22/2020 8:09:36 PM    (Run: 1)</t>
  </si>
  <si>
    <t>19DS091-1-1 L 627    7/22/2020 6:38:44 PM    (Run: 1)</t>
  </si>
  <si>
    <t>19DS091-1-1 M 698    7/22/2020 9:54:19 PM    (Run: 1)</t>
  </si>
  <si>
    <t>19DS091-1-1 L 630    7/22/2020 6:44:36 PM    (Run: 1)</t>
  </si>
  <si>
    <t>19DS091-1-1 M 677    7/22/2020 8:57:04 PM    (Run: 1)</t>
  </si>
  <si>
    <t>19DS091-1-1 M 685    7/22/2020 9:20:49 PM    (Run: 1)</t>
  </si>
  <si>
    <t>19DS091-1-1 M 651    7/22/2020 7:41:58 PM    (Run: 1)</t>
  </si>
  <si>
    <t>19DS091-1-1 M 725    7/22/2020 11:09:27 PM    (Run: 1)</t>
  </si>
  <si>
    <t>19DS091-1-1 M 692    7/22/2020 9:42:35 PM    (Run: 1)</t>
  </si>
  <si>
    <t>19DS091-1-1 L 643    7/22/2020 7:26:13 PM    (Run: 1)</t>
  </si>
  <si>
    <t>19DS091-1-1 M 741    7/22/2020 11:46:50 PM    (Run: 1)</t>
  </si>
  <si>
    <t>19DS091-1-1 L 631    7/22/2020 6:46:33 PM    (Run: 1)</t>
  </si>
  <si>
    <t>19DS091-1-1 L 619    7/22/2020 6:14:59 PM    (Run: 1)</t>
  </si>
  <si>
    <t>19DS091-1-1 L 642    7/22/2020 7:24:16 PM    (Run: 1)</t>
  </si>
  <si>
    <t>19DS091-1-1 M 690    7/22/2020 9:30:36 PM    (Run: 1)</t>
  </si>
  <si>
    <t>19DS091-1-1 M 728    7/22/2020 11:15:18 PM    (Run: 1)</t>
  </si>
  <si>
    <t>19DS091-1-1 M 663    7/22/2020 8:21:36 PM    (Run: 1)</t>
  </si>
  <si>
    <t>19DS091-1-1 M 699    7/22/2020 9:56:16 PM    (Run: 1)</t>
  </si>
  <si>
    <t>19DS091-1-1 M 664    7/22/2020 8:23:34 PM    (Run: 1)</t>
  </si>
  <si>
    <t>19DS091-1-1 L 618    7/22/2020 6:13:02 PM    (Run: 1)</t>
  </si>
  <si>
    <t>19DS091-1-1 M 713    7/22/2020 10:37:51 PM    (Run: 1)</t>
  </si>
  <si>
    <t>19DS091-1-1 M 724    7/22/2020 11:07:30 PM    (Run: 1)</t>
  </si>
  <si>
    <t>19DS091-1-1 M 730    7/22/2020 11:19:13 PM    (Run: 1)</t>
  </si>
  <si>
    <t>19DS091-1-1 M 710    7/22/2020 10:25:52 PM    (Run: 1)</t>
  </si>
  <si>
    <t>19DS091-1-1 M 650    7/22/2020 7:40:01 PM    (Run: 1)</t>
  </si>
  <si>
    <t>19DS091-1-1 M 665    7/22/2020 8:25:31 PM    (Run: 1)</t>
  </si>
  <si>
    <t>19DS091-1-1 M 659    7/22/2020 8:05:41 PM    (Run: 1)</t>
  </si>
  <si>
    <t>19DS091-1-1 M 652    7/22/2020 7:52:01 PM    (Run: 1)</t>
  </si>
  <si>
    <t>19DS091-1-1 M 679    7/22/2020 9:00:58 PM    (Run: 1)</t>
  </si>
  <si>
    <t>19DS091-1-1 M 693    7/22/2020 9:44:32 PM    (Run: 1)</t>
  </si>
  <si>
    <t>19DS091-1-1 M 666    7/22/2020 8:27:28 PM    (Run: 1)</t>
  </si>
  <si>
    <t>19DS091-1-1 M 647    7/22/2020 7:34:09 PM    (Run: 1)</t>
  </si>
  <si>
    <t>19DS091-1-1 M 735    7/22/2020 11:35:06 PM    (Run: 1)</t>
  </si>
  <si>
    <t>19DS091-1-1 L 625    7/22/2020 6:34:50 PM    (Run: 1)</t>
  </si>
  <si>
    <t>19DS091-1-1 M 709    7/22/2020 10:23:54 PM    (Run: 1)</t>
  </si>
  <si>
    <t>19DS091-1-1 M 702    7/22/2020 10:10:14 PM    (Run: 1)</t>
  </si>
  <si>
    <t>19DS091-1-1 M 732    7/22/2020 11:29:14 PM    (Run: 1)</t>
  </si>
  <si>
    <t>19DS091-1-1 M 737    7/22/2020 11:39:00 PM    (Run: 1)</t>
  </si>
  <si>
    <t>19DS091-1-1 L 616    7/22/2020 6:09:08 PM    (Run: 1)</t>
  </si>
  <si>
    <t>19DS091-1-1 M 667    7/22/2020 8:29:25 PM    (Run: 1)</t>
  </si>
  <si>
    <t>19DS091-1-1 M 648    7/22/2020 7:36:06 PM    (Run: 1)</t>
  </si>
  <si>
    <t>19DS091-1-1 M 733    7/22/2020 11:31:11 PM    (Run: 1)</t>
  </si>
  <si>
    <t>19DS091-1-1 L 645    7/22/2020 7:30:08 PM    (Run: 1)</t>
  </si>
  <si>
    <t>19DS091-1-1 M 678    7/22/2020 8:59:01 PM    (Run: 1)</t>
  </si>
  <si>
    <t>19DS091-1-1 M 688    7/22/2020 9:26:41 PM    (Run: 1)</t>
  </si>
  <si>
    <t>19DS091-1-1 M 740    7/22/2020 11:44:52 PM    (Run: 1)</t>
  </si>
  <si>
    <t>19DS091-1-1 M 736    7/22/2020 11:37:03 PM    (Run: 1)</t>
  </si>
  <si>
    <t>19DS091-1-1 M 671    7/22/2020 8:37:14 PM    (Run: 1)</t>
  </si>
  <si>
    <t>19DS091-1-1 M 683    7/22/2020 9:16:54 PM    (Run: 1)</t>
  </si>
  <si>
    <t>19DS091-1-1 L 623    7/22/2020 6:30:55 PM    (Run: 1)</t>
  </si>
  <si>
    <t>19DS091-1-1 M 658    7/22/2020 8:03:44 PM    (Run: 1)</t>
  </si>
  <si>
    <t>19DS091-1-1 M 706    7/22/2020 10:18:02 PM    (Run: 1)</t>
  </si>
  <si>
    <t>19DS091-1-1 M 674    7/22/2020 8:51:12 PM    (Run: 1)</t>
  </si>
  <si>
    <t>19DS091-1-1 M 704    7/22/2020 10:14:08 PM    (Run: 1)</t>
  </si>
  <si>
    <t>19DS091-1-1 M 701    7/22/2020 10:00:11 PM    (Run: 1)</t>
  </si>
  <si>
    <t>19DS091-1-1 L 638    7/22/2020 7:08:19 PM    (Run: 1)</t>
  </si>
  <si>
    <t>19DS091-1-1 L 635    7/22/2020 7:02:27 PM    (Run: 1)</t>
  </si>
  <si>
    <t>19DS091-1-1 M 727    7/22/2020 11:13:21 PM    (Run: 1)</t>
  </si>
  <si>
    <t>19DS091-1-1 M 714    7/22/2020 10:39:49 PM    (Run: 1)</t>
  </si>
  <si>
    <t>19DS091-1-1 M 721    7/22/2020 10:53:32 PM    (Run: 1)</t>
  </si>
  <si>
    <t>19DS091-1-1 L 633    7/22/2020 6:58:33 PM    (Run: 1)</t>
  </si>
  <si>
    <t>19DS091-1-1 M 682    7/22/2020 9:14:56 PM    (Run: 1)</t>
  </si>
  <si>
    <t>19DS091-1-1 L 621    7/22/2020 6:18:54 PM    (Run: 1)</t>
  </si>
  <si>
    <t>19DS091-1-1 M 708    7/22/2020 10:21:57 PM    (Run: 1)</t>
  </si>
  <si>
    <t>19DS091-1-1 M 731    7/22/2020 11:21:10 PM    (Run: 1)</t>
  </si>
  <si>
    <t>19DS091-1-1 L 634    7/22/2020 7:00:30 PM    (Run: 1)</t>
  </si>
  <si>
    <t>19DS091-1-1 M 723    7/22/2020 11:05:32 PM    (Run: 1)</t>
  </si>
  <si>
    <t>19DS091-1-1 M 719    7/22/2020 10:49:37 PM    (Run: 1)</t>
  </si>
  <si>
    <t>high 204</t>
  </si>
  <si>
    <t>PL 815    7/22/2020 7:44:02 PM    (Run: 1)</t>
  </si>
  <si>
    <t>std</t>
  </si>
  <si>
    <t>PL 816    7/22/2020 7:45:59 PM    (Run: 1)</t>
  </si>
  <si>
    <t>PL 839    7/22/2020 8:39:19 PM    (Run: 1)</t>
  </si>
  <si>
    <t>PL 840    7/22/2020 8:41:16 PM    (Run: 1)</t>
  </si>
  <si>
    <t>PL 851    7/22/2020 9:06:57 PM    (Run: 1)</t>
  </si>
  <si>
    <t>PL 852    7/22/2020 9:08:54 PM    (Run: 1)</t>
  </si>
  <si>
    <t>PL 863    7/22/2020 9:34:37 PM    (Run: 1)</t>
  </si>
  <si>
    <t>PL 864    7/22/2020 9:36:34 PM    (Run: 1)</t>
  </si>
  <si>
    <t>PL 875    7/22/2020 10:02:14 PM    (Run: 1)</t>
  </si>
  <si>
    <t>PL 876    7/22/2020 10:04:11 PM    (Run: 1)</t>
  </si>
  <si>
    <t>PL 887    7/22/2020 10:29:53 PM    (Run: 1)</t>
  </si>
  <si>
    <t>PL 888    7/22/2020 10:31:50 PM    (Run: 1)</t>
  </si>
  <si>
    <t>PL 899    7/22/2020 10:55:35 PM    (Run: 1)</t>
  </si>
  <si>
    <t>PL 915    7/22/2020 11:23:13 PM    (Run: 1)</t>
  </si>
  <si>
    <t>PL 916    7/22/2020 11:25:10 PM    (Run: 1)</t>
  </si>
  <si>
    <t>PL 917    7/22/2020 5:49:26 PM    (Run: 1)</t>
  </si>
  <si>
    <t>PL 918    7/22/2020 5:51:23 PM    (Run: 1)</t>
  </si>
  <si>
    <t>PL 919    7/22/2020 5:53:20 PM    (Run: 1)</t>
  </si>
  <si>
    <t>PL 920    7/22/2020 5:55:17 PM    (Run: 1)</t>
  </si>
  <si>
    <t>PL 921    7/22/2020 6:20:58 PM    (Run: 1)</t>
  </si>
  <si>
    <t>PL 922    7/22/2020 6:22:55 PM    (Run: 1)</t>
  </si>
  <si>
    <t>PL 923    7/22/2020 6:48:37 PM    (Run: 1)</t>
  </si>
  <si>
    <t>PL 924    7/22/2020 6:50:34 PM    (Run: 1)</t>
  </si>
  <si>
    <t>PL 925    7/22/2020 7:16:15 PM    (Run: 1)</t>
  </si>
  <si>
    <t>Seiland 1001    7/22/2020 8:43:15 PM    (Run: 1)</t>
  </si>
  <si>
    <t>Seiland 1002    7/22/2020 8:45:13 PM    (Run: 1)</t>
  </si>
  <si>
    <t>Seiland 1013    7/22/2020 9:38:33 PM    (Run: 1)</t>
  </si>
  <si>
    <t>Seiland 1014    7/22/2020 9:40:30 PM    (Run: 1)</t>
  </si>
  <si>
    <t>Seiland 1025    7/22/2020 10:33:49 PM    (Run: 1)</t>
  </si>
  <si>
    <t>Seiland 1026    7/22/2020 11:27:09 PM    (Run: 1)</t>
  </si>
  <si>
    <t>Seiland 1157    7/22/2020 5:57:16 PM    (Run: 1)</t>
  </si>
  <si>
    <t>Seiland 1158    7/22/2020 5:59:13 PM    (Run: 1)</t>
  </si>
  <si>
    <t>Seiland 1159    7/22/2020 6:52:33 PM    (Run: 1)</t>
  </si>
  <si>
    <t>Seiland 1160    7/22/2020 6:54:30 PM    (Run: 1)</t>
  </si>
  <si>
    <t>Seiland 989    7/22/2020 7:47:59 PM    (Run: 1)</t>
  </si>
  <si>
    <t>Seiland 990    7/22/2020 7:49:56 PM    (Run: 1)</t>
  </si>
  <si>
    <t>Zirconia 1061    7/22/2020 8:15:36 PM    (Run: 1)</t>
  </si>
  <si>
    <t>Zirconia 1062    7/22/2020 8:17:33 PM    (Run: 1)</t>
  </si>
  <si>
    <t>Zirconia 1073    7/22/2020 9:10:53 PM    (Run: 1)</t>
  </si>
  <si>
    <t>Zirconia 1074    7/22/2020 9:12:50 PM    (Run: 1)</t>
  </si>
  <si>
    <t>Zirconia 1085    7/22/2020 10:06:11 PM    (Run: 1)</t>
  </si>
  <si>
    <t>Zirconia 1086    7/22/2020 10:08:08 PM    (Run: 1)</t>
  </si>
  <si>
    <t>Zirconia 1097    7/22/2020 10:59:32 PM    (Run: 1)</t>
  </si>
  <si>
    <t>Zirconia 1098    7/22/2020 11:01:28 PM    (Run: 1)</t>
  </si>
  <si>
    <t>Zirconia 1161    7/22/2020 6:24:54 PM    (Run: 1)</t>
  </si>
  <si>
    <t>Zirconia 1162    7/22/2020 6:26:51 PM    (Run: 1)</t>
  </si>
  <si>
    <t>Zirconia 1163    7/22/2020 7:20:12 PM    (Run: 1)</t>
  </si>
  <si>
    <t>Zirconia 1164    7/22/2020 7:22:09 PM    (Run: 1)</t>
  </si>
  <si>
    <t>Notes:</t>
  </si>
  <si>
    <t>PL 134    8/3/2020 2:20:13 PM    (Run: 1)</t>
  </si>
  <si>
    <t>PL 135    8/3/2020 2:22:10 PM    (Run: 1)</t>
  </si>
  <si>
    <t>PL 136    8/3/2020 2:24:07 PM    (Run: 1)</t>
  </si>
  <si>
    <t>PL 137    8/3/2020 2:26:04 PM    (Run: 1)</t>
  </si>
  <si>
    <t>PL 138    8/3/2020 2:51:53 PM    (Run: 1)</t>
  </si>
  <si>
    <t>PL 139    8/3/2020 2:53:49 PM    (Run: 1)</t>
  </si>
  <si>
    <t>PL 140    8/3/2020 3:19:35 PM    (Run: 1)</t>
  </si>
  <si>
    <t>PL 141    8/3/2020 3:21:32 PM    (Run: 1)</t>
  </si>
  <si>
    <t>PL 142    8/3/2020 3:47:16 PM    (Run: 1)</t>
  </si>
  <si>
    <t>reverse fractionation</t>
  </si>
  <si>
    <t>PL 143    8/3/2020 3:49:13 PM    (Run: 1)</t>
  </si>
  <si>
    <t>PL 144    8/3/2020 4:14:57 PM    (Run: 1)</t>
  </si>
  <si>
    <t>PL 145    8/3/2020 4:16:54 PM    (Run: 1)</t>
  </si>
  <si>
    <t>PL 146    8/3/2020 4:42:45 PM    (Run: 1)</t>
  </si>
  <si>
    <t>PL 147    8/3/2020 4:44:42 PM    (Run: 1)</t>
  </si>
  <si>
    <t>PL 148    8/3/2020 5:10:25 PM    (Run: 1)</t>
  </si>
  <si>
    <t>PL 149    8/3/2020 5:12:22 PM    (Run: 1)</t>
  </si>
  <si>
    <t>PL 150    8/3/2020 5:36:09 PM    (Run: 1)</t>
  </si>
  <si>
    <t>PL 151    8/3/2020 5:38:06 PM    (Run: 1)</t>
  </si>
  <si>
    <t>PL 152    8/3/2020 6:03:51 PM    (Run: 1)</t>
  </si>
  <si>
    <t>PL 153    8/3/2020 6:05:48 PM    (Run: 1)</t>
  </si>
  <si>
    <t>PL 154    8/3/2020 6:31:36 PM    (Run: 1)</t>
  </si>
  <si>
    <t>PL 155    8/3/2020 6:33:33 PM    (Run: 1)</t>
  </si>
  <si>
    <t>PL 156    8/3/2020 6:57:19 PM    (Run: 1)</t>
  </si>
  <si>
    <t>PL 157    8/3/2020 6:59:16 PM    (Run: 1)</t>
  </si>
  <si>
    <t>PL 158    8/3/2020 7:24:58 PM    (Run: 1)</t>
  </si>
  <si>
    <t>PL 159    8/3/2020 7:26:55 PM    (Run: 1)</t>
  </si>
  <si>
    <t>PL 160    8/3/2020 7:52:38 PM    (Run: 1)</t>
  </si>
  <si>
    <t>PL 161    8/3/2020 7:54:35 PM    (Run: 1)</t>
  </si>
  <si>
    <t>PL 162    8/3/2020 8:18:20 PM    (Run: 1)</t>
  </si>
  <si>
    <t>PL 163    8/3/2020 8:20:17 PM    (Run: 1)</t>
  </si>
  <si>
    <t>Seiland 170    8/3/2020 2:28:05 PM    (Run: 1)</t>
  </si>
  <si>
    <t>Seiland 171    8/3/2020 2:30:01 PM    (Run: 1)</t>
  </si>
  <si>
    <t>Seiland 172    8/3/2020 3:23:32 PM    (Run: 1)</t>
  </si>
  <si>
    <t>Seiland 173    8/3/2020 3:25:29 PM    (Run: 1)</t>
  </si>
  <si>
    <t>Seiland 174    8/3/2020 4:18:54 PM    (Run: 1)</t>
  </si>
  <si>
    <t>Seiland 175    8/3/2020 4:20:51 PM    (Run: 1)</t>
  </si>
  <si>
    <t>Seiland 176    8/3/2020 5:14:22 PM    (Run: 1)</t>
  </si>
  <si>
    <t>Seiland 177    8/3/2020 7:56:34 PM    (Run: 1)</t>
  </si>
  <si>
    <t>Seiland 178    8/3/2020 6:07:48 PM    (Run: 1)</t>
  </si>
  <si>
    <t>Seiland 179    8/3/2020 6:09:45 PM    (Run: 1)</t>
  </si>
  <si>
    <t>Seiland 180    8/3/2020 7:01:16 PM    (Run: 1)</t>
  </si>
  <si>
    <t>Seiland 181    8/3/2020 7:03:13 PM    (Run: 1)</t>
  </si>
  <si>
    <t>Zirconia 182    8/3/2020 2:55:50 PM    (Run: 1)</t>
  </si>
  <si>
    <t>Zirconia 183    8/3/2020 2:57:47 PM    (Run: 1)</t>
  </si>
  <si>
    <t>Zirconia 184    8/3/2020 3:51:13 PM    (Run: 1)</t>
  </si>
  <si>
    <t>Zirconia 185    8/3/2020 3:53:10 PM    (Run: 1)</t>
  </si>
  <si>
    <t>Zirconia 186    8/3/2020 4:46:41 PM    (Run: 1)</t>
  </si>
  <si>
    <t>Zirconia 187    8/3/2020 4:48:39 PM    (Run: 1)</t>
  </si>
  <si>
    <t>Zirconia 188    8/3/2020 5:40:05 PM    (Run: 1)</t>
  </si>
  <si>
    <t>Zirconia 189    8/3/2020 5:42:02 PM    (Run: 1)</t>
  </si>
  <si>
    <t>Zirconia 190    8/3/2020 6:35:33 PM    (Run: 1)</t>
  </si>
  <si>
    <t>Zirconia 191    8/3/2020 8:22:16 PM    (Run: 1)</t>
  </si>
  <si>
    <t>Zirconia 192    8/3/2020 7:28:54 PM    (Run: 1)</t>
  </si>
  <si>
    <t>zircon_03Aug20_YGS_7.csv</t>
  </si>
  <si>
    <t>19DS091-1-1 M 84    8/3/2020 6:17:47 PM    (Run: 1)</t>
  </si>
  <si>
    <t>19DS091-1-1 M 85    8/3/2020 6:19:44 PM    (Run: 1)</t>
  </si>
  <si>
    <t>19DS091-1-1 M 87    8/3/2020 6:23:39 PM    (Run: 1)</t>
  </si>
  <si>
    <t>19DS091-1-1 M 88    8/3/2020 6:25:37 PM    (Run: 1)</t>
  </si>
  <si>
    <t>19DS091-1-1 M 89    8/3/2020 6:27:34 PM    (Run: 1)</t>
  </si>
  <si>
    <t>19DS091-1-1 M 90    8/3/2020 6:29:32 PM    (Run: 1)</t>
  </si>
  <si>
    <t>19DS091-1-1 M 91    8/3/2020 6:37:39 PM    (Run: 1)</t>
  </si>
  <si>
    <t>19DS091-1-1 M 92    8/3/2020 6:39:36 PM    (Run: 1)</t>
  </si>
  <si>
    <t>19DS091-1-1 M 93    8/3/2020 6:41:33 PM    (Run: 1)</t>
  </si>
  <si>
    <t>19DS091-1-1 M 94    8/3/2020 6:43:31 PM    (Run: 1)</t>
  </si>
  <si>
    <t>19DS091-1-1 M 95    8/3/2020 6:45:28 PM    (Run: 1)</t>
  </si>
  <si>
    <t>19DS091-1-1 M 96    8/3/2020 6:47:26 PM    (Run: 1)</t>
  </si>
  <si>
    <t>19DS091-1-1 M 97    8/3/2020 6:49:23 PM    (Run: 1)</t>
  </si>
  <si>
    <t>19DS091-1-1 M 98    8/3/2020 6:51:20 PM    (Run: 1)</t>
  </si>
  <si>
    <t>19DS091-1-1 M 99    8/3/2020 6:53:17 PM    (Run: 1)</t>
  </si>
  <si>
    <t>19DS091-1-1 M 100    8/3/2020 6:55:15 PM    (Run: 1)</t>
  </si>
  <si>
    <t>19DS091-1-1 M 101    8/3/2020 7:05:18 PM    (Run: 1)</t>
  </si>
  <si>
    <t>19DS091-1-1 M 102    8/3/2020 7:07:16 PM    (Run: 1)</t>
  </si>
  <si>
    <t>19DS091-1-1 M 103    8/3/2020 7:09:13 PM    (Run: 1)</t>
  </si>
  <si>
    <t>19DS091-1-1 M 104    8/3/2020 7:11:10 PM    (Run: 1)</t>
  </si>
  <si>
    <t>19DS091-1-1 M 105    8/3/2020 7:13:08 PM    (Run: 1)</t>
  </si>
  <si>
    <t>19DS091-1-1 M 106    8/3/2020 7:15:05 PM    (Run: 1)</t>
  </si>
  <si>
    <t>19DS091-1-1 M 107    8/3/2020 7:17:02 PM    (Run: 1)</t>
  </si>
  <si>
    <t>19DS091-1-1 M 108    8/3/2020 7:19:00 PM    (Run: 1)</t>
  </si>
  <si>
    <t>19DS091-1-1 M 109    8/3/2020 7:20:57 PM    (Run: 1)</t>
  </si>
  <si>
    <t>19DS091-1-1 M 110    8/3/2020 7:22:54 PM    (Run: 1)</t>
  </si>
  <si>
    <t>19DS091-1-1 M 111    8/3/2020 7:32:57 PM    (Run: 1)</t>
  </si>
  <si>
    <t>19DS091-1-1 M 112    8/3/2020 7:34:55 PM    (Run: 1)</t>
  </si>
  <si>
    <t>19DS091-1-1 M 113    8/3/2020 7:36:52 PM    (Run: 1)</t>
  </si>
  <si>
    <t>19DS091-1-1 M 114    8/3/2020 7:38:50 PM    (Run: 1)</t>
  </si>
  <si>
    <t>19DS091-1-1 M 115    8/3/2020 7:40:47 PM    (Run: 1)</t>
  </si>
  <si>
    <t>19DS091-1-1 M 116    8/3/2020 7:42:44 PM    (Run: 1)</t>
  </si>
  <si>
    <t>19DS091-1-1 M 117    8/3/2020 7:44:42 PM    (Run: 1)</t>
  </si>
  <si>
    <t>19DS091-1-1 M 118    8/3/2020 7:46:39 PM    (Run: 1)</t>
  </si>
  <si>
    <t>19DS091-1-1 M 119    8/3/2020 7:48:37 PM    (Run: 1)</t>
  </si>
  <si>
    <t>19DS091-1-1 M 120    8/3/2020 7:50:34 PM    (Run: 1)</t>
  </si>
  <si>
    <t>19DS091-1-1 M 122    8/3/2020 8:00:37 PM    (Run: 1)</t>
  </si>
  <si>
    <t>19DS091-1-1 M 123    8/3/2020 8:02:34 PM    (Run: 1)</t>
  </si>
  <si>
    <t>19DS091-1-1 M 124    8/3/2020 8:04:32 PM    (Run: 1)</t>
  </si>
  <si>
    <t>19DS091-1-1 M 125    8/3/2020 8:06:29 PM    (Run: 1)</t>
  </si>
  <si>
    <t>19DS091-1-1 M 126    8/3/2020 8:08:27 PM    (Run: 1)</t>
  </si>
  <si>
    <t>19DS091-1-1 M 127    8/3/2020 8:10:24 PM    (Run: 1)</t>
  </si>
  <si>
    <t>19DS091-1-1 M 128    8/3/2020 8:12:21 PM    (Run: 1)</t>
  </si>
  <si>
    <t>19DS091-1-1 M 129    8/3/2020 8:14:18 PM    (Run: 1)</t>
  </si>
  <si>
    <t>19DS091-1-1 M 130    8/3/2020 8:16:16 PM    (Run: 1)</t>
  </si>
  <si>
    <t>19DS091-1-1 M 131    8/3/2020 8:24:22 PM    (Run: 1)</t>
  </si>
  <si>
    <t>19DS091-1-1 M 132    8/3/2020 8:26:20 PM    (Run: 1)</t>
  </si>
  <si>
    <t>19DS091-1-1 M 133    8/3/2020 8:28:17 PM    (Run: 1)</t>
  </si>
  <si>
    <t>Weighted mean from the same grain based on dates in bold. Error includes the standard calibration uncertainty. MSWD = 073. Probability of fit = 0.51.</t>
  </si>
  <si>
    <r>
      <t>Table S1. Metadata</t>
    </r>
    <r>
      <rPr>
        <sz val="12"/>
        <color indexed="8"/>
        <rFont val="Calibri"/>
        <family val="2"/>
      </rPr>
      <t xml:space="preserve"> for LA-ICP-MS U-(Th-)Pb analyses</t>
    </r>
  </si>
  <si>
    <t>Laboratory and Sample Preparation</t>
  </si>
  <si>
    <t>Laboratory name</t>
  </si>
  <si>
    <t>Boise State University Isotope Geology Laboratory</t>
  </si>
  <si>
    <t>Sample type/mineral</t>
  </si>
  <si>
    <t>Zircon</t>
  </si>
  <si>
    <t>Sample preparation</t>
  </si>
  <si>
    <r>
      <t xml:space="preserve">Conventional mineral separation, 1 inch resin mount, 0.3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>m polish to finish</t>
    </r>
  </si>
  <si>
    <t>Imaging</t>
  </si>
  <si>
    <t>CL, JEOL T300, 10 nA, 17 mm working distance</t>
  </si>
  <si>
    <t>Laser ablation system</t>
  </si>
  <si>
    <t>Make, Model and type</t>
  </si>
  <si>
    <t xml:space="preserve">ESI/New Wave Research, UP213 </t>
  </si>
  <si>
    <t>Ablation cell and volume</t>
  </si>
  <si>
    <t>Standard ablation cell</t>
  </si>
  <si>
    <t>Laser wavelength (nm)</t>
  </si>
  <si>
    <t>Pulse width (ns)</t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</si>
  <si>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</si>
  <si>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t xml:space="preserve">~5 </t>
  </si>
  <si>
    <t>Repetition rate (Hz)</t>
  </si>
  <si>
    <t>Ablation duration (s)</t>
  </si>
  <si>
    <t>Ablation pit depth / ablation rate</t>
  </si>
  <si>
    <r>
      <t xml:space="preserve">15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 xml:space="preserve">m pit depth, measured using an optical microscope, equivalent to 0.05 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m/pulse</t>
    </r>
  </si>
  <si>
    <r>
      <t>Spot diameter (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m)</t>
    </r>
  </si>
  <si>
    <t>Sampling mode / pattern</t>
  </si>
  <si>
    <t>Static spot ablation</t>
  </si>
  <si>
    <t>Carrier gas</t>
  </si>
  <si>
    <t>100% He in the cell, Ar make-up gas combined using a Y-piece 70 cm from the torch.</t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</si>
  <si>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</si>
  <si>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ICP-MS Instrument</t>
  </si>
  <si>
    <t>ThermoElectron, X-series II, quadrupole</t>
  </si>
  <si>
    <t>Sample introduction</t>
  </si>
  <si>
    <t>Ablation aerosol transported through 90 cm long, 1.5 cm dia. tygon tubing coil</t>
  </si>
  <si>
    <t>RF power (W)</t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</si>
  <si>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</si>
  <si>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0.74 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 xml:space="preserve"> Ar</t>
    </r>
  </si>
  <si>
    <t>Detection system</t>
  </si>
  <si>
    <t>single ion-counting SEM</t>
  </si>
  <si>
    <t>Masses measured</t>
  </si>
  <si>
    <t>29, 91 (5); 202–207, 235, 238</t>
  </si>
  <si>
    <t>Masses measured and dwell times per peak (ms)</t>
  </si>
  <si>
    <t>29,91(5); 31,89,93,139,140,141,146,147,153,157,159,163,165,166,169,172,175,177,181(10); 202,204,208,232,238(40); 206(80); 49,207(200)</t>
  </si>
  <si>
    <t>Total integration time per output data point (s)</t>
  </si>
  <si>
    <t xml:space="preserve">~ 0.895 </t>
  </si>
  <si>
    <t>‘Sensitivity’ as useful yield (%, element)</t>
  </si>
  <si>
    <t xml:space="preserve">0.01% U </t>
  </si>
  <si>
    <r>
      <t>((#ions detected/#atoms sampled)*100</t>
    </r>
    <r>
      <rPr>
        <sz val="12"/>
        <color indexed="8"/>
        <rFont val="Calibri"/>
        <family val="2"/>
      </rPr>
      <t>)</t>
    </r>
  </si>
  <si>
    <t>IC Dead time (ns)</t>
  </si>
  <si>
    <t>Data Processing</t>
  </si>
  <si>
    <t>Gas blank</t>
  </si>
  <si>
    <t>30 s on-peak zero subtracted</t>
  </si>
  <si>
    <t>Calibration strategy</t>
  </si>
  <si>
    <t>Plešovice (PL) used as primary reference material. Seiland and Zirconia used as secondary reference material.</t>
  </si>
  <si>
    <t>Reference Material info</t>
  </si>
  <si>
    <t>Plešovice (Slama et al., 2008); 336.9 Ma</t>
  </si>
  <si>
    <t>Seiland (Kuiper et al., 2022); 530.7 Ma</t>
  </si>
  <si>
    <t xml:space="preserve">Zirconia (Boise State University, unpublished data); 327 Ma </t>
  </si>
  <si>
    <t>Data processing package used / Correction for LIEF</t>
  </si>
  <si>
    <t>ThermoElectron Plasmalab TRA software for integrated cps acquisition; in-house Microsoft VBA coded spreadsheet for data normalization, concentration calibration, uncertainty propagation and age calculation.</t>
  </si>
  <si>
    <t>Mass discrimination corrections (2 sigma)</t>
  </si>
  <si>
    <t>Common-Pb correction, composition and uncertainty</t>
  </si>
  <si>
    <t>No common Pb correction applied; ablation sweeps with mass 204 signals above background rejected.</t>
  </si>
  <si>
    <t>Discordance criteria</t>
  </si>
  <si>
    <t>Discordance is the relative difference between the measured 207Pb/206Pb and 206Pb/238U dates for analyses with 206Pb/238U dates &gt;1500 Ma and the 207Pb/235U and 206Pb/238U dates for analyses with 206Pb/238U dates &lt;1500 Ma ; analyses with discordance outside of uncertainty of 5% are flagged with strikethrough font in Table S2 and moved to the bottom.</t>
  </si>
  <si>
    <t>Uncertainty level and propagation</t>
  </si>
  <si>
    <t>Ages are quoted at 2 sigma absolute, propagation is by quadratic addition.</t>
  </si>
  <si>
    <t>Quality control  &amp; validation results (2 sigma)</t>
  </si>
  <si>
    <t xml:space="preserve">207Pb/206Pb fractionation error (from PL): 0.50% [zircon_03Aug20_YGS_7.csv]   </t>
  </si>
  <si>
    <t xml:space="preserve">206Pb/238U fractionation error (from PL): 1.00% [zircon_03Aug20_YGS_7.csv]  </t>
  </si>
  <si>
    <t>Discordance is the relative difference between the measured 207Pb/235U and 206Pb/238U dates; analyses with discordance outside of uncertainty of 5% are flagged with strikethrough font in Table S2 and moved to the bottom.</t>
  </si>
  <si>
    <t>Seiland [zircon_03Aug20_YGS_7.csv] – Wtd mean 206Pb/238U date = 523 ± 5 (2s, MSWD = 1.6, pof = 0.11, n = 11)</t>
  </si>
  <si>
    <t>Zirconia [zircon_03Aug20_YGS_7.csv] – Wtd mean 206Pb/238U date = 333 ± 3 (2s, MSWD = 1.5, pof = 0.13, n = 11)</t>
  </si>
  <si>
    <t xml:space="preserve">207Pb/206Pb fractionation error (from PL): 0.42% [zircon_14July20_YGS_4_clean.csv]   </t>
  </si>
  <si>
    <t xml:space="preserve">206Pb/238U fractionation error (from PL): 0.80% [zircon_14July20_YGS_4_clean.csv]  </t>
  </si>
  <si>
    <t>Dates (Ma)</t>
  </si>
  <si>
    <t>Plesovice - primary standard</t>
  </si>
  <si>
    <t>Seiland - secondary reference material</t>
  </si>
  <si>
    <t>Zirconia - secondary reference material</t>
  </si>
  <si>
    <t>Seiland [zircon_14July20_YGS_4_clean.csv] – Wtd mean 206Pb/238U date = 529 ± 4 (2s, MSWD = 1.1, pof = 0.34, n = 12)</t>
  </si>
  <si>
    <t>Zirconia [zircon_14July20_YGS_4_clean.csv] – Wtd mean 206Pb/238U date = 331 ± 2 (2s, MSWD = 1.3, pof = 0.22, n = 12)</t>
  </si>
  <si>
    <t>19DS091-1-1 L 629    7/22/2020 6:42:38 PM    (Run: 1)</t>
  </si>
  <si>
    <t>19DS091-1-1 L 636    7/22/2020 7:04:25 PM    (Run: 1)</t>
  </si>
  <si>
    <t>19DS091-1-1 M 675    7/22/2020 8:53:10 PM    (Run: 1)</t>
  </si>
  <si>
    <t>19DS091-1-1 M 717    7/22/2020 10:45:43 PM    (Run: 1)</t>
  </si>
  <si>
    <t>19DS091-1-1 L 641    7/22/2020 7:14:11 PM    (Run: 1)</t>
  </si>
  <si>
    <t>19DS091-1-1 M 696    7/22/2020 9:50:24 PM    (Run: 1)</t>
  </si>
  <si>
    <t>19DS091-1-1 M 657    7/22/2020 8:01:47 PM    (Run: 1)</t>
  </si>
  <si>
    <t>19DS091-1-1 L 614    7/22/2020 6:05:13 PM    (Run: 1)</t>
  </si>
  <si>
    <t>19DS091-1-1 M 686    7/22/2020 9:22:47 PM    (Run: 1)</t>
  </si>
  <si>
    <t>CA-TIMS</t>
  </si>
  <si>
    <t>label</t>
  </si>
  <si>
    <t xml:space="preserve"> </t>
  </si>
  <si>
    <t>z1</t>
  </si>
  <si>
    <t>&gt;5% discordant</t>
  </si>
  <si>
    <t>19DS091-1-1 M 121    8/3/2020 7:58:40 PM    (Run: 1)</t>
  </si>
  <si>
    <r>
      <t>Table A1. Metadata</t>
    </r>
    <r>
      <rPr>
        <sz val="12"/>
        <color indexed="8"/>
        <rFont val="Calibri"/>
        <family val="2"/>
      </rPr>
      <t xml:space="preserve"> for LA-ICP-MS U-(Th-)Pb analyses</t>
    </r>
  </si>
  <si>
    <t>Table A2. U-Pb geochronologic analyses and trace element concentrations for sample 19DS-091-1-1 (134.8923480°W 64.2456980°N)</t>
  </si>
  <si>
    <t>Table A3. U-Pb geochronologic analyses and trace element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</si>
</sst>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1">
    <font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Geneva"/>
    </font>
    <font>
      <b/>
      <i/>
      <sz val="10"/>
      <name val="Verdana"/>
      <family val="2"/>
    </font>
    <font>
      <u/>
      <sz val="10"/>
      <name val="Verdana"/>
      <family val="2"/>
    </font>
    <font>
      <sz val="10"/>
      <name val="Symbol"/>
      <family val="1"/>
      <charset val="2"/>
    </font>
    <font>
      <b/>
      <u/>
      <sz val="10"/>
      <name val="Verdan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10"/>
      <name val="Verdana"/>
      <family val="2"/>
    </font>
    <font>
      <b/>
      <sz val="10"/>
      <color indexed="10"/>
      <name val="Verdana"/>
      <family val="2"/>
    </font>
    <font>
      <sz val="10"/>
      <color indexed="8"/>
      <name val="Verdana"/>
      <family val="2"/>
    </font>
    <font>
      <sz val="10"/>
      <color indexed="12"/>
      <name val="Verdana"/>
      <family val="2"/>
    </font>
    <font>
      <sz val="10"/>
      <color indexed="17"/>
      <name val="Verdana"/>
      <family val="2"/>
    </font>
    <font>
      <b/>
      <sz val="10"/>
      <color indexed="8"/>
      <name val="Verdana"/>
      <family val="2"/>
    </font>
    <font>
      <b/>
      <sz val="9"/>
      <color indexed="81"/>
      <name val="Verdana"/>
      <family val="2"/>
    </font>
    <font>
      <sz val="9"/>
      <color indexed="81"/>
      <name val="Verdana"/>
      <family val="2"/>
    </font>
    <font>
      <sz val="10"/>
      <color rgb="FFC00000"/>
      <name val="Verdana"/>
      <family val="2"/>
    </font>
    <font>
      <b/>
      <sz val="10"/>
      <color rgb="FFC00000"/>
      <name val="Verdana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12"/>
      <name val="Symbol"/>
      <family val="1"/>
      <charset val="2"/>
    </font>
    <font>
      <vertAlign val="superscript"/>
      <sz val="12"/>
      <color indexed="8"/>
      <name val="Calibri"/>
      <family val="2"/>
    </font>
    <font>
      <sz val="12"/>
      <color indexed="8"/>
      <name val="Symbol"/>
      <family val="1"/>
      <charset val="2"/>
    </font>
    <font>
      <i/>
      <sz val="12"/>
      <color indexed="8"/>
      <name val="Calibri"/>
      <family val="2"/>
    </font>
    <font>
      <sz val="9"/>
      <name val="Times"/>
      <family val="1"/>
    </font>
    <font>
      <strike/>
      <sz val="10"/>
      <name val="Verdana"/>
      <family val="2"/>
    </font>
    <font>
      <strike/>
      <sz val="10"/>
      <color indexed="8"/>
      <name val="Verdana"/>
      <family val="2"/>
    </font>
    <font>
      <b/>
      <strike/>
      <sz val="10"/>
      <color indexed="8"/>
      <name val="Verdana"/>
      <family val="2"/>
    </font>
    <font>
      <strike/>
      <sz val="10"/>
      <color indexed="12"/>
      <name val="Verdana"/>
      <family val="2"/>
    </font>
    <font>
      <strike/>
      <sz val="10"/>
      <color indexed="17"/>
      <name val="Verdana"/>
      <family val="2"/>
    </font>
    <font>
      <strike/>
      <sz val="10"/>
      <color indexed="10"/>
      <name val="Verdana"/>
      <family val="2"/>
    </font>
    <font>
      <strike/>
      <sz val="10"/>
      <color rgb="FFC00000"/>
      <name val="Verdana"/>
      <family val="2"/>
    </font>
    <font>
      <b/>
      <strike/>
      <sz val="10"/>
      <color rgb="FFC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7">
    <xf numFmtId="0" fontId="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/>
  </cellStyleXfs>
  <cellXfs count="147">
    <xf numFmtId="0" fontId="0" fillId="0" borderId="0" xfId="0"/>
    <xf numFmtId="1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1" fillId="0" borderId="0" xfId="0" applyNumberFormat="1" applyFont="1"/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" fontId="3" fillId="0" borderId="0" xfId="0" applyNumberFormat="1" applyFont="1"/>
    <xf numFmtId="0" fontId="3" fillId="0" borderId="0" xfId="1" applyFont="1" applyAlignment="1">
      <alignment horizontal="right"/>
    </xf>
    <xf numFmtId="165" fontId="1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1" fontId="1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6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" fontId="9" fillId="0" borderId="0" xfId="0" applyNumberFormat="1" applyFont="1" applyAlignment="1">
      <alignment horizontal="center"/>
    </xf>
    <xf numFmtId="1" fontId="11" fillId="2" borderId="0" xfId="2" applyNumberFormat="1" applyFont="1" applyFill="1" applyAlignment="1">
      <alignment horizontal="center"/>
    </xf>
    <xf numFmtId="2" fontId="13" fillId="2" borderId="0" xfId="2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1" fillId="3" borderId="0" xfId="2" applyNumberFormat="1" applyFont="1" applyFill="1" applyAlignment="1">
      <alignment horizontal="center"/>
    </xf>
    <xf numFmtId="2" fontId="11" fillId="3" borderId="0" xfId="2" applyNumberFormat="1" applyFont="1" applyFill="1" applyAlignment="1">
      <alignment horizontal="center"/>
    </xf>
    <xf numFmtId="2" fontId="11" fillId="4" borderId="0" xfId="2" applyNumberFormat="1" applyFont="1" applyFill="1" applyAlignment="1">
      <alignment horizontal="center"/>
    </xf>
    <xf numFmtId="1" fontId="14" fillId="0" borderId="1" xfId="0" applyNumberFormat="1" applyFont="1" applyBorder="1"/>
    <xf numFmtId="2" fontId="14" fillId="0" borderId="1" xfId="0" applyNumberFormat="1" applyFont="1" applyBorder="1"/>
    <xf numFmtId="164" fontId="14" fillId="0" borderId="1" xfId="0" applyNumberFormat="1" applyFont="1" applyBorder="1"/>
    <xf numFmtId="165" fontId="14" fillId="0" borderId="1" xfId="0" applyNumberFormat="1" applyFont="1" applyBorder="1"/>
    <xf numFmtId="1" fontId="14" fillId="0" borderId="1" xfId="0" applyNumberFormat="1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1" fillId="0" borderId="1" xfId="0" applyFont="1" applyBorder="1"/>
    <xf numFmtId="1" fontId="1" fillId="0" borderId="1" xfId="0" applyNumberFormat="1" applyFont="1" applyBorder="1"/>
    <xf numFmtId="1" fontId="15" fillId="0" borderId="1" xfId="0" applyNumberFormat="1" applyFont="1" applyBorder="1"/>
    <xf numFmtId="1" fontId="14" fillId="0" borderId="0" xfId="0" applyNumberFormat="1" applyFont="1"/>
    <xf numFmtId="2" fontId="14" fillId="0" borderId="0" xfId="0" applyNumberFormat="1" applyFont="1"/>
    <xf numFmtId="164" fontId="14" fillId="0" borderId="0" xfId="0" applyNumberFormat="1" applyFont="1"/>
    <xf numFmtId="165" fontId="14" fillId="0" borderId="0" xfId="0" applyNumberFormat="1" applyFont="1"/>
    <xf numFmtId="1" fontId="14" fillId="0" borderId="0" xfId="0" applyNumberFormat="1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1" fontId="16" fillId="0" borderId="0" xfId="0" applyNumberFormat="1" applyFont="1"/>
    <xf numFmtId="1" fontId="16" fillId="0" borderId="0" xfId="0" applyNumberFormat="1" applyFont="1" applyAlignment="1">
      <alignment horizontal="center"/>
    </xf>
    <xf numFmtId="1" fontId="16" fillId="0" borderId="0" xfId="3" applyNumberFormat="1" applyFont="1" applyAlignment="1">
      <alignment horizontal="center"/>
    </xf>
    <xf numFmtId="164" fontId="16" fillId="0" borderId="0" xfId="0" applyNumberFormat="1" applyFont="1"/>
    <xf numFmtId="0" fontId="17" fillId="0" borderId="0" xfId="0" applyFont="1"/>
    <xf numFmtId="0" fontId="18" fillId="0" borderId="0" xfId="0" applyFont="1"/>
    <xf numFmtId="1" fontId="19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1" fontId="0" fillId="0" borderId="0" xfId="3" applyNumberFormat="1" applyFont="1" applyAlignment="1">
      <alignment horizontal="center"/>
    </xf>
    <xf numFmtId="0" fontId="22" fillId="0" borderId="0" xfId="0" applyFont="1"/>
    <xf numFmtId="2" fontId="22" fillId="0" borderId="0" xfId="0" applyNumberFormat="1" applyFont="1"/>
    <xf numFmtId="1" fontId="22" fillId="0" borderId="0" xfId="0" applyNumberFormat="1" applyFont="1"/>
    <xf numFmtId="1" fontId="22" fillId="0" borderId="0" xfId="0" applyNumberFormat="1" applyFont="1" applyAlignment="1">
      <alignment horizontal="center"/>
    </xf>
    <xf numFmtId="1" fontId="22" fillId="0" borderId="0" xfId="3" applyNumberFormat="1" applyFont="1" applyAlignment="1">
      <alignment horizontal="center"/>
    </xf>
    <xf numFmtId="1" fontId="23" fillId="0" borderId="0" xfId="0" applyNumberFormat="1" applyFont="1"/>
    <xf numFmtId="164" fontId="22" fillId="0" borderId="0" xfId="0" applyNumberFormat="1" applyFont="1"/>
    <xf numFmtId="0" fontId="23" fillId="0" borderId="0" xfId="0" applyFont="1"/>
    <xf numFmtId="1" fontId="23" fillId="0" borderId="0" xfId="3" applyNumberFormat="1" applyFont="1" applyAlignment="1">
      <alignment horizontal="center"/>
    </xf>
    <xf numFmtId="2" fontId="23" fillId="0" borderId="0" xfId="0" applyNumberFormat="1" applyFont="1"/>
    <xf numFmtId="1" fontId="10" fillId="5" borderId="0" xfId="0" applyNumberFormat="1" applyFont="1" applyFill="1" applyAlignment="1">
      <alignment horizontal="center"/>
    </xf>
    <xf numFmtId="0" fontId="24" fillId="6" borderId="0" xfId="4" applyFont="1" applyFill="1"/>
    <xf numFmtId="0" fontId="1" fillId="6" borderId="0" xfId="4" applyFill="1"/>
    <xf numFmtId="0" fontId="1" fillId="0" borderId="0" xfId="4"/>
    <xf numFmtId="0" fontId="26" fillId="7" borderId="2" xfId="4" applyFont="1" applyFill="1" applyBorder="1" applyAlignment="1">
      <alignment vertical="top" wrapText="1"/>
    </xf>
    <xf numFmtId="0" fontId="27" fillId="7" borderId="3" xfId="4" applyFont="1" applyFill="1" applyBorder="1" applyAlignment="1">
      <alignment vertical="top" wrapText="1"/>
    </xf>
    <xf numFmtId="0" fontId="25" fillId="0" borderId="4" xfId="4" applyFont="1" applyBorder="1" applyAlignment="1">
      <alignment vertical="top" wrapText="1"/>
    </xf>
    <xf numFmtId="0" fontId="25" fillId="6" borderId="5" xfId="4" applyFont="1" applyFill="1" applyBorder="1" applyAlignment="1">
      <alignment vertical="top" wrapText="1"/>
    </xf>
    <xf numFmtId="0" fontId="26" fillId="7" borderId="4" xfId="4" applyFont="1" applyFill="1" applyBorder="1" applyAlignment="1">
      <alignment vertical="top" wrapText="1"/>
    </xf>
    <xf numFmtId="0" fontId="27" fillId="7" borderId="5" xfId="4" applyFont="1" applyFill="1" applyBorder="1" applyAlignment="1">
      <alignment vertical="top" wrapText="1"/>
    </xf>
    <xf numFmtId="0" fontId="25" fillId="6" borderId="5" xfId="4" applyFont="1" applyFill="1" applyBorder="1" applyAlignment="1">
      <alignment horizontal="left" vertical="top" wrapText="1"/>
    </xf>
    <xf numFmtId="0" fontId="25" fillId="6" borderId="7" xfId="4" applyFont="1" applyFill="1" applyBorder="1" applyAlignment="1">
      <alignment vertical="top" wrapText="1"/>
    </xf>
    <xf numFmtId="0" fontId="31" fillId="6" borderId="5" xfId="4" applyFont="1" applyFill="1" applyBorder="1" applyAlignment="1">
      <alignment vertical="top" wrapText="1"/>
    </xf>
    <xf numFmtId="0" fontId="25" fillId="0" borderId="8" xfId="4" applyFont="1" applyBorder="1" applyAlignment="1">
      <alignment vertical="top" wrapText="1"/>
    </xf>
    <xf numFmtId="0" fontId="25" fillId="6" borderId="9" xfId="4" applyFont="1" applyFill="1" applyBorder="1" applyAlignment="1">
      <alignment vertical="top" wrapText="1"/>
    </xf>
    <xf numFmtId="0" fontId="24" fillId="6" borderId="11" xfId="5" applyFont="1" applyFill="1" applyBorder="1" applyAlignment="1">
      <alignment vertical="top" wrapText="1"/>
    </xf>
    <xf numFmtId="0" fontId="24" fillId="6" borderId="13" xfId="5" applyFont="1" applyFill="1" applyBorder="1" applyAlignment="1">
      <alignment vertical="top" wrapText="1"/>
    </xf>
    <xf numFmtId="0" fontId="24" fillId="6" borderId="15" xfId="5" applyFont="1" applyFill="1" applyBorder="1" applyAlignment="1">
      <alignment vertical="center" wrapText="1"/>
    </xf>
    <xf numFmtId="0" fontId="25" fillId="0" borderId="16" xfId="4" applyFont="1" applyBorder="1" applyAlignment="1">
      <alignment vertical="top" wrapText="1"/>
    </xf>
    <xf numFmtId="0" fontId="24" fillId="6" borderId="7" xfId="4" applyFont="1" applyFill="1" applyBorder="1" applyAlignment="1">
      <alignment vertical="top" wrapText="1"/>
    </xf>
    <xf numFmtId="0" fontId="24" fillId="6" borderId="11" xfId="5" applyFont="1" applyFill="1" applyBorder="1" applyAlignment="1">
      <alignment vertical="center" wrapText="1"/>
    </xf>
    <xf numFmtId="0" fontId="25" fillId="0" borderId="9" xfId="5" applyFont="1" applyBorder="1" applyAlignment="1">
      <alignment vertical="top" wrapText="1"/>
    </xf>
    <xf numFmtId="0" fontId="24" fillId="5" borderId="9" xfId="5" applyFont="1" applyFill="1" applyBorder="1" applyAlignment="1">
      <alignment vertical="center" wrapText="1"/>
    </xf>
    <xf numFmtId="0" fontId="25" fillId="0" borderId="17" xfId="4" applyFont="1" applyBorder="1" applyAlignment="1">
      <alignment horizontal="left" vertical="top" wrapText="1"/>
    </xf>
    <xf numFmtId="0" fontId="24" fillId="6" borderId="11" xfId="4" applyFont="1" applyFill="1" applyBorder="1" applyAlignment="1">
      <alignment vertical="top" wrapText="1"/>
    </xf>
    <xf numFmtId="0" fontId="24" fillId="6" borderId="15" xfId="5" applyFont="1" applyFill="1" applyBorder="1" applyAlignment="1">
      <alignment vertical="top" wrapText="1"/>
    </xf>
    <xf numFmtId="0" fontId="3" fillId="0" borderId="0" xfId="4" applyFont="1"/>
    <xf numFmtId="0" fontId="0" fillId="0" borderId="0" xfId="5" applyFont="1"/>
    <xf numFmtId="0" fontId="1" fillId="0" borderId="0" xfId="5"/>
    <xf numFmtId="2" fontId="1" fillId="0" borderId="0" xfId="0" applyNumberFormat="1" applyFont="1"/>
    <xf numFmtId="1" fontId="1" fillId="0" borderId="0" xfId="3" applyNumberFormat="1" applyAlignment="1">
      <alignment horizontal="center"/>
    </xf>
    <xf numFmtId="164" fontId="1" fillId="0" borderId="0" xfId="0" applyNumberFormat="1" applyFont="1"/>
    <xf numFmtId="1" fontId="33" fillId="0" borderId="0" xfId="0" applyNumberFormat="1" applyFont="1"/>
    <xf numFmtId="0" fontId="34" fillId="0" borderId="0" xfId="0" applyFont="1"/>
    <xf numFmtId="2" fontId="34" fillId="0" borderId="0" xfId="0" applyNumberFormat="1" applyFont="1"/>
    <xf numFmtId="1" fontId="34" fillId="0" borderId="0" xfId="0" applyNumberFormat="1" applyFont="1"/>
    <xf numFmtId="1" fontId="33" fillId="0" borderId="0" xfId="0" applyNumberFormat="1" applyFont="1" applyAlignment="1">
      <alignment horizontal="center"/>
    </xf>
    <xf numFmtId="1" fontId="34" fillId="0" borderId="0" xfId="3" applyNumberFormat="1" applyFont="1" applyAlignment="1">
      <alignment horizontal="center"/>
    </xf>
    <xf numFmtId="164" fontId="34" fillId="0" borderId="0" xfId="0" applyNumberFormat="1" applyFont="1"/>
    <xf numFmtId="1" fontId="34" fillId="0" borderId="0" xfId="0" applyNumberFormat="1" applyFont="1" applyAlignment="1">
      <alignment horizontal="center"/>
    </xf>
    <xf numFmtId="1" fontId="35" fillId="0" borderId="0" xfId="0" applyNumberFormat="1" applyFont="1"/>
    <xf numFmtId="0" fontId="36" fillId="0" borderId="0" xfId="0" applyFont="1"/>
    <xf numFmtId="0" fontId="37" fillId="0" borderId="0" xfId="0" applyFont="1"/>
    <xf numFmtId="0" fontId="33" fillId="0" borderId="0" xfId="0" applyFont="1"/>
    <xf numFmtId="0" fontId="38" fillId="0" borderId="0" xfId="0" applyFont="1"/>
    <xf numFmtId="0" fontId="22" fillId="0" borderId="0" xfId="0" applyFont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2" fontId="39" fillId="0" borderId="0" xfId="0" applyNumberFormat="1" applyFont="1"/>
    <xf numFmtId="1" fontId="39" fillId="0" borderId="0" xfId="0" applyNumberFormat="1" applyFont="1"/>
    <xf numFmtId="1" fontId="39" fillId="0" borderId="0" xfId="0" applyNumberFormat="1" applyFont="1" applyAlignment="1">
      <alignment horizontal="center"/>
    </xf>
    <xf numFmtId="1" fontId="40" fillId="0" borderId="0" xfId="0" applyNumberFormat="1" applyFont="1"/>
    <xf numFmtId="164" fontId="39" fillId="0" borderId="0" xfId="0" applyNumberFormat="1" applyFont="1"/>
    <xf numFmtId="1" fontId="23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12" fillId="2" borderId="0" xfId="2" applyNumberFormat="1" applyFont="1" applyFill="1" applyAlignment="1">
      <alignment horizontal="center"/>
    </xf>
    <xf numFmtId="2" fontId="12" fillId="2" borderId="0" xfId="2" applyNumberFormat="1" applyFont="1" applyFill="1" applyAlignment="1">
      <alignment horizontal="center"/>
    </xf>
    <xf numFmtId="1" fontId="11" fillId="3" borderId="0" xfId="2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5" fillId="0" borderId="6" xfId="4" applyFont="1" applyBorder="1" applyAlignment="1">
      <alignment vertical="top" wrapText="1"/>
    </xf>
    <xf numFmtId="0" fontId="25" fillId="0" borderId="4" xfId="4" applyFont="1" applyBorder="1" applyAlignment="1">
      <alignment vertical="top" wrapText="1"/>
    </xf>
    <xf numFmtId="0" fontId="25" fillId="0" borderId="10" xfId="4" applyFont="1" applyBorder="1" applyAlignment="1">
      <alignment vertical="top" wrapText="1"/>
    </xf>
    <xf numFmtId="0" fontId="25" fillId="0" borderId="12" xfId="4" applyFont="1" applyBorder="1" applyAlignment="1">
      <alignment vertical="top" wrapText="1"/>
    </xf>
    <xf numFmtId="0" fontId="25" fillId="0" borderId="14" xfId="4" applyFont="1" applyBorder="1" applyAlignment="1">
      <alignment vertical="top" wrapText="1"/>
    </xf>
    <xf numFmtId="0" fontId="25" fillId="0" borderId="11" xfId="5" applyFont="1" applyBorder="1" applyAlignment="1">
      <alignment horizontal="left" vertical="top" wrapText="1"/>
    </xf>
    <xf numFmtId="0" fontId="25" fillId="0" borderId="13" xfId="5" applyFont="1" applyBorder="1" applyAlignment="1">
      <alignment horizontal="left" vertical="top" wrapText="1"/>
    </xf>
    <xf numFmtId="0" fontId="25" fillId="6" borderId="11" xfId="5" applyFont="1" applyFill="1" applyBorder="1" applyAlignment="1">
      <alignment horizontal="left" vertical="top" wrapText="1"/>
    </xf>
    <xf numFmtId="0" fontId="25" fillId="6" borderId="15" xfId="5" applyFont="1" applyFill="1" applyBorder="1" applyAlignment="1">
      <alignment horizontal="left" vertical="top" wrapText="1"/>
    </xf>
    <xf numFmtId="0" fontId="25" fillId="0" borderId="15" xfId="5" applyFont="1" applyBorder="1" applyAlignment="1">
      <alignment horizontal="left" vertical="top" wrapText="1"/>
    </xf>
  </cellXfs>
  <cellStyles count="7">
    <cellStyle name="Normal" xfId="0" builtinId="0"/>
    <cellStyle name="Normal 2" xfId="5" xr:uid="{00000000-0005-0000-0000-000001000000}"/>
    <cellStyle name="Normal_FHDZ2_SMMcapcarb_LAICPMS.xls" xfId="2" xr:uid="{00000000-0005-0000-0000-000002000000}"/>
    <cellStyle name="Normal_LA-ICPMS parameter table" xfId="4" xr:uid="{00000000-0005-0000-0000-000003000000}"/>
    <cellStyle name="Normal_Sheet1" xfId="3" xr:uid="{00000000-0005-0000-0000-000004000000}"/>
    <cellStyle name="Normal_Traces(PM-Sun)" xfId="1" xr:uid="{00000000-0005-0000-0000-000005000000}"/>
    <cellStyle name="TEMPLATE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C-4C9D-A5B1-B537D7945C58}"/>
            </c:ext>
          </c:extLst>
        </c:ser>
        <c:ser>
          <c:idx val="1"/>
          <c:order val="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4C-4C9D-A5B1-B537D7945C58}"/>
            </c:ext>
          </c:extLst>
        </c:ser>
        <c:ser>
          <c:idx val="2"/>
          <c:order val="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4C-4C9D-A5B1-B537D7945C58}"/>
            </c:ext>
          </c:extLst>
        </c:ser>
        <c:ser>
          <c:idx val="3"/>
          <c:order val="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4C-4C9D-A5B1-B537D7945C58}"/>
            </c:ext>
          </c:extLst>
        </c:ser>
        <c:ser>
          <c:idx val="4"/>
          <c:order val="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4C-4C9D-A5B1-B537D7945C58}"/>
            </c:ext>
          </c:extLst>
        </c:ser>
        <c:ser>
          <c:idx val="5"/>
          <c:order val="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4C-4C9D-A5B1-B537D7945C58}"/>
            </c:ext>
          </c:extLst>
        </c:ser>
        <c:ser>
          <c:idx val="6"/>
          <c:order val="6"/>
          <c:tx>
            <c:strRef>
              <c:f>'Table A2 Sample data'!$BL$8</c:f>
              <c:strCache>
                <c:ptCount val="1"/>
                <c:pt idx="0">
                  <c:v>19DS091-1-1 M 738    7/22/2020 11:40:58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data'!$BM$8:$CA$8</c:f>
              <c:numCache>
                <c:formatCode>General</c:formatCode>
                <c:ptCount val="15"/>
                <c:pt idx="0">
                  <c:v>1.4592380677973955E-2</c:v>
                </c:pt>
                <c:pt idx="1">
                  <c:v>19.299611552206262</c:v>
                </c:pt>
                <c:pt idx="2">
                  <c:v>0.52518208848204351</c:v>
                </c:pt>
                <c:pt idx="3">
                  <c:v>1.5538178078486928</c:v>
                </c:pt>
                <c:pt idx="5">
                  <c:v>8.409777700780241</c:v>
                </c:pt>
                <c:pt idx="6">
                  <c:v>7.4218878897212832</c:v>
                </c:pt>
                <c:pt idx="7">
                  <c:v>25.787151169644346</c:v>
                </c:pt>
                <c:pt idx="8">
                  <c:v>47.769337466408579</c:v>
                </c:pt>
                <c:pt idx="9">
                  <c:v>82.805643534660703</c:v>
                </c:pt>
                <c:pt idx="10">
                  <c:v>134.36354090889824</c:v>
                </c:pt>
                <c:pt idx="11">
                  <c:v>197.14766118671128</c:v>
                </c:pt>
                <c:pt idx="12">
                  <c:v>391.61513568584564</c:v>
                </c:pt>
                <c:pt idx="13">
                  <c:v>696.3739372867733</c:v>
                </c:pt>
                <c:pt idx="14">
                  <c:v>577.99064505916829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4C-4C9D-A5B1-B537D7945C58}"/>
            </c:ext>
          </c:extLst>
        </c:ser>
        <c:ser>
          <c:idx val="7"/>
          <c:order val="7"/>
          <c:tx>
            <c:strRef>
              <c:f>'Table A2 Sample data'!$BL$10</c:f>
              <c:strCache>
                <c:ptCount val="1"/>
                <c:pt idx="0">
                  <c:v>19DS091-1-1 M 110    8/3/2020 7:22:54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data'!$BM$10:$CA$10</c:f>
              <c:numCache>
                <c:formatCode>General</c:formatCode>
                <c:ptCount val="15"/>
                <c:pt idx="0">
                  <c:v>0</c:v>
                </c:pt>
                <c:pt idx="1">
                  <c:v>2.6849927883353026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1.4275360548912488</c:v>
                </c:pt>
                <c:pt idx="7">
                  <c:v>10.070559437448042</c:v>
                </c:pt>
                <c:pt idx="8">
                  <c:v>20.985866209241326</c:v>
                </c:pt>
                <c:pt idx="9">
                  <c:v>41.291727833976687</c:v>
                </c:pt>
                <c:pt idx="10">
                  <c:v>73.58994782381528</c:v>
                </c:pt>
                <c:pt idx="11">
                  <c:v>127.26170419225136</c:v>
                </c:pt>
                <c:pt idx="12">
                  <c:v>254.09616718047548</c:v>
                </c:pt>
                <c:pt idx="13">
                  <c:v>487.96666255553254</c:v>
                </c:pt>
                <c:pt idx="14">
                  <c:v>401.06546247077762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4C-4C9D-A5B1-B537D7945C58}"/>
            </c:ext>
          </c:extLst>
        </c:ser>
        <c:ser>
          <c:idx val="8"/>
          <c:order val="8"/>
          <c:tx>
            <c:strRef>
              <c:f>'Table A2 Sample data'!$BL$11</c:f>
              <c:strCache>
                <c:ptCount val="1"/>
                <c:pt idx="0">
                  <c:v>19DS091-1-1 M 694    7/22/2020 9:46:30 PM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data'!$BM$11:$CA$11</c:f>
              <c:numCache>
                <c:formatCode>General</c:formatCode>
                <c:ptCount val="15"/>
                <c:pt idx="0">
                  <c:v>9.7737113512143276E-3</c:v>
                </c:pt>
                <c:pt idx="1">
                  <c:v>7.9168832015381394</c:v>
                </c:pt>
                <c:pt idx="2">
                  <c:v>0.39012540467162876</c:v>
                </c:pt>
                <c:pt idx="3">
                  <c:v>1.9251145967944236</c:v>
                </c:pt>
                <c:pt idx="5">
                  <c:v>13.673211371076789</c:v>
                </c:pt>
                <c:pt idx="6">
                  <c:v>17.624304050810238</c:v>
                </c:pt>
                <c:pt idx="7">
                  <c:v>39.534550356451149</c:v>
                </c:pt>
                <c:pt idx="8">
                  <c:v>67.288607224428063</c:v>
                </c:pt>
                <c:pt idx="9">
                  <c:v>118.96800594759353</c:v>
                </c:pt>
                <c:pt idx="10">
                  <c:v>179.41860926684095</c:v>
                </c:pt>
                <c:pt idx="11">
                  <c:v>264.54036724620954</c:v>
                </c:pt>
                <c:pt idx="12">
                  <c:v>426.81298906635413</c:v>
                </c:pt>
                <c:pt idx="13">
                  <c:v>696.95117010884871</c:v>
                </c:pt>
                <c:pt idx="14">
                  <c:v>652.48805876457538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4C-4C9D-A5B1-B537D7945C58}"/>
            </c:ext>
          </c:extLst>
        </c:ser>
        <c:ser>
          <c:idx val="9"/>
          <c:order val="9"/>
          <c:tx>
            <c:strRef>
              <c:f>'Table A2 Sample data'!$BL$12</c:f>
              <c:strCache>
                <c:ptCount val="1"/>
                <c:pt idx="0">
                  <c:v>19DS091-1-1 M 107    8/3/2020 7:17:02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data'!$BM$12:$CA$12</c:f>
              <c:numCache>
                <c:formatCode>General</c:formatCode>
                <c:ptCount val="15"/>
                <c:pt idx="0">
                  <c:v>0</c:v>
                </c:pt>
                <c:pt idx="1">
                  <c:v>3.5363326997443436</c:v>
                </c:pt>
                <c:pt idx="2">
                  <c:v>0</c:v>
                </c:pt>
                <c:pt idx="3">
                  <c:v>0.1119656495009746</c:v>
                </c:pt>
                <c:pt idx="5">
                  <c:v>1.0936043569559246</c:v>
                </c:pt>
                <c:pt idx="6">
                  <c:v>1.9960970006895036</c:v>
                </c:pt>
                <c:pt idx="7">
                  <c:v>5.6905714187833683</c:v>
                </c:pt>
                <c:pt idx="8">
                  <c:v>20.300834807714313</c:v>
                </c:pt>
                <c:pt idx="9">
                  <c:v>44.172593221874131</c:v>
                </c:pt>
                <c:pt idx="10">
                  <c:v>82.884497721562269</c:v>
                </c:pt>
                <c:pt idx="11">
                  <c:v>122.82317944981787</c:v>
                </c:pt>
                <c:pt idx="12">
                  <c:v>259.80530827265972</c:v>
                </c:pt>
                <c:pt idx="13">
                  <c:v>539.14110336134308</c:v>
                </c:pt>
                <c:pt idx="14">
                  <c:v>473.57725035522617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4C-4C9D-A5B1-B537D7945C58}"/>
            </c:ext>
          </c:extLst>
        </c:ser>
        <c:ser>
          <c:idx val="10"/>
          <c:order val="10"/>
          <c:tx>
            <c:strRef>
              <c:f>'Table A2 Sample data'!$BL$13</c:f>
              <c:strCache>
                <c:ptCount val="1"/>
                <c:pt idx="0">
                  <c:v>19DS091-1-1 M 726    7/22/2020 11:11:24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data'!$BM$13:$CA$13</c:f>
              <c:numCache>
                <c:formatCode>General</c:formatCode>
                <c:ptCount val="15"/>
                <c:pt idx="0">
                  <c:v>9.6027569926232931E-2</c:v>
                </c:pt>
                <c:pt idx="1">
                  <c:v>88.434462628505074</c:v>
                </c:pt>
                <c:pt idx="2">
                  <c:v>0.96477750810726659</c:v>
                </c:pt>
                <c:pt idx="3">
                  <c:v>5.4593403740428554</c:v>
                </c:pt>
                <c:pt idx="5">
                  <c:v>28.773522047249315</c:v>
                </c:pt>
                <c:pt idx="6">
                  <c:v>16.862704894215945</c:v>
                </c:pt>
                <c:pt idx="7">
                  <c:v>88.652445164679165</c:v>
                </c:pt>
                <c:pt idx="8">
                  <c:v>172.50268231923866</c:v>
                </c:pt>
                <c:pt idx="9">
                  <c:v>308.87024799150964</c:v>
                </c:pt>
                <c:pt idx="10">
                  <c:v>471.2108597913595</c:v>
                </c:pt>
                <c:pt idx="11">
                  <c:v>680.24469526350924</c:v>
                </c:pt>
                <c:pt idx="12">
                  <c:v>1106.1412410264647</c:v>
                </c:pt>
                <c:pt idx="13">
                  <c:v>1831.8197706690216</c:v>
                </c:pt>
                <c:pt idx="14">
                  <c:v>1419.9119152542301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4C-4C9D-A5B1-B537D7945C58}"/>
            </c:ext>
          </c:extLst>
        </c:ser>
        <c:ser>
          <c:idx val="11"/>
          <c:order val="11"/>
          <c:tx>
            <c:strRef>
              <c:f>'Table A2 Sample data'!$BL$14</c:f>
              <c:strCache>
                <c:ptCount val="1"/>
                <c:pt idx="0">
                  <c:v>19DS091-1-1 M 700    7/22/2020 9:58:14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data'!$BM$14:$CA$14</c:f>
              <c:numCache>
                <c:formatCode>General</c:formatCode>
                <c:ptCount val="15"/>
                <c:pt idx="0">
                  <c:v>1.3129492142458775E-2</c:v>
                </c:pt>
                <c:pt idx="1">
                  <c:v>13.491813709605921</c:v>
                </c:pt>
                <c:pt idx="2">
                  <c:v>0.52407404425477555</c:v>
                </c:pt>
                <c:pt idx="3">
                  <c:v>3.0275401818716126</c:v>
                </c:pt>
                <c:pt idx="5">
                  <c:v>19.977000757109835</c:v>
                </c:pt>
                <c:pt idx="6">
                  <c:v>2.659261237715381</c:v>
                </c:pt>
                <c:pt idx="7">
                  <c:v>56.288048164042976</c:v>
                </c:pt>
                <c:pt idx="8">
                  <c:v>114.47354081571665</c:v>
                </c:pt>
                <c:pt idx="9">
                  <c:v>187.38678952998117</c:v>
                </c:pt>
                <c:pt idx="10">
                  <c:v>285.79377875757905</c:v>
                </c:pt>
                <c:pt idx="11">
                  <c:v>399.28919211287376</c:v>
                </c:pt>
                <c:pt idx="12">
                  <c:v>631.23541017285686</c:v>
                </c:pt>
                <c:pt idx="13">
                  <c:v>959.06031939579043</c:v>
                </c:pt>
                <c:pt idx="14">
                  <c:v>845.6799123517884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4C-4C9D-A5B1-B537D7945C58}"/>
            </c:ext>
          </c:extLst>
        </c:ser>
        <c:ser>
          <c:idx val="12"/>
          <c:order val="12"/>
          <c:tx>
            <c:strRef>
              <c:f>'Table A2 Sample data'!$BL$17</c:f>
              <c:strCache>
                <c:ptCount val="1"/>
                <c:pt idx="0">
                  <c:v>19DS091-1-1 L 637    7/22/2020 7:06:22 PM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data'!$BM$17:$CA$17</c:f>
              <c:numCache>
                <c:formatCode>General</c:formatCode>
                <c:ptCount val="15"/>
                <c:pt idx="0">
                  <c:v>6.7344115062964232E-3</c:v>
                </c:pt>
                <c:pt idx="1">
                  <c:v>7.7594987857614113</c:v>
                </c:pt>
                <c:pt idx="2">
                  <c:v>0.26880935191448457</c:v>
                </c:pt>
                <c:pt idx="3">
                  <c:v>0.99389755238088784</c:v>
                </c:pt>
                <c:pt idx="5">
                  <c:v>9.0322470335748637</c:v>
                </c:pt>
                <c:pt idx="6">
                  <c:v>10.095179169271061</c:v>
                </c:pt>
                <c:pt idx="7">
                  <c:v>36.989343584074994</c:v>
                </c:pt>
                <c:pt idx="8">
                  <c:v>83.998912753636816</c:v>
                </c:pt>
                <c:pt idx="9">
                  <c:v>157.54608957108866</c:v>
                </c:pt>
                <c:pt idx="10">
                  <c:v>255.78372253877757</c:v>
                </c:pt>
                <c:pt idx="11">
                  <c:v>410.85268547497373</c:v>
                </c:pt>
                <c:pt idx="12">
                  <c:v>722.21048295300841</c:v>
                </c:pt>
                <c:pt idx="13">
                  <c:v>1277.1142507525706</c:v>
                </c:pt>
                <c:pt idx="14">
                  <c:v>1306.1520577112606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4C-4C9D-A5B1-B537D7945C58}"/>
            </c:ext>
          </c:extLst>
        </c:ser>
        <c:ser>
          <c:idx val="13"/>
          <c:order val="13"/>
          <c:tx>
            <c:strRef>
              <c:f>'Table A2 Sample data'!$BL$23</c:f>
              <c:strCache>
                <c:ptCount val="1"/>
                <c:pt idx="0">
                  <c:v>19DS091-1-1 L 640    7/22/2020 7:12:13 PM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data'!$BM$23:$CA$23</c:f>
              <c:numCache>
                <c:formatCode>General</c:formatCode>
                <c:ptCount val="15"/>
                <c:pt idx="0">
                  <c:v>4.0374545062776844E-2</c:v>
                </c:pt>
                <c:pt idx="1">
                  <c:v>37.698554068331063</c:v>
                </c:pt>
                <c:pt idx="2">
                  <c:v>0.39143693314103106</c:v>
                </c:pt>
                <c:pt idx="3">
                  <c:v>3.1440343432473652</c:v>
                </c:pt>
                <c:pt idx="5">
                  <c:v>16.220387382450472</c:v>
                </c:pt>
                <c:pt idx="6">
                  <c:v>8.9130483271401033</c:v>
                </c:pt>
                <c:pt idx="7">
                  <c:v>53.248448218240377</c:v>
                </c:pt>
                <c:pt idx="8">
                  <c:v>93.474693105158892</c:v>
                </c:pt>
                <c:pt idx="9">
                  <c:v>159.07134559311243</c:v>
                </c:pt>
                <c:pt idx="10">
                  <c:v>249.8466243628331</c:v>
                </c:pt>
                <c:pt idx="11">
                  <c:v>355.0706165443134</c:v>
                </c:pt>
                <c:pt idx="12">
                  <c:v>582.28874604603743</c:v>
                </c:pt>
                <c:pt idx="13">
                  <c:v>905.71364750108023</c:v>
                </c:pt>
                <c:pt idx="14">
                  <c:v>787.31511985947634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4C-4C9D-A5B1-B537D7945C58}"/>
            </c:ext>
          </c:extLst>
        </c:ser>
        <c:ser>
          <c:idx val="14"/>
          <c:order val="14"/>
          <c:tx>
            <c:strRef>
              <c:f>'Table A2 Sample data'!$BL$24</c:f>
              <c:strCache>
                <c:ptCount val="1"/>
                <c:pt idx="0">
                  <c:v>19DS091-1-1 M 103    8/3/2020 7:09:13 PM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data'!$BM$24:$CA$24</c:f>
              <c:numCache>
                <c:formatCode>General</c:formatCode>
                <c:ptCount val="15"/>
                <c:pt idx="0">
                  <c:v>3.8524799058476222E-2</c:v>
                </c:pt>
                <c:pt idx="1">
                  <c:v>64.904430067435783</c:v>
                </c:pt>
                <c:pt idx="2">
                  <c:v>1.5377477687341243</c:v>
                </c:pt>
                <c:pt idx="3">
                  <c:v>5.6232088717466961</c:v>
                </c:pt>
                <c:pt idx="5">
                  <c:v>46.628972882186844</c:v>
                </c:pt>
                <c:pt idx="6">
                  <c:v>8.2831481459650114</c:v>
                </c:pt>
                <c:pt idx="7">
                  <c:v>150.99594778647972</c:v>
                </c:pt>
                <c:pt idx="8">
                  <c:v>275.95103375158118</c:v>
                </c:pt>
                <c:pt idx="9">
                  <c:v>467.03685720672297</c:v>
                </c:pt>
                <c:pt idx="10">
                  <c:v>683.90983199674065</c:v>
                </c:pt>
                <c:pt idx="11">
                  <c:v>989.5370362317334</c:v>
                </c:pt>
                <c:pt idx="12">
                  <c:v>1605.4936293329131</c:v>
                </c:pt>
                <c:pt idx="13">
                  <c:v>2498.9321404519628</c:v>
                </c:pt>
                <c:pt idx="14">
                  <c:v>1616.2966274102039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4C-4C9D-A5B1-B537D7945C58}"/>
            </c:ext>
          </c:extLst>
        </c:ser>
        <c:ser>
          <c:idx val="15"/>
          <c:order val="15"/>
          <c:tx>
            <c:strRef>
              <c:f>'Table A2 Sample data'!$BL$25</c:f>
              <c:strCache>
                <c:ptCount val="1"/>
                <c:pt idx="0">
                  <c:v>19DS091-1-1 L 617    7/22/2020 6:11:05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data'!$BM$25:$CA$25</c:f>
              <c:numCache>
                <c:formatCode>General</c:formatCode>
                <c:ptCount val="15"/>
                <c:pt idx="0">
                  <c:v>4.9078298204248841E-3</c:v>
                </c:pt>
                <c:pt idx="1">
                  <c:v>25.907527841168722</c:v>
                </c:pt>
                <c:pt idx="2">
                  <c:v>0.19589990188474904</c:v>
                </c:pt>
                <c:pt idx="3">
                  <c:v>1.5255237543053963</c:v>
                </c:pt>
                <c:pt idx="5">
                  <c:v>8.3364789170707745</c:v>
                </c:pt>
                <c:pt idx="6">
                  <c:v>5.4099009543226053</c:v>
                </c:pt>
                <c:pt idx="7">
                  <c:v>28.315875843121312</c:v>
                </c:pt>
                <c:pt idx="8">
                  <c:v>45.69519956354204</c:v>
                </c:pt>
                <c:pt idx="9">
                  <c:v>80.695861578758056</c:v>
                </c:pt>
                <c:pt idx="10">
                  <c:v>134.73980733841566</c:v>
                </c:pt>
                <c:pt idx="11">
                  <c:v>202.0763374448959</c:v>
                </c:pt>
                <c:pt idx="12">
                  <c:v>348.00474004811429</c:v>
                </c:pt>
                <c:pt idx="13">
                  <c:v>557.48222713533778</c:v>
                </c:pt>
                <c:pt idx="14">
                  <c:v>503.68765734315912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A4C-4C9D-A5B1-B537D7945C58}"/>
            </c:ext>
          </c:extLst>
        </c:ser>
        <c:ser>
          <c:idx val="16"/>
          <c:order val="16"/>
          <c:tx>
            <c:strRef>
              <c:f>'Table A2 Sample data'!$BL$26</c:f>
              <c:strCache>
                <c:ptCount val="1"/>
                <c:pt idx="0">
                  <c:v>19DS091-1-1 M 703    7/22/2020 10:12:11 PM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data'!$BM$26:$CA$26</c:f>
              <c:numCache>
                <c:formatCode>General</c:formatCode>
                <c:ptCount val="15"/>
                <c:pt idx="0">
                  <c:v>1.0549091666434139E-2</c:v>
                </c:pt>
                <c:pt idx="1">
                  <c:v>6.6220605428365218</c:v>
                </c:pt>
                <c:pt idx="2">
                  <c:v>0.42107532209598159</c:v>
                </c:pt>
                <c:pt idx="3">
                  <c:v>2.1472080055201137</c:v>
                </c:pt>
                <c:pt idx="5">
                  <c:v>14.170636977975985</c:v>
                </c:pt>
                <c:pt idx="6">
                  <c:v>2.36346010040663</c:v>
                </c:pt>
                <c:pt idx="7">
                  <c:v>57.635995461411262</c:v>
                </c:pt>
                <c:pt idx="8">
                  <c:v>108.35454950114173</c:v>
                </c:pt>
                <c:pt idx="9">
                  <c:v>195.06460985624454</c:v>
                </c:pt>
                <c:pt idx="10">
                  <c:v>324.40158334740858</c:v>
                </c:pt>
                <c:pt idx="11">
                  <c:v>484.60014998516425</c:v>
                </c:pt>
                <c:pt idx="12">
                  <c:v>804.60268140066785</c:v>
                </c:pt>
                <c:pt idx="13">
                  <c:v>1301.0096782637261</c:v>
                </c:pt>
                <c:pt idx="14">
                  <c:v>1172.0754234138258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A4C-4C9D-A5B1-B537D7945C58}"/>
            </c:ext>
          </c:extLst>
        </c:ser>
        <c:ser>
          <c:idx val="17"/>
          <c:order val="17"/>
          <c:tx>
            <c:strRef>
              <c:f>'Table A2 Sample data'!$BL$27</c:f>
              <c:strCache>
                <c:ptCount val="1"/>
                <c:pt idx="0">
                  <c:v>19DS091-1-1 M 656    7/22/2020 7:59:50 PM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data'!$BM$27:$CA$27</c:f>
              <c:numCache>
                <c:formatCode>General</c:formatCode>
                <c:ptCount val="15"/>
                <c:pt idx="0">
                  <c:v>1.0706415660593093E-2</c:v>
                </c:pt>
                <c:pt idx="1">
                  <c:v>18.013156219689911</c:v>
                </c:pt>
                <c:pt idx="2">
                  <c:v>0.42735503352598952</c:v>
                </c:pt>
                <c:pt idx="3">
                  <c:v>1.8226083205824877</c:v>
                </c:pt>
                <c:pt idx="5">
                  <c:v>11.408696697685297</c:v>
                </c:pt>
                <c:pt idx="6">
                  <c:v>8.0777338763148272</c:v>
                </c:pt>
                <c:pt idx="7">
                  <c:v>36.524106015860731</c:v>
                </c:pt>
                <c:pt idx="8">
                  <c:v>76.957606386890646</c:v>
                </c:pt>
                <c:pt idx="9">
                  <c:v>125.95853489652833</c:v>
                </c:pt>
                <c:pt idx="10">
                  <c:v>204.22702283926532</c:v>
                </c:pt>
                <c:pt idx="11">
                  <c:v>302.94675995437279</c:v>
                </c:pt>
                <c:pt idx="12">
                  <c:v>520.95520544785279</c:v>
                </c:pt>
                <c:pt idx="13">
                  <c:v>929.31279010330923</c:v>
                </c:pt>
                <c:pt idx="14">
                  <c:v>746.56178494506128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A4C-4C9D-A5B1-B537D7945C58}"/>
            </c:ext>
          </c:extLst>
        </c:ser>
        <c:ser>
          <c:idx val="18"/>
          <c:order val="18"/>
          <c:tx>
            <c:strRef>
              <c:f>'Table A2 Sample data'!$BL$28</c:f>
              <c:strCache>
                <c:ptCount val="1"/>
                <c:pt idx="0">
                  <c:v>19DS091-1-1 M 684    7/22/2020 9:18:51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data'!$BM$28:$CA$28</c:f>
              <c:numCache>
                <c:formatCode>General</c:formatCode>
                <c:ptCount val="15"/>
                <c:pt idx="0">
                  <c:v>9.3030400301372482E-2</c:v>
                </c:pt>
                <c:pt idx="1">
                  <c:v>43.702777362466101</c:v>
                </c:pt>
                <c:pt idx="2">
                  <c:v>4.8045499834283678</c:v>
                </c:pt>
                <c:pt idx="3">
                  <c:v>19.567517616473832</c:v>
                </c:pt>
                <c:pt idx="5">
                  <c:v>87.902610267521496</c:v>
                </c:pt>
                <c:pt idx="6">
                  <c:v>44.208008024422213</c:v>
                </c:pt>
                <c:pt idx="7">
                  <c:v>197.3569482234108</c:v>
                </c:pt>
                <c:pt idx="8">
                  <c:v>299.50651530768323</c:v>
                </c:pt>
                <c:pt idx="9">
                  <c:v>424.461279570062</c:v>
                </c:pt>
                <c:pt idx="10">
                  <c:v>595.84501844607553</c:v>
                </c:pt>
                <c:pt idx="11">
                  <c:v>762.20676268330567</c:v>
                </c:pt>
                <c:pt idx="12">
                  <c:v>1162.8093564922915</c:v>
                </c:pt>
                <c:pt idx="13">
                  <c:v>1820.4199096158306</c:v>
                </c:pt>
                <c:pt idx="14">
                  <c:v>1357.5830927711036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A4C-4C9D-A5B1-B537D7945C58}"/>
            </c:ext>
          </c:extLst>
        </c:ser>
        <c:ser>
          <c:idx val="19"/>
          <c:order val="19"/>
          <c:tx>
            <c:strRef>
              <c:f>'Table A2 Sample data'!$BL$31</c:f>
              <c:strCache>
                <c:ptCount val="1"/>
                <c:pt idx="0">
                  <c:v>19DS091-1-1 M 687    7/22/2020 9:24:44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data'!$BM$31:$CA$31</c:f>
              <c:numCache>
                <c:formatCode>General</c:formatCode>
                <c:ptCount val="15"/>
                <c:pt idx="0">
                  <c:v>9.6468424831510462E-3</c:v>
                </c:pt>
                <c:pt idx="1">
                  <c:v>23.018759575245987</c:v>
                </c:pt>
                <c:pt idx="2">
                  <c:v>0.38506133364325013</c:v>
                </c:pt>
                <c:pt idx="3">
                  <c:v>1.8137474902672623</c:v>
                </c:pt>
                <c:pt idx="5">
                  <c:v>8.2218010854443371</c:v>
                </c:pt>
                <c:pt idx="6">
                  <c:v>3.1855726445998438</c:v>
                </c:pt>
                <c:pt idx="7">
                  <c:v>35.020660980032837</c:v>
                </c:pt>
                <c:pt idx="8">
                  <c:v>81.434147413468835</c:v>
                </c:pt>
                <c:pt idx="9">
                  <c:v>174.52763615066016</c:v>
                </c:pt>
                <c:pt idx="10">
                  <c:v>316.61720619970907</c:v>
                </c:pt>
                <c:pt idx="11">
                  <c:v>484.53470173005104</c:v>
                </c:pt>
                <c:pt idx="12">
                  <c:v>785.28803429751736</c:v>
                </c:pt>
                <c:pt idx="13">
                  <c:v>1245.1226581961514</c:v>
                </c:pt>
                <c:pt idx="14">
                  <c:v>961.59278080975821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A4C-4C9D-A5B1-B537D7945C58}"/>
            </c:ext>
          </c:extLst>
        </c:ser>
        <c:ser>
          <c:idx val="20"/>
          <c:order val="20"/>
          <c:tx>
            <c:strRef>
              <c:f>'Table A2 Sample data'!$BL$32</c:f>
              <c:strCache>
                <c:ptCount val="1"/>
                <c:pt idx="0">
                  <c:v>19DS091-1-1 M 697    7/22/2020 9:52:22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data'!$BM$32:$CA$32</c:f>
              <c:numCache>
                <c:formatCode>General</c:formatCode>
                <c:ptCount val="15"/>
                <c:pt idx="0">
                  <c:v>1.8671465146221398E-2</c:v>
                </c:pt>
                <c:pt idx="1">
                  <c:v>36.905523214310136</c:v>
                </c:pt>
                <c:pt idx="2">
                  <c:v>0.74528627194180563</c:v>
                </c:pt>
                <c:pt idx="3">
                  <c:v>3.1730247508770346</c:v>
                </c:pt>
                <c:pt idx="5">
                  <c:v>14.554120557427021</c:v>
                </c:pt>
                <c:pt idx="6">
                  <c:v>6.7611490787060413</c:v>
                </c:pt>
                <c:pt idx="7">
                  <c:v>31.420110422315144</c:v>
                </c:pt>
                <c:pt idx="8">
                  <c:v>48.904408837390527</c:v>
                </c:pt>
                <c:pt idx="9">
                  <c:v>61.921266193005259</c:v>
                </c:pt>
                <c:pt idx="10">
                  <c:v>87.592780117062972</c:v>
                </c:pt>
                <c:pt idx="11">
                  <c:v>111.1682430730545</c:v>
                </c:pt>
                <c:pt idx="12">
                  <c:v>160.91192632694234</c:v>
                </c:pt>
                <c:pt idx="13">
                  <c:v>245.83862895809506</c:v>
                </c:pt>
                <c:pt idx="14">
                  <c:v>222.18123413002078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A4C-4C9D-A5B1-B537D7945C58}"/>
            </c:ext>
          </c:extLst>
        </c:ser>
        <c:ser>
          <c:idx val="21"/>
          <c:order val="21"/>
          <c:tx>
            <c:strRef>
              <c:f>'Table A2 Sample data'!$BL$33</c:f>
              <c:strCache>
                <c:ptCount val="1"/>
                <c:pt idx="0">
                  <c:v>19DS091-1-1 M 668    7/22/2020 8:31:23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data'!$BM$33:$CA$33</c:f>
              <c:numCache>
                <c:formatCode>General</c:formatCode>
                <c:ptCount val="15"/>
                <c:pt idx="0">
                  <c:v>7.1066530274494347E-2</c:v>
                </c:pt>
                <c:pt idx="1">
                  <c:v>55.2046419529388</c:v>
                </c:pt>
                <c:pt idx="2">
                  <c:v>2.8366766610619214</c:v>
                </c:pt>
                <c:pt idx="3">
                  <c:v>9.0776485227544814</c:v>
                </c:pt>
                <c:pt idx="5">
                  <c:v>51.636561842399466</c:v>
                </c:pt>
                <c:pt idx="6">
                  <c:v>33.257449172063758</c:v>
                </c:pt>
                <c:pt idx="7">
                  <c:v>114.82880680406241</c:v>
                </c:pt>
                <c:pt idx="8">
                  <c:v>160.50489393490884</c:v>
                </c:pt>
                <c:pt idx="9">
                  <c:v>212.85689816624318</c:v>
                </c:pt>
                <c:pt idx="10">
                  <c:v>276.66870052933501</c:v>
                </c:pt>
                <c:pt idx="11">
                  <c:v>367.97937479273162</c:v>
                </c:pt>
                <c:pt idx="12">
                  <c:v>582.89909552353504</c:v>
                </c:pt>
                <c:pt idx="13">
                  <c:v>957.04194904993653</c:v>
                </c:pt>
                <c:pt idx="14">
                  <c:v>758.39093936121685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A4C-4C9D-A5B1-B537D7945C58}"/>
            </c:ext>
          </c:extLst>
        </c:ser>
        <c:ser>
          <c:idx val="22"/>
          <c:order val="22"/>
          <c:tx>
            <c:strRef>
              <c:f>'Table A2 Sample data'!$BL$34</c:f>
              <c:strCache>
                <c:ptCount val="1"/>
                <c:pt idx="0">
                  <c:v>19DS091-1-1 M 129    8/3/2020 8:14:18 PM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data'!$BM$34:$CA$34</c:f>
              <c:numCache>
                <c:formatCode>General</c:formatCode>
                <c:ptCount val="15"/>
                <c:pt idx="0">
                  <c:v>9.1373248072192954E-3</c:v>
                </c:pt>
                <c:pt idx="1">
                  <c:v>13.631152183908215</c:v>
                </c:pt>
                <c:pt idx="2">
                  <c:v>0.36472353335763757</c:v>
                </c:pt>
                <c:pt idx="3">
                  <c:v>1.8625036536307631</c:v>
                </c:pt>
                <c:pt idx="5">
                  <c:v>15.596282213134788</c:v>
                </c:pt>
                <c:pt idx="6">
                  <c:v>0.24330813714802474</c:v>
                </c:pt>
                <c:pt idx="7">
                  <c:v>92.943803763794875</c:v>
                </c:pt>
                <c:pt idx="8">
                  <c:v>156.90880027444612</c:v>
                </c:pt>
                <c:pt idx="9">
                  <c:v>244.45606805526663</c:v>
                </c:pt>
                <c:pt idx="10">
                  <c:v>375.0233926367444</c:v>
                </c:pt>
                <c:pt idx="11">
                  <c:v>545.37554697524661</c:v>
                </c:pt>
                <c:pt idx="12">
                  <c:v>841.07452469607028</c:v>
                </c:pt>
                <c:pt idx="13">
                  <c:v>1288.5608355387128</c:v>
                </c:pt>
                <c:pt idx="14">
                  <c:v>1197.4204532810822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A4C-4C9D-A5B1-B537D7945C58}"/>
            </c:ext>
          </c:extLst>
        </c:ser>
        <c:ser>
          <c:idx val="23"/>
          <c:order val="23"/>
          <c:tx>
            <c:strRef>
              <c:f>'Table A2 Sample data'!$BL$35</c:f>
              <c:strCache>
                <c:ptCount val="1"/>
                <c:pt idx="0">
                  <c:v>19DS091-1-1 M 122    8/3/2020 8:00:37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data'!$BM$35:$CA$35</c:f>
              <c:numCache>
                <c:formatCode>General</c:formatCode>
                <c:ptCount val="15"/>
                <c:pt idx="0">
                  <c:v>3.7962238034684709E-2</c:v>
                </c:pt>
                <c:pt idx="1">
                  <c:v>49.242574911788985</c:v>
                </c:pt>
                <c:pt idx="2">
                  <c:v>1.5152927013423623</c:v>
                </c:pt>
                <c:pt idx="3">
                  <c:v>5.4328529248064026</c:v>
                </c:pt>
                <c:pt idx="5">
                  <c:v>41.877520070856981</c:v>
                </c:pt>
                <c:pt idx="6">
                  <c:v>2.355194805322455</c:v>
                </c:pt>
                <c:pt idx="7">
                  <c:v>156.73782919466123</c:v>
                </c:pt>
                <c:pt idx="8">
                  <c:v>313.37522084238236</c:v>
                </c:pt>
                <c:pt idx="9">
                  <c:v>594.92245054306636</c:v>
                </c:pt>
                <c:pt idx="10">
                  <c:v>906.76184159180855</c:v>
                </c:pt>
                <c:pt idx="11">
                  <c:v>1322.8176639434137</c:v>
                </c:pt>
                <c:pt idx="12">
                  <c:v>2072.3485265451773</c:v>
                </c:pt>
                <c:pt idx="13">
                  <c:v>3313.9288978243885</c:v>
                </c:pt>
                <c:pt idx="14">
                  <c:v>2345.881457342005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A4C-4C9D-A5B1-B537D7945C58}"/>
            </c:ext>
          </c:extLst>
        </c:ser>
        <c:ser>
          <c:idx val="24"/>
          <c:order val="24"/>
          <c:tx>
            <c:strRef>
              <c:f>'Table A2 Sample data'!$BL$38</c:f>
              <c:strCache>
                <c:ptCount val="1"/>
                <c:pt idx="0">
                  <c:v>19DS091-1-1 M 676    7/22/2020 8:55:07 PM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data'!$BM$38:$CA$38</c:f>
              <c:numCache>
                <c:formatCode>General</c:formatCode>
                <c:ptCount val="15"/>
                <c:pt idx="0">
                  <c:v>0.24337721348063282</c:v>
                </c:pt>
                <c:pt idx="1">
                  <c:v>5.5044562771427161</c:v>
                </c:pt>
                <c:pt idx="2">
                  <c:v>0.8339634027723305</c:v>
                </c:pt>
                <c:pt idx="3">
                  <c:v>1.9425528231185383</c:v>
                </c:pt>
                <c:pt idx="5">
                  <c:v>16.273938787355576</c:v>
                </c:pt>
                <c:pt idx="6">
                  <c:v>1.9955433244133427</c:v>
                </c:pt>
                <c:pt idx="7">
                  <c:v>44.041343953242915</c:v>
                </c:pt>
                <c:pt idx="8">
                  <c:v>92.709281863169565</c:v>
                </c:pt>
                <c:pt idx="9">
                  <c:v>164.96590123926438</c:v>
                </c:pt>
                <c:pt idx="10">
                  <c:v>246.41482776722378</c:v>
                </c:pt>
                <c:pt idx="11">
                  <c:v>360.54108018682945</c:v>
                </c:pt>
                <c:pt idx="12">
                  <c:v>607.23411684249209</c:v>
                </c:pt>
                <c:pt idx="13">
                  <c:v>924.56279991935673</c:v>
                </c:pt>
                <c:pt idx="14">
                  <c:v>671.1647150899671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A4C-4C9D-A5B1-B537D7945C58}"/>
            </c:ext>
          </c:extLst>
        </c:ser>
        <c:ser>
          <c:idx val="25"/>
          <c:order val="25"/>
          <c:tx>
            <c:strRef>
              <c:f>'Table A2 Sample data'!$BL$40</c:f>
              <c:strCache>
                <c:ptCount val="1"/>
                <c:pt idx="0">
                  <c:v>19DS091-1-1 M 669    7/22/2020 8:33:20 PM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data'!$BM$40:$CA$40</c:f>
              <c:numCache>
                <c:formatCode>General</c:formatCode>
                <c:ptCount val="15"/>
                <c:pt idx="0">
                  <c:v>1.2306499388021658E-2</c:v>
                </c:pt>
                <c:pt idx="1">
                  <c:v>14.580164609810323</c:v>
                </c:pt>
                <c:pt idx="2">
                  <c:v>0.49122363873029606</c:v>
                </c:pt>
                <c:pt idx="3">
                  <c:v>1.5277634317165802</c:v>
                </c:pt>
                <c:pt idx="5">
                  <c:v>13.958232070384824</c:v>
                </c:pt>
                <c:pt idx="6">
                  <c:v>0.86852042295177678</c:v>
                </c:pt>
                <c:pt idx="7">
                  <c:v>38.27893340558289</c:v>
                </c:pt>
                <c:pt idx="8">
                  <c:v>86.959287914553997</c:v>
                </c:pt>
                <c:pt idx="9">
                  <c:v>152.28741471881392</c:v>
                </c:pt>
                <c:pt idx="10">
                  <c:v>238.95588297037813</c:v>
                </c:pt>
                <c:pt idx="11">
                  <c:v>355.0075576652124</c:v>
                </c:pt>
                <c:pt idx="12">
                  <c:v>592.47219624484228</c:v>
                </c:pt>
                <c:pt idx="13">
                  <c:v>979.08555972134161</c:v>
                </c:pt>
                <c:pt idx="14">
                  <c:v>715.56163517910079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A4C-4C9D-A5B1-B537D7945C58}"/>
            </c:ext>
          </c:extLst>
        </c:ser>
        <c:ser>
          <c:idx val="26"/>
          <c:order val="26"/>
          <c:tx>
            <c:strRef>
              <c:f>'Table A2 Sample data'!$BL$42</c:f>
              <c:strCache>
                <c:ptCount val="1"/>
                <c:pt idx="0">
                  <c:v>19DS091-1-1 M 654    7/22/2020 7:55:55 PM    (Run: 1)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data'!$BM$42:$CA$42</c:f>
              <c:numCache>
                <c:formatCode>General</c:formatCode>
                <c:ptCount val="15"/>
                <c:pt idx="0">
                  <c:v>4.7868184762632666E-2</c:v>
                </c:pt>
                <c:pt idx="1">
                  <c:v>45.969818204170018</c:v>
                </c:pt>
                <c:pt idx="2">
                  <c:v>1.9106963854726637</c:v>
                </c:pt>
                <c:pt idx="3">
                  <c:v>7.7276225702134571</c:v>
                </c:pt>
                <c:pt idx="5">
                  <c:v>39.759640300226941</c:v>
                </c:pt>
                <c:pt idx="6">
                  <c:v>20.706493737278297</c:v>
                </c:pt>
                <c:pt idx="7">
                  <c:v>113.64216763172354</c:v>
                </c:pt>
                <c:pt idx="8">
                  <c:v>176.3256621368391</c:v>
                </c:pt>
                <c:pt idx="9">
                  <c:v>253.92211306171947</c:v>
                </c:pt>
                <c:pt idx="10">
                  <c:v>350.48380406431113</c:v>
                </c:pt>
                <c:pt idx="11">
                  <c:v>463.7877383082178</c:v>
                </c:pt>
                <c:pt idx="12">
                  <c:v>668.08686037573909</c:v>
                </c:pt>
                <c:pt idx="13">
                  <c:v>1112.9204867599251</c:v>
                </c:pt>
                <c:pt idx="14">
                  <c:v>831.87657573086369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A4C-4C9D-A5B1-B537D7945C58}"/>
            </c:ext>
          </c:extLst>
        </c:ser>
        <c:ser>
          <c:idx val="27"/>
          <c:order val="27"/>
          <c:tx>
            <c:strRef>
              <c:f>'Table A2 Sample data'!$BL$49</c:f>
              <c:strCache>
                <c:ptCount val="1"/>
                <c:pt idx="0">
                  <c:v>19DS091-1-1 M 130    8/3/2020 8:16:16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data'!$BM$49:$CA$49</c:f>
              <c:numCache>
                <c:formatCode>General</c:formatCode>
                <c:ptCount val="15"/>
                <c:pt idx="0">
                  <c:v>6.4785477866402666E-2</c:v>
                </c:pt>
                <c:pt idx="1">
                  <c:v>2.5109815593145091</c:v>
                </c:pt>
                <c:pt idx="2">
                  <c:v>2.5859634954673569</c:v>
                </c:pt>
                <c:pt idx="3">
                  <c:v>10.06487536018477</c:v>
                </c:pt>
                <c:pt idx="5">
                  <c:v>40.997639848122056</c:v>
                </c:pt>
                <c:pt idx="6">
                  <c:v>47.369942662419177</c:v>
                </c:pt>
                <c:pt idx="7">
                  <c:v>75.722002767389597</c:v>
                </c:pt>
                <c:pt idx="8">
                  <c:v>65.516240410885359</c:v>
                </c:pt>
                <c:pt idx="9">
                  <c:v>47.65980392512899</c:v>
                </c:pt>
                <c:pt idx="10">
                  <c:v>39.65341285387246</c:v>
                </c:pt>
                <c:pt idx="11">
                  <c:v>30.643325481231599</c:v>
                </c:pt>
                <c:pt idx="12">
                  <c:v>49.407612440614571</c:v>
                </c:pt>
                <c:pt idx="13">
                  <c:v>60.917563871868097</c:v>
                </c:pt>
                <c:pt idx="14">
                  <c:v>57.769503004214819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CA4C-4C9D-A5B1-B537D7945C58}"/>
            </c:ext>
          </c:extLst>
        </c:ser>
        <c:ser>
          <c:idx val="28"/>
          <c:order val="28"/>
          <c:tx>
            <c:strRef>
              <c:f>'Table A2 Sample data'!$BL$53</c:f>
              <c:strCache>
                <c:ptCount val="1"/>
                <c:pt idx="0">
                  <c:v>19DS091-1-1 L 615    7/22/2020 6:07:11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data'!$BM$53:$CA$53</c:f>
              <c:numCache>
                <c:formatCode>General</c:formatCode>
                <c:ptCount val="15"/>
                <c:pt idx="0">
                  <c:v>5.8148315881209202E-2</c:v>
                </c:pt>
                <c:pt idx="1">
                  <c:v>56.374324563043032</c:v>
                </c:pt>
                <c:pt idx="2">
                  <c:v>1.3724279005483535</c:v>
                </c:pt>
                <c:pt idx="3">
                  <c:v>4.5908785447617042</c:v>
                </c:pt>
                <c:pt idx="5">
                  <c:v>21.343223614062854</c:v>
                </c:pt>
                <c:pt idx="6">
                  <c:v>12.794231761284319</c:v>
                </c:pt>
                <c:pt idx="7">
                  <c:v>52.243900582180352</c:v>
                </c:pt>
                <c:pt idx="8">
                  <c:v>84.403619072395088</c:v>
                </c:pt>
                <c:pt idx="9">
                  <c:v>128.86709874163222</c:v>
                </c:pt>
                <c:pt idx="10">
                  <c:v>183.65499371295218</c:v>
                </c:pt>
                <c:pt idx="11">
                  <c:v>242.29606192904993</c:v>
                </c:pt>
                <c:pt idx="12">
                  <c:v>369.77240974790953</c:v>
                </c:pt>
                <c:pt idx="13">
                  <c:v>575.69024477972232</c:v>
                </c:pt>
                <c:pt idx="14">
                  <c:v>456.62010379596853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CA4C-4C9D-A5B1-B537D7945C58}"/>
            </c:ext>
          </c:extLst>
        </c:ser>
        <c:ser>
          <c:idx val="29"/>
          <c:order val="29"/>
          <c:tx>
            <c:strRef>
              <c:f>'Table A2 Sample data'!$BL$54</c:f>
              <c:strCache>
                <c:ptCount val="1"/>
                <c:pt idx="0">
                  <c:v>19DS091-1-1 M 729    7/22/2020 11:17:15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data'!$BM$54:$CA$54</c:f>
              <c:numCache>
                <c:formatCode>General</c:formatCode>
                <c:ptCount val="15"/>
                <c:pt idx="0">
                  <c:v>5.6911985367747019E-2</c:v>
                </c:pt>
                <c:pt idx="1">
                  <c:v>7.9816104671410022</c:v>
                </c:pt>
                <c:pt idx="2">
                  <c:v>2.1283216616677301</c:v>
                </c:pt>
                <c:pt idx="3">
                  <c:v>6.4909675867970318</c:v>
                </c:pt>
                <c:pt idx="5">
                  <c:v>41.999310790543632</c:v>
                </c:pt>
                <c:pt idx="6">
                  <c:v>6.6835961670717676</c:v>
                </c:pt>
                <c:pt idx="7">
                  <c:v>113.11855287184495</c:v>
                </c:pt>
                <c:pt idx="8">
                  <c:v>202.26680811034441</c:v>
                </c:pt>
                <c:pt idx="9">
                  <c:v>305.04860540214287</c:v>
                </c:pt>
                <c:pt idx="10">
                  <c:v>395.27415109036559</c:v>
                </c:pt>
                <c:pt idx="11">
                  <c:v>516.61268354522019</c:v>
                </c:pt>
                <c:pt idx="12">
                  <c:v>764.68044573804161</c:v>
                </c:pt>
                <c:pt idx="13">
                  <c:v>1151.0512098234112</c:v>
                </c:pt>
                <c:pt idx="14">
                  <c:v>888.65249467662511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CA4C-4C9D-A5B1-B537D7945C58}"/>
            </c:ext>
          </c:extLst>
        </c:ser>
        <c:ser>
          <c:idx val="30"/>
          <c:order val="30"/>
          <c:tx>
            <c:strRef>
              <c:f>'Table A2 Sample data'!$BL$56</c:f>
              <c:strCache>
                <c:ptCount val="1"/>
                <c:pt idx="0">
                  <c:v>19DS091-1-1 M 673    7/22/2020 8:49:15 PM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data'!$BM$56:$CA$56</c:f>
              <c:numCache>
                <c:formatCode>General</c:formatCode>
                <c:ptCount val="15"/>
                <c:pt idx="0">
                  <c:v>0</c:v>
                </c:pt>
                <c:pt idx="1">
                  <c:v>10.269745162183362</c:v>
                </c:pt>
                <c:pt idx="2">
                  <c:v>0.15267318573803573</c:v>
                </c:pt>
                <c:pt idx="3">
                  <c:v>0.68326971775694789</c:v>
                </c:pt>
                <c:pt idx="5">
                  <c:v>4.7581402070440992</c:v>
                </c:pt>
                <c:pt idx="6">
                  <c:v>2.1533394375907586</c:v>
                </c:pt>
                <c:pt idx="7">
                  <c:v>17.896788451076254</c:v>
                </c:pt>
                <c:pt idx="8">
                  <c:v>36.865550713043682</c:v>
                </c:pt>
                <c:pt idx="9">
                  <c:v>69.67667811020948</c:v>
                </c:pt>
                <c:pt idx="10">
                  <c:v>105.1016891224826</c:v>
                </c:pt>
                <c:pt idx="11">
                  <c:v>151.21414395079245</c:v>
                </c:pt>
                <c:pt idx="12">
                  <c:v>257.52409728087844</c:v>
                </c:pt>
                <c:pt idx="13">
                  <c:v>423.18757811844023</c:v>
                </c:pt>
                <c:pt idx="14">
                  <c:v>329.35856014695014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CA4C-4C9D-A5B1-B537D7945C58}"/>
            </c:ext>
          </c:extLst>
        </c:ser>
        <c:ser>
          <c:idx val="31"/>
          <c:order val="31"/>
          <c:tx>
            <c:strRef>
              <c:f>'Table A2 Sample data'!$BL$62</c:f>
              <c:strCache>
                <c:ptCount val="1"/>
                <c:pt idx="0">
                  <c:v>19DS091-1-1 L 622    7/22/2020 6:28:58 PM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data'!$BM$62:$CA$62</c:f>
              <c:numCache>
                <c:formatCode>General</c:formatCode>
                <c:ptCount val="15"/>
                <c:pt idx="0">
                  <c:v>6.236170173543264E-3</c:v>
                </c:pt>
                <c:pt idx="1">
                  <c:v>18.950106622699955</c:v>
                </c:pt>
                <c:pt idx="2">
                  <c:v>0.47957425392624942</c:v>
                </c:pt>
                <c:pt idx="3">
                  <c:v>1.7924909577859089</c:v>
                </c:pt>
                <c:pt idx="5">
                  <c:v>12.012392609525556</c:v>
                </c:pt>
                <c:pt idx="6">
                  <c:v>8.4733099975847264</c:v>
                </c:pt>
                <c:pt idx="7">
                  <c:v>44.331189087486017</c:v>
                </c:pt>
                <c:pt idx="8">
                  <c:v>95.889878356591026</c:v>
                </c:pt>
                <c:pt idx="9">
                  <c:v>197.04680907856084</c:v>
                </c:pt>
                <c:pt idx="10">
                  <c:v>341.0320309557622</c:v>
                </c:pt>
                <c:pt idx="11">
                  <c:v>564.80127831569177</c:v>
                </c:pt>
                <c:pt idx="12">
                  <c:v>1044.1078583835456</c:v>
                </c:pt>
                <c:pt idx="13">
                  <c:v>1852.7769228978025</c:v>
                </c:pt>
                <c:pt idx="14">
                  <c:v>1599.645179929397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A4C-4C9D-A5B1-B537D7945C58}"/>
            </c:ext>
          </c:extLst>
        </c:ser>
        <c:ser>
          <c:idx val="32"/>
          <c:order val="32"/>
          <c:tx>
            <c:strRef>
              <c:f>'Table A2 Sample data'!$BL$64</c:f>
              <c:strCache>
                <c:ptCount val="1"/>
                <c:pt idx="0">
                  <c:v>19DS091-1-1 L 639    7/22/2020 7:10:16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data'!$BM$64:$CA$64</c:f>
              <c:numCache>
                <c:formatCode>General</c:formatCode>
                <c:ptCount val="15"/>
                <c:pt idx="0">
                  <c:v>4.6322397597114581E-2</c:v>
                </c:pt>
                <c:pt idx="1">
                  <c:v>25.190392738482114</c:v>
                </c:pt>
                <c:pt idx="2">
                  <c:v>1.8156173537557754</c:v>
                </c:pt>
                <c:pt idx="3">
                  <c:v>8.4250521696966612</c:v>
                </c:pt>
                <c:pt idx="5">
                  <c:v>41.611271786372797</c:v>
                </c:pt>
                <c:pt idx="6">
                  <c:v>7.3767300674055862</c:v>
                </c:pt>
                <c:pt idx="7">
                  <c:v>135.18376129726636</c:v>
                </c:pt>
                <c:pt idx="8">
                  <c:v>242.26727056756843</c:v>
                </c:pt>
                <c:pt idx="9">
                  <c:v>388.61429316151919</c:v>
                </c:pt>
                <c:pt idx="10">
                  <c:v>605.5577216203111</c:v>
                </c:pt>
                <c:pt idx="11">
                  <c:v>825.19282435025207</c:v>
                </c:pt>
                <c:pt idx="12">
                  <c:v>1242.8288588449805</c:v>
                </c:pt>
                <c:pt idx="13">
                  <c:v>1763.511168865067</c:v>
                </c:pt>
                <c:pt idx="14">
                  <c:v>1537.5106957508219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CA4C-4C9D-A5B1-B537D7945C58}"/>
            </c:ext>
          </c:extLst>
        </c:ser>
        <c:ser>
          <c:idx val="33"/>
          <c:order val="33"/>
          <c:tx>
            <c:strRef>
              <c:f>'Table A2 Sample data'!$BL$65</c:f>
              <c:strCache>
                <c:ptCount val="1"/>
                <c:pt idx="0">
                  <c:v>19DS091-1-1 M 128    8/3/2020 8:12:21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data'!$BM$65:$CA$65</c:f>
              <c:numCache>
                <c:formatCode>General</c:formatCode>
                <c:ptCount val="15"/>
                <c:pt idx="0">
                  <c:v>2.7014904692384108E-2</c:v>
                </c:pt>
                <c:pt idx="1">
                  <c:v>21.8645653123329</c:v>
                </c:pt>
                <c:pt idx="2">
                  <c:v>1.0783212483528477</c:v>
                </c:pt>
                <c:pt idx="3">
                  <c:v>1.8634247704468014</c:v>
                </c:pt>
                <c:pt idx="5">
                  <c:v>19.382383836367794</c:v>
                </c:pt>
                <c:pt idx="6">
                  <c:v>6.6796902946323282</c:v>
                </c:pt>
                <c:pt idx="7">
                  <c:v>75.893627900224629</c:v>
                </c:pt>
                <c:pt idx="8">
                  <c:v>152.05009267931024</c:v>
                </c:pt>
                <c:pt idx="9">
                  <c:v>265.24496061979085</c:v>
                </c:pt>
                <c:pt idx="10">
                  <c:v>464.12196343622884</c:v>
                </c:pt>
                <c:pt idx="11">
                  <c:v>695.76756736368395</c:v>
                </c:pt>
                <c:pt idx="12">
                  <c:v>1101.0424976482395</c:v>
                </c:pt>
                <c:pt idx="13">
                  <c:v>1783.560709918311</c:v>
                </c:pt>
                <c:pt idx="14">
                  <c:v>1528.0260962680065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CA4C-4C9D-A5B1-B537D7945C58}"/>
            </c:ext>
          </c:extLst>
        </c:ser>
        <c:ser>
          <c:idx val="34"/>
          <c:order val="34"/>
          <c:tx>
            <c:strRef>
              <c:f>'Table A2 Sample data'!$BL$70</c:f>
              <c:strCache>
                <c:ptCount val="1"/>
                <c:pt idx="0">
                  <c:v>19DS091-1-1 M 119    8/3/2020 7:48:37 PM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data'!$BM$70:$CA$70</c:f>
              <c:numCache>
                <c:formatCode>General</c:formatCode>
                <c:ptCount val="15"/>
                <c:pt idx="0">
                  <c:v>1.1368189617695892E-2</c:v>
                </c:pt>
                <c:pt idx="1">
                  <c:v>86.074627932831277</c:v>
                </c:pt>
                <c:pt idx="2">
                  <c:v>0.45377026347687177</c:v>
                </c:pt>
                <c:pt idx="3">
                  <c:v>4.8617858448764082</c:v>
                </c:pt>
                <c:pt idx="5">
                  <c:v>21.930484014181243</c:v>
                </c:pt>
                <c:pt idx="6">
                  <c:v>11.119035743782286</c:v>
                </c:pt>
                <c:pt idx="7">
                  <c:v>106.82317560676059</c:v>
                </c:pt>
                <c:pt idx="8">
                  <c:v>164.00028081538005</c:v>
                </c:pt>
                <c:pt idx="9">
                  <c:v>300.84832123174232</c:v>
                </c:pt>
                <c:pt idx="10">
                  <c:v>464.1629554059474</c:v>
                </c:pt>
                <c:pt idx="11">
                  <c:v>681.75374300264446</c:v>
                </c:pt>
                <c:pt idx="12">
                  <c:v>1101.6901329100933</c:v>
                </c:pt>
                <c:pt idx="13">
                  <c:v>1879.1792912645499</c:v>
                </c:pt>
                <c:pt idx="14">
                  <c:v>1360.7321939176361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CA4C-4C9D-A5B1-B537D7945C58}"/>
            </c:ext>
          </c:extLst>
        </c:ser>
        <c:ser>
          <c:idx val="35"/>
          <c:order val="35"/>
          <c:tx>
            <c:strRef>
              <c:f>'Table A2 Sample data'!$BL$72</c:f>
              <c:strCache>
                <c:ptCount val="1"/>
                <c:pt idx="0">
                  <c:v>19DS091-1-1 M 705    7/22/2020 10:16:05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data'!$BM$72:$CA$72</c:f>
              <c:numCache>
                <c:formatCode>General</c:formatCode>
                <c:ptCount val="15"/>
                <c:pt idx="0">
                  <c:v>5.8520280622699275E-3</c:v>
                </c:pt>
                <c:pt idx="1">
                  <c:v>9.6626181455438278</c:v>
                </c:pt>
                <c:pt idx="2">
                  <c:v>0.23358832012765854</c:v>
                </c:pt>
                <c:pt idx="3">
                  <c:v>1.4079458933250921</c:v>
                </c:pt>
                <c:pt idx="5">
                  <c:v>11.587716043626305</c:v>
                </c:pt>
                <c:pt idx="6">
                  <c:v>2.4685296404910235</c:v>
                </c:pt>
                <c:pt idx="7">
                  <c:v>41.821717843184295</c:v>
                </c:pt>
                <c:pt idx="8">
                  <c:v>96.207548083923314</c:v>
                </c:pt>
                <c:pt idx="9">
                  <c:v>173.17747571912543</c:v>
                </c:pt>
                <c:pt idx="10">
                  <c:v>283.31258558725312</c:v>
                </c:pt>
                <c:pt idx="11">
                  <c:v>411.13289710386431</c:v>
                </c:pt>
                <c:pt idx="12">
                  <c:v>671.46645403732407</c:v>
                </c:pt>
                <c:pt idx="13">
                  <c:v>1041.2812581242119</c:v>
                </c:pt>
                <c:pt idx="14">
                  <c:v>913.76228262485233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CA4C-4C9D-A5B1-B537D7945C58}"/>
            </c:ext>
          </c:extLst>
        </c:ser>
        <c:ser>
          <c:idx val="36"/>
          <c:order val="36"/>
          <c:tx>
            <c:strRef>
              <c:f>'Table A2 Sample data'!$BL$73</c:f>
              <c:strCache>
                <c:ptCount val="1"/>
                <c:pt idx="0">
                  <c:v>19DS091-1-1 M 707    7/22/2020 10:20:00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data'!$BM$73:$CA$73</c:f>
              <c:numCache>
                <c:formatCode>General</c:formatCode>
                <c:ptCount val="15"/>
                <c:pt idx="0">
                  <c:v>2.8316250843536367E-2</c:v>
                </c:pt>
                <c:pt idx="1">
                  <c:v>24.919057316312095</c:v>
                </c:pt>
                <c:pt idx="2">
                  <c:v>1.4941626859830552</c:v>
                </c:pt>
                <c:pt idx="3">
                  <c:v>9.2102766722940927</c:v>
                </c:pt>
                <c:pt idx="5">
                  <c:v>48.066541572933318</c:v>
                </c:pt>
                <c:pt idx="6">
                  <c:v>30.517509493960763</c:v>
                </c:pt>
                <c:pt idx="7">
                  <c:v>159.18479984800706</c:v>
                </c:pt>
                <c:pt idx="8">
                  <c:v>287.33374639286035</c:v>
                </c:pt>
                <c:pt idx="9">
                  <c:v>455.05682085639114</c:v>
                </c:pt>
                <c:pt idx="10">
                  <c:v>682.1635195523794</c:v>
                </c:pt>
                <c:pt idx="11">
                  <c:v>982.73831548137537</c:v>
                </c:pt>
                <c:pt idx="12">
                  <c:v>1437.175299985521</c:v>
                </c:pt>
                <c:pt idx="13">
                  <c:v>2071.0480775986834</c:v>
                </c:pt>
                <c:pt idx="14">
                  <c:v>1829.4131471219637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CA4C-4C9D-A5B1-B537D7945C58}"/>
            </c:ext>
          </c:extLst>
        </c:ser>
        <c:ser>
          <c:idx val="37"/>
          <c:order val="37"/>
          <c:tx>
            <c:strRef>
              <c:f>'Table A2 Sample data'!$BL$74</c:f>
              <c:strCache>
                <c:ptCount val="1"/>
                <c:pt idx="0">
                  <c:v>19DS091-1-1 M 646    7/22/2020 7:32:12 PM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data'!$BM$74:$CA$74</c:f>
              <c:numCache>
                <c:formatCode>General</c:formatCode>
                <c:ptCount val="15"/>
                <c:pt idx="0">
                  <c:v>1.3080233744991378E-2</c:v>
                </c:pt>
                <c:pt idx="1">
                  <c:v>20.739270596750952</c:v>
                </c:pt>
                <c:pt idx="2">
                  <c:v>0.5221078564316558</c:v>
                </c:pt>
                <c:pt idx="3">
                  <c:v>1.9198135720568221</c:v>
                </c:pt>
                <c:pt idx="5">
                  <c:v>12.428893719974825</c:v>
                </c:pt>
                <c:pt idx="6">
                  <c:v>2.9858536546080301</c:v>
                </c:pt>
                <c:pt idx="7">
                  <c:v>43.275440983189903</c:v>
                </c:pt>
                <c:pt idx="8">
                  <c:v>91.769399357006733</c:v>
                </c:pt>
                <c:pt idx="9">
                  <c:v>164.02739324013484</c:v>
                </c:pt>
                <c:pt idx="10">
                  <c:v>267.16535099431422</c:v>
                </c:pt>
                <c:pt idx="11">
                  <c:v>395.74852482473847</c:v>
                </c:pt>
                <c:pt idx="12">
                  <c:v>660.84115028542533</c:v>
                </c:pt>
                <c:pt idx="13">
                  <c:v>1109.6348340277773</c:v>
                </c:pt>
                <c:pt idx="14">
                  <c:v>832.39287655161752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CA4C-4C9D-A5B1-B537D7945C58}"/>
            </c:ext>
          </c:extLst>
        </c:ser>
        <c:ser>
          <c:idx val="38"/>
          <c:order val="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BEA"/>
              </a:solidFill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A4C-4C9D-A5B1-B537D7945C58}"/>
            </c:ext>
          </c:extLst>
        </c:ser>
        <c:ser>
          <c:idx val="39"/>
          <c:order val="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A4C-4C9D-A5B1-B537D7945C58}"/>
            </c:ext>
          </c:extLst>
        </c:ser>
        <c:ser>
          <c:idx val="40"/>
          <c:order val="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CA4C-4C9D-A5B1-B537D7945C58}"/>
            </c:ext>
          </c:extLst>
        </c:ser>
        <c:ser>
          <c:idx val="41"/>
          <c:order val="4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CA4C-4C9D-A5B1-B537D7945C58}"/>
            </c:ext>
          </c:extLst>
        </c:ser>
        <c:ser>
          <c:idx val="42"/>
          <c:order val="4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CA4C-4C9D-A5B1-B537D7945C58}"/>
            </c:ext>
          </c:extLst>
        </c:ser>
        <c:ser>
          <c:idx val="43"/>
          <c:order val="4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CA4C-4C9D-A5B1-B537D7945C58}"/>
            </c:ext>
          </c:extLst>
        </c:ser>
        <c:ser>
          <c:idx val="44"/>
          <c:order val="4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CA4C-4C9D-A5B1-B537D7945C58}"/>
            </c:ext>
          </c:extLst>
        </c:ser>
        <c:ser>
          <c:idx val="45"/>
          <c:order val="4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CA4C-4C9D-A5B1-B537D7945C58}"/>
            </c:ext>
          </c:extLst>
        </c:ser>
        <c:ser>
          <c:idx val="46"/>
          <c:order val="4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CA4C-4C9D-A5B1-B537D7945C58}"/>
            </c:ext>
          </c:extLst>
        </c:ser>
        <c:ser>
          <c:idx val="47"/>
          <c:order val="47"/>
          <c:tx>
            <c:strRef>
              <c:f>'Table A2 Sample data'!$BL$183</c:f>
              <c:strCache>
                <c:ptCount val="1"/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data'!$BM$183:$CA$183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CA4C-4C9D-A5B1-B537D7945C58}"/>
            </c:ext>
          </c:extLst>
        </c:ser>
        <c:ser>
          <c:idx val="48"/>
          <c:order val="4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CA4C-4C9D-A5B1-B537D7945C58}"/>
            </c:ext>
          </c:extLst>
        </c:ser>
        <c:ser>
          <c:idx val="49"/>
          <c:order val="4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CA4C-4C9D-A5B1-B537D7945C58}"/>
            </c:ext>
          </c:extLst>
        </c:ser>
        <c:ser>
          <c:idx val="50"/>
          <c:order val="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CA4C-4C9D-A5B1-B537D7945C58}"/>
            </c:ext>
          </c:extLst>
        </c:ser>
        <c:ser>
          <c:idx val="51"/>
          <c:order val="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CA4C-4C9D-A5B1-B537D7945C58}"/>
            </c:ext>
          </c:extLst>
        </c:ser>
        <c:ser>
          <c:idx val="52"/>
          <c:order val="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CA4C-4C9D-A5B1-B537D7945C58}"/>
            </c:ext>
          </c:extLst>
        </c:ser>
        <c:ser>
          <c:idx val="53"/>
          <c:order val="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CA4C-4C9D-A5B1-B537D7945C58}"/>
            </c:ext>
          </c:extLst>
        </c:ser>
        <c:ser>
          <c:idx val="54"/>
          <c:order val="54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CA4C-4C9D-A5B1-B537D7945C58}"/>
            </c:ext>
          </c:extLst>
        </c:ser>
        <c:ser>
          <c:idx val="55"/>
          <c:order val="5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CA4C-4C9D-A5B1-B537D7945C58}"/>
            </c:ext>
          </c:extLst>
        </c:ser>
        <c:ser>
          <c:idx val="56"/>
          <c:order val="5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CA4C-4C9D-A5B1-B537D7945C58}"/>
            </c:ext>
          </c:extLst>
        </c:ser>
        <c:ser>
          <c:idx val="57"/>
          <c:order val="57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CA4C-4C9D-A5B1-B537D7945C58}"/>
            </c:ext>
          </c:extLst>
        </c:ser>
        <c:ser>
          <c:idx val="58"/>
          <c:order val="58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CA4C-4C9D-A5B1-B537D7945C58}"/>
            </c:ext>
          </c:extLst>
        </c:ser>
        <c:ser>
          <c:idx val="59"/>
          <c:order val="59"/>
          <c:tx>
            <c:strRef>
              <c:f>'Table A2 Sample data'!$BL$81</c:f>
              <c:strCache>
                <c:ptCount val="1"/>
                <c:pt idx="0">
                  <c:v>19DS091-1-1 M 661    7/22/2020 8:09:36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data'!$BM$81:$CA$81</c:f>
              <c:numCache>
                <c:formatCode>General</c:formatCode>
                <c:ptCount val="15"/>
                <c:pt idx="0">
                  <c:v>2.7201601613461017E-2</c:v>
                </c:pt>
                <c:pt idx="1">
                  <c:v>40.17597852030022</c:v>
                </c:pt>
                <c:pt idx="2">
                  <c:v>1.0857734033499387</c:v>
                </c:pt>
                <c:pt idx="3">
                  <c:v>4.0899442873383354</c:v>
                </c:pt>
                <c:pt idx="5">
                  <c:v>25.112979644595313</c:v>
                </c:pt>
                <c:pt idx="6">
                  <c:v>7.2950046719258568</c:v>
                </c:pt>
                <c:pt idx="7">
                  <c:v>82.643161839114853</c:v>
                </c:pt>
                <c:pt idx="8">
                  <c:v>146.02477742950822</c:v>
                </c:pt>
                <c:pt idx="9">
                  <c:v>247.78151079400951</c:v>
                </c:pt>
                <c:pt idx="10">
                  <c:v>369.45191835923731</c:v>
                </c:pt>
                <c:pt idx="11">
                  <c:v>474.86941785191772</c:v>
                </c:pt>
                <c:pt idx="12">
                  <c:v>758.42965754357351</c:v>
                </c:pt>
                <c:pt idx="13">
                  <c:v>1178.1677776527747</c:v>
                </c:pt>
                <c:pt idx="14">
                  <c:v>842.10701279147565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CA4C-4C9D-A5B1-B537D7945C58}"/>
            </c:ext>
          </c:extLst>
        </c:ser>
        <c:ser>
          <c:idx val="60"/>
          <c:order val="60"/>
          <c:tx>
            <c:strRef>
              <c:f>'Table A2 Sample data'!$BL$83</c:f>
              <c:strCache>
                <c:ptCount val="1"/>
                <c:pt idx="0">
                  <c:v>19DS091-1-1 M 698    7/22/2020 9:54:19 PM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data'!$BM$83:$CA$83</c:f>
              <c:numCache>
                <c:formatCode>General</c:formatCode>
                <c:ptCount val="15"/>
                <c:pt idx="0">
                  <c:v>3.9465776983255763E-2</c:v>
                </c:pt>
                <c:pt idx="1">
                  <c:v>8.3434336267340772</c:v>
                </c:pt>
                <c:pt idx="2">
                  <c:v>1.5753076454790089</c:v>
                </c:pt>
                <c:pt idx="3">
                  <c:v>6.5692863395968244</c:v>
                </c:pt>
                <c:pt idx="5">
                  <c:v>47.807996987003882</c:v>
                </c:pt>
                <c:pt idx="6">
                  <c:v>13.839850171229434</c:v>
                </c:pt>
                <c:pt idx="7">
                  <c:v>168.58788147643452</c:v>
                </c:pt>
                <c:pt idx="8">
                  <c:v>343.76294726551703</c:v>
                </c:pt>
                <c:pt idx="9">
                  <c:v>616.70504574290567</c:v>
                </c:pt>
                <c:pt idx="10">
                  <c:v>985.76583585453295</c:v>
                </c:pt>
                <c:pt idx="11">
                  <c:v>1476.1024219724686</c:v>
                </c:pt>
                <c:pt idx="12">
                  <c:v>2344.0691924943903</c:v>
                </c:pt>
                <c:pt idx="13">
                  <c:v>3578.3947354940415</c:v>
                </c:pt>
                <c:pt idx="14">
                  <c:v>3233.0211055406949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CA4C-4C9D-A5B1-B537D7945C58}"/>
            </c:ext>
          </c:extLst>
        </c:ser>
        <c:ser>
          <c:idx val="61"/>
          <c:order val="61"/>
          <c:tx>
            <c:strRef>
              <c:f>'Table A2 Sample data'!$BL$85</c:f>
              <c:strCache>
                <c:ptCount val="1"/>
                <c:pt idx="0">
                  <c:v>19DS091-1-1 M 95    8/3/2020 6:45:28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data'!$BM$85:$CA$85</c:f>
              <c:numCache>
                <c:formatCode>General</c:formatCode>
                <c:ptCount val="15"/>
                <c:pt idx="0">
                  <c:v>2.1425298248627975E-2</c:v>
                </c:pt>
                <c:pt idx="1">
                  <c:v>40.530943249009823</c:v>
                </c:pt>
                <c:pt idx="2">
                  <c:v>0.85520769430312926</c:v>
                </c:pt>
                <c:pt idx="3">
                  <c:v>5.5089345151782192</c:v>
                </c:pt>
                <c:pt idx="5">
                  <c:v>41.624205827281003</c:v>
                </c:pt>
                <c:pt idx="6">
                  <c:v>6.8112094077871017</c:v>
                </c:pt>
                <c:pt idx="7">
                  <c:v>97.959402676008764</c:v>
                </c:pt>
                <c:pt idx="8">
                  <c:v>144.92813424596184</c:v>
                </c:pt>
                <c:pt idx="9">
                  <c:v>249.15184212496575</c:v>
                </c:pt>
                <c:pt idx="10">
                  <c:v>343.2060578586582</c:v>
                </c:pt>
                <c:pt idx="11">
                  <c:v>464.46411038696021</c:v>
                </c:pt>
                <c:pt idx="12">
                  <c:v>748.30121114036183</c:v>
                </c:pt>
                <c:pt idx="13">
                  <c:v>1206.9490162956488</c:v>
                </c:pt>
                <c:pt idx="14">
                  <c:v>752.79583615424599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CA4C-4C9D-A5B1-B537D7945C58}"/>
            </c:ext>
          </c:extLst>
        </c:ser>
        <c:ser>
          <c:idx val="62"/>
          <c:order val="62"/>
          <c:tx>
            <c:strRef>
              <c:f>'Table A2 Sample data'!$BL$87</c:f>
              <c:strCache>
                <c:ptCount val="1"/>
                <c:pt idx="0">
                  <c:v>19DS091-1-1 M 97    8/3/2020 6:49:23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data'!$BM$87:$CA$87</c:f>
              <c:numCache>
                <c:formatCode>General</c:formatCode>
                <c:ptCount val="15"/>
                <c:pt idx="0">
                  <c:v>2.5793828550154038E-2</c:v>
                </c:pt>
                <c:pt idx="1">
                  <c:v>15.017272625135625</c:v>
                </c:pt>
                <c:pt idx="2">
                  <c:v>1.0295810301282537</c:v>
                </c:pt>
                <c:pt idx="3">
                  <c:v>3.7263783748184682</c:v>
                </c:pt>
                <c:pt idx="5">
                  <c:v>20.188689086253923</c:v>
                </c:pt>
                <c:pt idx="6">
                  <c:v>6.3777676874961031</c:v>
                </c:pt>
                <c:pt idx="7">
                  <c:v>43.590895807175542</c:v>
                </c:pt>
                <c:pt idx="8">
                  <c:v>93.280457800572933</c:v>
                </c:pt>
                <c:pt idx="9">
                  <c:v>135.68717587239107</c:v>
                </c:pt>
                <c:pt idx="10">
                  <c:v>215.06118401800475</c:v>
                </c:pt>
                <c:pt idx="11">
                  <c:v>284.9381958757379</c:v>
                </c:pt>
                <c:pt idx="12">
                  <c:v>503.56625406933176</c:v>
                </c:pt>
                <c:pt idx="13">
                  <c:v>837.28333229526243</c:v>
                </c:pt>
                <c:pt idx="14">
                  <c:v>537.52011658654567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CA4C-4C9D-A5B1-B537D7945C58}"/>
            </c:ext>
          </c:extLst>
        </c:ser>
        <c:ser>
          <c:idx val="63"/>
          <c:order val="63"/>
          <c:tx>
            <c:strRef>
              <c:f>'Table A2 Sample data'!$BL$89</c:f>
              <c:strCache>
                <c:ptCount val="1"/>
                <c:pt idx="0">
                  <c:v>19DS091-1-1 M 677    7/22/2020 8:57:04 PM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data'!$BM$89:$CA$89</c:f>
              <c:numCache>
                <c:formatCode>General</c:formatCode>
                <c:ptCount val="15"/>
                <c:pt idx="0">
                  <c:v>0</c:v>
                </c:pt>
                <c:pt idx="1">
                  <c:v>7.841347504486575</c:v>
                </c:pt>
                <c:pt idx="2">
                  <c:v>0.15579026764520429</c:v>
                </c:pt>
                <c:pt idx="3">
                  <c:v>0.69721982736290566</c:v>
                </c:pt>
                <c:pt idx="5">
                  <c:v>19.448871690419693</c:v>
                </c:pt>
                <c:pt idx="6">
                  <c:v>0</c:v>
                </c:pt>
                <c:pt idx="7">
                  <c:v>68.34772409290872</c:v>
                </c:pt>
                <c:pt idx="8">
                  <c:v>143.24101777062938</c:v>
                </c:pt>
                <c:pt idx="9">
                  <c:v>254.89970683573497</c:v>
                </c:pt>
                <c:pt idx="10">
                  <c:v>383.39549116987109</c:v>
                </c:pt>
                <c:pt idx="11">
                  <c:v>544.65715557354179</c:v>
                </c:pt>
                <c:pt idx="12">
                  <c:v>922.24688396071076</c:v>
                </c:pt>
                <c:pt idx="13">
                  <c:v>1536.2083272554653</c:v>
                </c:pt>
                <c:pt idx="14">
                  <c:v>1111.7149016291471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CA4C-4C9D-A5B1-B537D7945C58}"/>
            </c:ext>
          </c:extLst>
        </c:ser>
        <c:ser>
          <c:idx val="64"/>
          <c:order val="64"/>
          <c:tx>
            <c:strRef>
              <c:f>'Table A2 Sample data'!$BL$90</c:f>
              <c:strCache>
                <c:ptCount val="1"/>
                <c:pt idx="0">
                  <c:v>19DS091-1-1 M 685    7/22/2020 9:20:49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data'!$BM$90:$CA$90</c:f>
              <c:numCache>
                <c:formatCode>General</c:formatCode>
                <c:ptCount val="15"/>
                <c:pt idx="0">
                  <c:v>3.5041259499939116E-2</c:v>
                </c:pt>
                <c:pt idx="1">
                  <c:v>19.761522586993955</c:v>
                </c:pt>
                <c:pt idx="2">
                  <c:v>1.3986995370923065</c:v>
                </c:pt>
                <c:pt idx="3">
                  <c:v>6.6274238231844</c:v>
                </c:pt>
                <c:pt idx="5">
                  <c:v>30.775908016810607</c:v>
                </c:pt>
                <c:pt idx="6">
                  <c:v>4.2435239429592686</c:v>
                </c:pt>
                <c:pt idx="7">
                  <c:v>75.58560044038623</c:v>
                </c:pt>
                <c:pt idx="8">
                  <c:v>146.50860830171382</c:v>
                </c:pt>
                <c:pt idx="9">
                  <c:v>231.9073026927345</c:v>
                </c:pt>
                <c:pt idx="10">
                  <c:v>316.9556108540919</c:v>
                </c:pt>
                <c:pt idx="11">
                  <c:v>427.60189849797456</c:v>
                </c:pt>
                <c:pt idx="12">
                  <c:v>664.28073004270664</c:v>
                </c:pt>
                <c:pt idx="13">
                  <c:v>1020.6615348464028</c:v>
                </c:pt>
                <c:pt idx="14">
                  <c:v>778.25570457087895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CA4C-4C9D-A5B1-B537D7945C58}"/>
            </c:ext>
          </c:extLst>
        </c:ser>
        <c:ser>
          <c:idx val="65"/>
          <c:order val="65"/>
          <c:tx>
            <c:strRef>
              <c:f>'Table A2 Sample data'!$BL$92</c:f>
              <c:strCache>
                <c:ptCount val="1"/>
                <c:pt idx="0">
                  <c:v>19DS091-1-1 M 725    7/22/2020 11:09:27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data'!$BM$92:$CA$92</c:f>
              <c:numCache>
                <c:formatCode>General</c:formatCode>
                <c:ptCount val="15"/>
                <c:pt idx="0">
                  <c:v>9.8260232269448515E-3</c:v>
                </c:pt>
                <c:pt idx="1">
                  <c:v>3.1653504939860442</c:v>
                </c:pt>
                <c:pt idx="2">
                  <c:v>0.39221347449026189</c:v>
                </c:pt>
                <c:pt idx="3">
                  <c:v>1.1197133401348589</c:v>
                </c:pt>
                <c:pt idx="5">
                  <c:v>7.6048424400044352</c:v>
                </c:pt>
                <c:pt idx="6">
                  <c:v>4.0002938498113485</c:v>
                </c:pt>
                <c:pt idx="7">
                  <c:v>25.202008379053133</c:v>
                </c:pt>
                <c:pt idx="8">
                  <c:v>50.456293726950889</c:v>
                </c:pt>
                <c:pt idx="9">
                  <c:v>87.943723480434102</c:v>
                </c:pt>
                <c:pt idx="10">
                  <c:v>138.04026912372754</c:v>
                </c:pt>
                <c:pt idx="11">
                  <c:v>201.25497437837751</c:v>
                </c:pt>
                <c:pt idx="12">
                  <c:v>344.18688207010666</c:v>
                </c:pt>
                <c:pt idx="13">
                  <c:v>573.49943741690447</c:v>
                </c:pt>
                <c:pt idx="14">
                  <c:v>486.61631459710514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CA4C-4C9D-A5B1-B537D7945C58}"/>
            </c:ext>
          </c:extLst>
        </c:ser>
        <c:ser>
          <c:idx val="66"/>
          <c:order val="66"/>
          <c:tx>
            <c:strRef>
              <c:f>'Table A2 Sample data'!$BL$93</c:f>
              <c:strCache>
                <c:ptCount val="1"/>
                <c:pt idx="0">
                  <c:v>19DS091-1-1 M 99    8/3/2020 6:53:17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data'!$BM$93:$CA$93</c:f>
              <c:numCache>
                <c:formatCode>General</c:formatCode>
                <c:ptCount val="15"/>
                <c:pt idx="0">
                  <c:v>1.8191954610917778E-2</c:v>
                </c:pt>
                <c:pt idx="1">
                  <c:v>29.421176581790419</c:v>
                </c:pt>
                <c:pt idx="2">
                  <c:v>0.72614623036421266</c:v>
                </c:pt>
                <c:pt idx="3">
                  <c:v>2.7305477002740544</c:v>
                </c:pt>
                <c:pt idx="5">
                  <c:v>15.122442025904409</c:v>
                </c:pt>
                <c:pt idx="6">
                  <c:v>2.862447998682931</c:v>
                </c:pt>
                <c:pt idx="7">
                  <c:v>43.520430329773269</c:v>
                </c:pt>
                <c:pt idx="8">
                  <c:v>70.40901955348437</c:v>
                </c:pt>
                <c:pt idx="9">
                  <c:v>122.84087964539039</c:v>
                </c:pt>
                <c:pt idx="10">
                  <c:v>198.24998343305106</c:v>
                </c:pt>
                <c:pt idx="11">
                  <c:v>280.41576457535137</c:v>
                </c:pt>
                <c:pt idx="12">
                  <c:v>515.07234598537821</c:v>
                </c:pt>
                <c:pt idx="13">
                  <c:v>929.53604483207516</c:v>
                </c:pt>
                <c:pt idx="14">
                  <c:v>636.99148519467121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CA4C-4C9D-A5B1-B537D7945C58}"/>
            </c:ext>
          </c:extLst>
        </c:ser>
        <c:ser>
          <c:idx val="67"/>
          <c:order val="67"/>
          <c:tx>
            <c:strRef>
              <c:f>'Table A2 Sample data'!$BL$94</c:f>
              <c:strCache>
                <c:ptCount val="1"/>
                <c:pt idx="0">
                  <c:v>19DS091-1-1 M 114    8/3/2020 7:38:50 PM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data'!$BM$94:$CA$94</c:f>
              <c:numCache>
                <c:formatCode>General</c:formatCode>
                <c:ptCount val="15"/>
                <c:pt idx="0">
                  <c:v>4.7960801702220071E-2</c:v>
                </c:pt>
                <c:pt idx="1">
                  <c:v>22.814859433406731</c:v>
                </c:pt>
                <c:pt idx="2">
                  <c:v>1.9143932637349315</c:v>
                </c:pt>
                <c:pt idx="3">
                  <c:v>6.8432521772245982</c:v>
                </c:pt>
                <c:pt idx="5">
                  <c:v>36.81676093756829</c:v>
                </c:pt>
                <c:pt idx="6">
                  <c:v>15.735663804974118</c:v>
                </c:pt>
                <c:pt idx="7">
                  <c:v>83.964912240908589</c:v>
                </c:pt>
                <c:pt idx="8">
                  <c:v>131.36647882720936</c:v>
                </c:pt>
                <c:pt idx="9">
                  <c:v>199.43524357598707</c:v>
                </c:pt>
                <c:pt idx="10">
                  <c:v>265.71035359098465</c:v>
                </c:pt>
                <c:pt idx="11">
                  <c:v>321.79286772326128</c:v>
                </c:pt>
                <c:pt idx="12">
                  <c:v>491.94891937821365</c:v>
                </c:pt>
                <c:pt idx="13">
                  <c:v>764.4813245090985</c:v>
                </c:pt>
                <c:pt idx="14">
                  <c:v>531.73215236215378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CA4C-4C9D-A5B1-B537D7945C58}"/>
            </c:ext>
          </c:extLst>
        </c:ser>
        <c:ser>
          <c:idx val="68"/>
          <c:order val="68"/>
          <c:tx>
            <c:strRef>
              <c:f>'Table A2 Sample data'!$BL$95</c:f>
              <c:strCache>
                <c:ptCount val="1"/>
                <c:pt idx="0">
                  <c:v>19DS091-1-1 M 692    7/22/2020 9:42:35 PM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99CC"/>
              </a:solidFill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data'!$BM$95:$CA$95</c:f>
              <c:numCache>
                <c:formatCode>General</c:formatCode>
                <c:ptCount val="15"/>
                <c:pt idx="0">
                  <c:v>9.8337932855567505E-3</c:v>
                </c:pt>
                <c:pt idx="1">
                  <c:v>24.749073002981877</c:v>
                </c:pt>
                <c:pt idx="2">
                  <c:v>0.39252362251401257</c:v>
                </c:pt>
                <c:pt idx="3">
                  <c:v>1.9729699237498279</c:v>
                </c:pt>
                <c:pt idx="5">
                  <c:v>12.879855928669606</c:v>
                </c:pt>
                <c:pt idx="6">
                  <c:v>1.8602467042751496</c:v>
                </c:pt>
                <c:pt idx="7">
                  <c:v>42.860166048148017</c:v>
                </c:pt>
                <c:pt idx="8">
                  <c:v>92.928255414087644</c:v>
                </c:pt>
                <c:pt idx="9">
                  <c:v>164.3587556839006</c:v>
                </c:pt>
                <c:pt idx="10">
                  <c:v>259.68682131402886</c:v>
                </c:pt>
                <c:pt idx="11">
                  <c:v>388.61152666945657</c:v>
                </c:pt>
                <c:pt idx="12">
                  <c:v>630.00058557978014</c:v>
                </c:pt>
                <c:pt idx="13">
                  <c:v>991.05884410457202</c:v>
                </c:pt>
                <c:pt idx="14">
                  <c:v>863.59842181569729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CA4C-4C9D-A5B1-B537D7945C58}"/>
            </c:ext>
          </c:extLst>
        </c:ser>
        <c:ser>
          <c:idx val="69"/>
          <c:order val="69"/>
          <c:tx>
            <c:strRef>
              <c:f>'Table A2 Sample data'!$BL$96</c:f>
              <c:strCache>
                <c:ptCount val="1"/>
                <c:pt idx="0">
                  <c:v>19DS091-1-1 L 643    7/22/2020 7:26:13 PM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data'!$BM$96:$CA$96</c:f>
              <c:numCache>
                <c:formatCode>General</c:formatCode>
                <c:ptCount val="15"/>
                <c:pt idx="0">
                  <c:v>0.7017239996487461</c:v>
                </c:pt>
                <c:pt idx="1">
                  <c:v>20.21096588226645</c:v>
                </c:pt>
                <c:pt idx="2">
                  <c:v>4.7158857339415672</c:v>
                </c:pt>
                <c:pt idx="3">
                  <c:v>16.817163339527532</c:v>
                </c:pt>
                <c:pt idx="5">
                  <c:v>59.411279255253234</c:v>
                </c:pt>
                <c:pt idx="6">
                  <c:v>12.926420638154729</c:v>
                </c:pt>
                <c:pt idx="7">
                  <c:v>125.25457265803666</c:v>
                </c:pt>
                <c:pt idx="8">
                  <c:v>178.43519920165085</c:v>
                </c:pt>
                <c:pt idx="9">
                  <c:v>223.8527517052151</c:v>
                </c:pt>
                <c:pt idx="10">
                  <c:v>272.34856087110933</c:v>
                </c:pt>
                <c:pt idx="11">
                  <c:v>302.14003995775545</c:v>
                </c:pt>
                <c:pt idx="12">
                  <c:v>401.72555993147068</c:v>
                </c:pt>
                <c:pt idx="13">
                  <c:v>542.6502105994274</c:v>
                </c:pt>
                <c:pt idx="14">
                  <c:v>409.11216312181983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CA4C-4C9D-A5B1-B537D7945C58}"/>
            </c:ext>
          </c:extLst>
        </c:ser>
        <c:ser>
          <c:idx val="70"/>
          <c:order val="70"/>
          <c:tx>
            <c:strRef>
              <c:f>'Table A2 Sample data'!$BL$98</c:f>
              <c:strCache>
                <c:ptCount val="1"/>
                <c:pt idx="0">
                  <c:v>19DS091-1-1 L 631    7/22/2020 6:46:33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data'!$BM$98:$CA$98</c:f>
              <c:numCache>
                <c:formatCode>General</c:formatCode>
                <c:ptCount val="15"/>
                <c:pt idx="0">
                  <c:v>7.9200392549631321E-2</c:v>
                </c:pt>
                <c:pt idx="1">
                  <c:v>7.1596264329402217</c:v>
                </c:pt>
                <c:pt idx="2">
                  <c:v>0.17002497219939761</c:v>
                </c:pt>
                <c:pt idx="3">
                  <c:v>9.4551317485214378E-2</c:v>
                </c:pt>
                <c:pt idx="5">
                  <c:v>1.0996310091721089</c:v>
                </c:pt>
                <c:pt idx="6">
                  <c:v>3.2026536464985247</c:v>
                </c:pt>
                <c:pt idx="7">
                  <c:v>6.2622265924617198</c:v>
                </c:pt>
                <c:pt idx="8">
                  <c:v>10.826841016466297</c:v>
                </c:pt>
                <c:pt idx="9">
                  <c:v>16.383711200924655</c:v>
                </c:pt>
                <c:pt idx="10">
                  <c:v>20.490574335662703</c:v>
                </c:pt>
                <c:pt idx="11">
                  <c:v>21.77167422964877</c:v>
                </c:pt>
                <c:pt idx="12">
                  <c:v>30.302957208194847</c:v>
                </c:pt>
                <c:pt idx="13">
                  <c:v>37.316309671154904</c:v>
                </c:pt>
                <c:pt idx="14">
                  <c:v>25.877477636287708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CA4C-4C9D-A5B1-B537D7945C58}"/>
            </c:ext>
          </c:extLst>
        </c:ser>
        <c:ser>
          <c:idx val="71"/>
          <c:order val="71"/>
          <c:tx>
            <c:strRef>
              <c:f>'Table A2 Sample data'!$BL$99</c:f>
              <c:strCache>
                <c:ptCount val="1"/>
                <c:pt idx="0">
                  <c:v>19DS091-1-1 M 657    7/22/2020 8:01:47 PM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data'!$BM$99:$CA$99</c:f>
              <c:numCache>
                <c:formatCode>General</c:formatCode>
                <c:ptCount val="15"/>
                <c:pt idx="0">
                  <c:v>1.5593009548577001E-2</c:v>
                </c:pt>
                <c:pt idx="1">
                  <c:v>15.000425486462731</c:v>
                </c:pt>
                <c:pt idx="2">
                  <c:v>0.62240728640214715</c:v>
                </c:pt>
                <c:pt idx="3">
                  <c:v>1.9659986848381097</c:v>
                </c:pt>
                <c:pt idx="5">
                  <c:v>12.483060294123403</c:v>
                </c:pt>
                <c:pt idx="6">
                  <c:v>0.93761961831118679</c:v>
                </c:pt>
                <c:pt idx="7">
                  <c:v>38.204968506448118</c:v>
                </c:pt>
                <c:pt idx="8">
                  <c:v>86.339160828613487</c:v>
                </c:pt>
                <c:pt idx="9">
                  <c:v>150.96898833508047</c:v>
                </c:pt>
                <c:pt idx="10">
                  <c:v>237.15181329789752</c:v>
                </c:pt>
                <c:pt idx="11">
                  <c:v>334.62334390540616</c:v>
                </c:pt>
                <c:pt idx="12">
                  <c:v>579.32104470452202</c:v>
                </c:pt>
                <c:pt idx="13">
                  <c:v>957.51180897030633</c:v>
                </c:pt>
                <c:pt idx="14">
                  <c:v>673.48786268195647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CA4C-4C9D-A5B1-B537D7945C58}"/>
            </c:ext>
          </c:extLst>
        </c:ser>
        <c:ser>
          <c:idx val="72"/>
          <c:order val="72"/>
          <c:tx>
            <c:strRef>
              <c:f>'Table A2 Sample data'!$BL$101</c:f>
              <c:strCache>
                <c:ptCount val="1"/>
                <c:pt idx="0">
                  <c:v>19DS091-1-1 L 642    7/22/2020 7:24:16 PM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data'!$BM$101:$CA$101</c:f>
              <c:numCache>
                <c:formatCode>General</c:formatCode>
                <c:ptCount val="15"/>
                <c:pt idx="0">
                  <c:v>1.0740251261351426E-2</c:v>
                </c:pt>
                <c:pt idx="1">
                  <c:v>14.895519261410994</c:v>
                </c:pt>
                <c:pt idx="2">
                  <c:v>0.42870560824257475</c:v>
                </c:pt>
                <c:pt idx="3">
                  <c:v>1.3576923217298784</c:v>
                </c:pt>
                <c:pt idx="5">
                  <c:v>14.827325404173829</c:v>
                </c:pt>
                <c:pt idx="6">
                  <c:v>7.8092761355004088</c:v>
                </c:pt>
                <c:pt idx="7">
                  <c:v>53.243434286287879</c:v>
                </c:pt>
                <c:pt idx="8">
                  <c:v>106.66954706827291</c:v>
                </c:pt>
                <c:pt idx="9">
                  <c:v>187.6773211096216</c:v>
                </c:pt>
                <c:pt idx="10">
                  <c:v>301.58614425635233</c:v>
                </c:pt>
                <c:pt idx="11">
                  <c:v>425.69852542236902</c:v>
                </c:pt>
                <c:pt idx="12">
                  <c:v>698.58313183783457</c:v>
                </c:pt>
                <c:pt idx="13">
                  <c:v>1078.0156251593901</c:v>
                </c:pt>
                <c:pt idx="14">
                  <c:v>956.58894932080659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CA4C-4C9D-A5B1-B537D7945C58}"/>
            </c:ext>
          </c:extLst>
        </c:ser>
        <c:ser>
          <c:idx val="73"/>
          <c:order val="73"/>
          <c:tx>
            <c:strRef>
              <c:f>'Table A2 Sample data'!$BL$105</c:f>
              <c:strCache>
                <c:ptCount val="1"/>
                <c:pt idx="0">
                  <c:v>19DS091-1-1 M 663    7/22/2020 8:21:36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data'!$BM$105:$CA$105</c:f>
              <c:numCache>
                <c:formatCode>General</c:formatCode>
                <c:ptCount val="15"/>
                <c:pt idx="0">
                  <c:v>1.7300123733735857E-2</c:v>
                </c:pt>
                <c:pt idx="1">
                  <c:v>38.9774310115681</c:v>
                </c:pt>
                <c:pt idx="2">
                  <c:v>0.69054809682448803</c:v>
                </c:pt>
                <c:pt idx="3">
                  <c:v>3.1078715980486704</c:v>
                </c:pt>
                <c:pt idx="5">
                  <c:v>23.424405619663482</c:v>
                </c:pt>
                <c:pt idx="6">
                  <c:v>7.6376724703041061</c:v>
                </c:pt>
                <c:pt idx="7">
                  <c:v>73.778135596923988</c:v>
                </c:pt>
                <c:pt idx="8">
                  <c:v>148.11199115801421</c:v>
                </c:pt>
                <c:pt idx="9">
                  <c:v>235.01181364933589</c:v>
                </c:pt>
                <c:pt idx="10">
                  <c:v>342.28482474975033</c:v>
                </c:pt>
                <c:pt idx="11">
                  <c:v>489.07974537034835</c:v>
                </c:pt>
                <c:pt idx="12">
                  <c:v>813.14621464341178</c:v>
                </c:pt>
                <c:pt idx="13">
                  <c:v>1311.5842636141917</c:v>
                </c:pt>
                <c:pt idx="14">
                  <c:v>990.6888171998163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CA4C-4C9D-A5B1-B537D7945C58}"/>
            </c:ext>
          </c:extLst>
        </c:ser>
        <c:ser>
          <c:idx val="74"/>
          <c:order val="74"/>
          <c:tx>
            <c:strRef>
              <c:f>'Table A2 Sample data'!$BL$106</c:f>
              <c:strCache>
                <c:ptCount val="1"/>
                <c:pt idx="0">
                  <c:v>19DS091-1-1 M 699    7/22/2020 9:56:16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data'!$BM$106:$CA$106</c:f>
              <c:numCache>
                <c:formatCode>General</c:formatCode>
                <c:ptCount val="15"/>
                <c:pt idx="0">
                  <c:v>2.2553709673255209E-3</c:v>
                </c:pt>
                <c:pt idx="1">
                  <c:v>33.242611237677053</c:v>
                </c:pt>
                <c:pt idx="2">
                  <c:v>9.0024912716825001E-2</c:v>
                </c:pt>
                <c:pt idx="3">
                  <c:v>1.8099002995689604</c:v>
                </c:pt>
                <c:pt idx="5">
                  <c:v>17.956050425445145</c:v>
                </c:pt>
                <c:pt idx="6">
                  <c:v>8.4848011378461372</c:v>
                </c:pt>
                <c:pt idx="7">
                  <c:v>79.574997067790463</c:v>
                </c:pt>
                <c:pt idx="8">
                  <c:v>210.30832959592004</c:v>
                </c:pt>
                <c:pt idx="9">
                  <c:v>425.26250862047891</c:v>
                </c:pt>
                <c:pt idx="10">
                  <c:v>694.6539956783821</c:v>
                </c:pt>
                <c:pt idx="11">
                  <c:v>1076.6997874635538</c:v>
                </c:pt>
                <c:pt idx="12">
                  <c:v>1703.6246787386226</c:v>
                </c:pt>
                <c:pt idx="13">
                  <c:v>2500.7175078944861</c:v>
                </c:pt>
                <c:pt idx="14">
                  <c:v>2105.5290781829121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CA4C-4C9D-A5B1-B537D7945C58}"/>
            </c:ext>
          </c:extLst>
        </c:ser>
        <c:ser>
          <c:idx val="75"/>
          <c:order val="7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CA4C-4C9D-A5B1-B537D7945C58}"/>
            </c:ext>
          </c:extLst>
        </c:ser>
        <c:ser>
          <c:idx val="76"/>
          <c:order val="7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CA4C-4C9D-A5B1-B537D7945C58}"/>
            </c:ext>
          </c:extLst>
        </c:ser>
        <c:ser>
          <c:idx val="77"/>
          <c:order val="7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CA4C-4C9D-A5B1-B537D7945C58}"/>
            </c:ext>
          </c:extLst>
        </c:ser>
        <c:ser>
          <c:idx val="78"/>
          <c:order val="7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CA4C-4C9D-A5B1-B537D7945C58}"/>
            </c:ext>
          </c:extLst>
        </c:ser>
        <c:ser>
          <c:idx val="79"/>
          <c:order val="7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CA4C-4C9D-A5B1-B537D7945C58}"/>
            </c:ext>
          </c:extLst>
        </c:ser>
        <c:ser>
          <c:idx val="80"/>
          <c:order val="8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CA4C-4C9D-A5B1-B537D7945C58}"/>
            </c:ext>
          </c:extLst>
        </c:ser>
        <c:ser>
          <c:idx val="81"/>
          <c:order val="8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CA4C-4C9D-A5B1-B537D7945C58}"/>
            </c:ext>
          </c:extLst>
        </c:ser>
        <c:ser>
          <c:idx val="82"/>
          <c:order val="8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CA4C-4C9D-A5B1-B537D7945C58}"/>
            </c:ext>
          </c:extLst>
        </c:ser>
        <c:ser>
          <c:idx val="83"/>
          <c:order val="83"/>
          <c:tx>
            <c:strRef>
              <c:f>'Table A2 Sample data'!$BL$108</c:f>
              <c:strCache>
                <c:ptCount val="1"/>
                <c:pt idx="0">
                  <c:v>19DS091-1-1 L 618    7/22/2020 6:13:02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data'!$BM$108:$CA$108</c:f>
              <c:numCache>
                <c:formatCode>General</c:formatCode>
                <c:ptCount val="15"/>
                <c:pt idx="0">
                  <c:v>2.1714285632882285E-2</c:v>
                </c:pt>
                <c:pt idx="1">
                  <c:v>20.79499588828935</c:v>
                </c:pt>
                <c:pt idx="2">
                  <c:v>0.4859418846404005</c:v>
                </c:pt>
                <c:pt idx="3">
                  <c:v>0.86326363112439142</c:v>
                </c:pt>
                <c:pt idx="5">
                  <c:v>10.717515442973507</c:v>
                </c:pt>
                <c:pt idx="6">
                  <c:v>4.9799576343717558</c:v>
                </c:pt>
                <c:pt idx="7">
                  <c:v>32.765434770321527</c:v>
                </c:pt>
                <c:pt idx="8">
                  <c:v>80.128620103457749</c:v>
                </c:pt>
                <c:pt idx="9">
                  <c:v>146.57868891259005</c:v>
                </c:pt>
                <c:pt idx="10">
                  <c:v>267.19602770171468</c:v>
                </c:pt>
                <c:pt idx="11">
                  <c:v>410.2965755496129</c:v>
                </c:pt>
                <c:pt idx="12">
                  <c:v>743.34938628637622</c:v>
                </c:pt>
                <c:pt idx="13">
                  <c:v>1276.1469994355818</c:v>
                </c:pt>
                <c:pt idx="14">
                  <c:v>1133.7770012047047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CA4C-4C9D-A5B1-B537D7945C58}"/>
            </c:ext>
          </c:extLst>
        </c:ser>
        <c:ser>
          <c:idx val="84"/>
          <c:order val="84"/>
          <c:tx>
            <c:strRef>
              <c:f>'Table A2 Sample data'!$BL$109</c:f>
              <c:strCache>
                <c:ptCount val="1"/>
                <c:pt idx="0">
                  <c:v>19DS091-1-1 M 713    7/22/2020 10:37:51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data'!$BM$109:$CA$109</c:f>
              <c:numCache>
                <c:formatCode>General</c:formatCode>
                <c:ptCount val="15"/>
                <c:pt idx="0">
                  <c:v>5.2116642251264118E-2</c:v>
                </c:pt>
                <c:pt idx="1">
                  <c:v>15.261419195548255</c:v>
                </c:pt>
                <c:pt idx="2">
                  <c:v>1.0982756912337288</c:v>
                </c:pt>
                <c:pt idx="3">
                  <c:v>4.076203490096769</c:v>
                </c:pt>
                <c:pt idx="5">
                  <c:v>29.238202063315558</c:v>
                </c:pt>
                <c:pt idx="6">
                  <c:v>1.5557926557826567</c:v>
                </c:pt>
                <c:pt idx="7">
                  <c:v>139.96667275856169</c:v>
                </c:pt>
                <c:pt idx="8">
                  <c:v>296.55722420624687</c:v>
                </c:pt>
                <c:pt idx="9">
                  <c:v>506.00234283901494</c:v>
                </c:pt>
                <c:pt idx="10">
                  <c:v>824.4224025019505</c:v>
                </c:pt>
                <c:pt idx="11">
                  <c:v>1159.7729248551161</c:v>
                </c:pt>
                <c:pt idx="12">
                  <c:v>1672.0465686719167</c:v>
                </c:pt>
                <c:pt idx="13">
                  <c:v>2423.5062064410322</c:v>
                </c:pt>
                <c:pt idx="14">
                  <c:v>2512.434141317488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CA4C-4C9D-A5B1-B537D7945C58}"/>
            </c:ext>
          </c:extLst>
        </c:ser>
        <c:ser>
          <c:idx val="85"/>
          <c:order val="85"/>
          <c:tx>
            <c:strRef>
              <c:f>'Table A2 Sample data'!$BL$112</c:f>
              <c:strCache>
                <c:ptCount val="1"/>
                <c:pt idx="0">
                  <c:v>19DS091-1-1 M 710    7/22/2020 10:25:52 PM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data'!$BM$112:$CA$112</c:f>
              <c:numCache>
                <c:formatCode>General</c:formatCode>
                <c:ptCount val="15"/>
                <c:pt idx="0">
                  <c:v>0</c:v>
                </c:pt>
                <c:pt idx="1">
                  <c:v>15.198302288424868</c:v>
                </c:pt>
                <c:pt idx="2">
                  <c:v>0.19689326221917899</c:v>
                </c:pt>
                <c:pt idx="3">
                  <c:v>0.88117113070253561</c:v>
                </c:pt>
                <c:pt idx="5">
                  <c:v>5.3995825938034656</c:v>
                </c:pt>
                <c:pt idx="6">
                  <c:v>5.1056221427993389</c:v>
                </c:pt>
                <c:pt idx="7">
                  <c:v>24.527351594697407</c:v>
                </c:pt>
                <c:pt idx="8">
                  <c:v>44.716636865239082</c:v>
                </c:pt>
                <c:pt idx="9">
                  <c:v>90.462278137132984</c:v>
                </c:pt>
                <c:pt idx="10">
                  <c:v>175.24502419597337</c:v>
                </c:pt>
                <c:pt idx="11">
                  <c:v>282.78592899574727</c:v>
                </c:pt>
                <c:pt idx="12">
                  <c:v>537.21457910690253</c:v>
                </c:pt>
                <c:pt idx="13">
                  <c:v>930.92819062425735</c:v>
                </c:pt>
                <c:pt idx="14">
                  <c:v>1043.0109911414499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CA4C-4C9D-A5B1-B537D7945C58}"/>
            </c:ext>
          </c:extLst>
        </c:ser>
        <c:ser>
          <c:idx val="86"/>
          <c:order val="86"/>
          <c:tx>
            <c:strRef>
              <c:f>'Table A2 Sample data'!$BL$113</c:f>
              <c:strCache>
                <c:ptCount val="1"/>
                <c:pt idx="0">
                  <c:v>19DS091-1-1 M 650    7/22/2020 7:40:01 PM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data'!$BM$113:$CA$113</c:f>
              <c:numCache>
                <c:formatCode>General</c:formatCode>
                <c:ptCount val="15"/>
                <c:pt idx="0">
                  <c:v>166.17616475424924</c:v>
                </c:pt>
                <c:pt idx="1">
                  <c:v>118.85037730260983</c:v>
                </c:pt>
                <c:pt idx="2">
                  <c:v>59.844372176728676</c:v>
                </c:pt>
                <c:pt idx="3">
                  <c:v>51.194422288329832</c:v>
                </c:pt>
                <c:pt idx="5">
                  <c:v>34.100179630441446</c:v>
                </c:pt>
                <c:pt idx="6">
                  <c:v>17.168421031442119</c:v>
                </c:pt>
                <c:pt idx="7">
                  <c:v>76.796921853831989</c:v>
                </c:pt>
                <c:pt idx="8">
                  <c:v>135.63611874596981</c:v>
                </c:pt>
                <c:pt idx="9">
                  <c:v>215.8175075060897</c:v>
                </c:pt>
                <c:pt idx="10">
                  <c:v>328.61159416465597</c:v>
                </c:pt>
                <c:pt idx="11">
                  <c:v>439.68479918447827</c:v>
                </c:pt>
                <c:pt idx="12">
                  <c:v>714.78741506166978</c:v>
                </c:pt>
                <c:pt idx="13">
                  <c:v>1151.2599689913163</c:v>
                </c:pt>
                <c:pt idx="14">
                  <c:v>857.05432073293173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CA4C-4C9D-A5B1-B537D7945C58}"/>
            </c:ext>
          </c:extLst>
        </c:ser>
        <c:ser>
          <c:idx val="87"/>
          <c:order val="87"/>
          <c:tx>
            <c:strRef>
              <c:f>'Table A2 Sample data'!$BL$114</c:f>
              <c:strCache>
                <c:ptCount val="1"/>
                <c:pt idx="0">
                  <c:v>19DS091-1-1 M 87    8/3/2020 6:23:39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data'!$BM$114:$CA$114</c:f>
              <c:numCache>
                <c:formatCode>General</c:formatCode>
                <c:ptCount val="15"/>
                <c:pt idx="0">
                  <c:v>0</c:v>
                </c:pt>
                <c:pt idx="1">
                  <c:v>22.895354640388017</c:v>
                </c:pt>
                <c:pt idx="2">
                  <c:v>0.41474830615968572</c:v>
                </c:pt>
                <c:pt idx="3">
                  <c:v>1.8561540896654027</c:v>
                </c:pt>
                <c:pt idx="5">
                  <c:v>12.624360028386564</c:v>
                </c:pt>
                <c:pt idx="6">
                  <c:v>6.1446834413206322</c:v>
                </c:pt>
                <c:pt idx="7">
                  <c:v>54.286497848763901</c:v>
                </c:pt>
                <c:pt idx="8">
                  <c:v>90.807076872895294</c:v>
                </c:pt>
                <c:pt idx="9">
                  <c:v>176.32107689814768</c:v>
                </c:pt>
                <c:pt idx="10">
                  <c:v>274.32728663588375</c:v>
                </c:pt>
                <c:pt idx="11">
                  <c:v>417.05246936247011</c:v>
                </c:pt>
                <c:pt idx="12">
                  <c:v>716.59487218173092</c:v>
                </c:pt>
                <c:pt idx="13">
                  <c:v>1313.1812868391251</c:v>
                </c:pt>
                <c:pt idx="14">
                  <c:v>860.26396763935179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CA4C-4C9D-A5B1-B537D7945C58}"/>
            </c:ext>
          </c:extLst>
        </c:ser>
        <c:ser>
          <c:idx val="88"/>
          <c:order val="88"/>
          <c:tx>
            <c:strRef>
              <c:f>'Table A2 Sample data'!$BL$115</c:f>
              <c:strCache>
                <c:ptCount val="1"/>
                <c:pt idx="0">
                  <c:v>19DS091-1-1 M 665    7/22/2020 8:25:31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data'!$BM$115:$CA$115</c:f>
              <c:numCache>
                <c:formatCode>General</c:formatCode>
                <c:ptCount val="15"/>
                <c:pt idx="0">
                  <c:v>1.4953143940841125E-3</c:v>
                </c:pt>
                <c:pt idx="1">
                  <c:v>1.8118141739339393</c:v>
                </c:pt>
                <c:pt idx="2">
                  <c:v>5.9686654551231101E-2</c:v>
                </c:pt>
                <c:pt idx="3">
                  <c:v>0.11257229451166398</c:v>
                </c:pt>
                <c:pt idx="5">
                  <c:v>1.9832376881843503</c:v>
                </c:pt>
                <c:pt idx="6">
                  <c:v>2.5186075704943032</c:v>
                </c:pt>
                <c:pt idx="7">
                  <c:v>11.334203691898415</c:v>
                </c:pt>
                <c:pt idx="8">
                  <c:v>24.033393138957976</c:v>
                </c:pt>
                <c:pt idx="9">
                  <c:v>55.484934999035659</c:v>
                </c:pt>
                <c:pt idx="10">
                  <c:v>91.051814269684286</c:v>
                </c:pt>
                <c:pt idx="11">
                  <c:v>165.31035162973072</c:v>
                </c:pt>
                <c:pt idx="12">
                  <c:v>332.98117670350558</c:v>
                </c:pt>
                <c:pt idx="13">
                  <c:v>654.38919096694087</c:v>
                </c:pt>
                <c:pt idx="14">
                  <c:v>573.77413131841649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CA4C-4C9D-A5B1-B537D7945C58}"/>
            </c:ext>
          </c:extLst>
        </c:ser>
        <c:ser>
          <c:idx val="89"/>
          <c:order val="89"/>
          <c:tx>
            <c:strRef>
              <c:f>'Table A2 Sample data'!$BL$116</c:f>
              <c:strCache>
                <c:ptCount val="1"/>
                <c:pt idx="0">
                  <c:v>19DS091-1-1 M 90    8/3/2020 6:29:32 PM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data'!$BM$116:$CA$116</c:f>
              <c:numCache>
                <c:formatCode>General</c:formatCode>
                <c:ptCount val="15"/>
                <c:pt idx="0">
                  <c:v>5.7227053667434379E-2</c:v>
                </c:pt>
                <c:pt idx="1">
                  <c:v>82.017266916305545</c:v>
                </c:pt>
                <c:pt idx="2">
                  <c:v>2.2842630263885386</c:v>
                </c:pt>
                <c:pt idx="3">
                  <c:v>8.8927388185582217</c:v>
                </c:pt>
                <c:pt idx="5">
                  <c:v>38.442490604933525</c:v>
                </c:pt>
                <c:pt idx="6">
                  <c:v>36.78981651967019</c:v>
                </c:pt>
                <c:pt idx="7">
                  <c:v>109.55778911785845</c:v>
                </c:pt>
                <c:pt idx="8">
                  <c:v>175.45543785673129</c:v>
                </c:pt>
                <c:pt idx="9">
                  <c:v>258.03212541784461</c:v>
                </c:pt>
                <c:pt idx="10">
                  <c:v>394.06371355507184</c:v>
                </c:pt>
                <c:pt idx="11">
                  <c:v>544.50547770318167</c:v>
                </c:pt>
                <c:pt idx="12">
                  <c:v>954.36527904786465</c:v>
                </c:pt>
                <c:pt idx="13">
                  <c:v>1710.2842976235529</c:v>
                </c:pt>
                <c:pt idx="14">
                  <c:v>1167.1709335399098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CA4C-4C9D-A5B1-B537D7945C58}"/>
            </c:ext>
          </c:extLst>
        </c:ser>
        <c:ser>
          <c:idx val="90"/>
          <c:order val="90"/>
          <c:tx>
            <c:strRef>
              <c:f>'Table A2 Sample data'!$BL$117</c:f>
              <c:strCache>
                <c:ptCount val="1"/>
                <c:pt idx="0">
                  <c:v>19DS091-1-1 M 659    7/22/2020 8:05:41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data'!$BM$117:$CA$117</c:f>
              <c:numCache>
                <c:formatCode>General</c:formatCode>
                <c:ptCount val="15"/>
                <c:pt idx="0">
                  <c:v>1.0258521431486643E-2</c:v>
                </c:pt>
                <c:pt idx="1">
                  <c:v>11.696080460379857</c:v>
                </c:pt>
                <c:pt idx="2">
                  <c:v>0.40947698177049835</c:v>
                </c:pt>
                <c:pt idx="3">
                  <c:v>1.9512096106113621</c:v>
                </c:pt>
                <c:pt idx="5">
                  <c:v>12.81438262491875</c:v>
                </c:pt>
                <c:pt idx="6">
                  <c:v>5.7902648679156794</c:v>
                </c:pt>
                <c:pt idx="7">
                  <c:v>47.734298545671152</c:v>
                </c:pt>
                <c:pt idx="8">
                  <c:v>114.58319149222562</c:v>
                </c:pt>
                <c:pt idx="9">
                  <c:v>195.184449528735</c:v>
                </c:pt>
                <c:pt idx="10">
                  <c:v>315.11814579107232</c:v>
                </c:pt>
                <c:pt idx="11">
                  <c:v>454.27312888154148</c:v>
                </c:pt>
                <c:pt idx="12">
                  <c:v>769.34335660626334</c:v>
                </c:pt>
                <c:pt idx="13">
                  <c:v>1260.7567342514681</c:v>
                </c:pt>
                <c:pt idx="14">
                  <c:v>907.79172247548081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CA4C-4C9D-A5B1-B537D7945C58}"/>
            </c:ext>
          </c:extLst>
        </c:ser>
        <c:ser>
          <c:idx val="91"/>
          <c:order val="91"/>
          <c:tx>
            <c:strRef>
              <c:f>'Table A2 Sample data'!$BL$120</c:f>
              <c:strCache>
                <c:ptCount val="1"/>
                <c:pt idx="0">
                  <c:v>19DS091-1-1 M 693    7/22/2020 9:44:32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data'!$BM$120:$CA$120</c:f>
              <c:numCache>
                <c:formatCode>General</c:formatCode>
                <c:ptCount val="15"/>
                <c:pt idx="0">
                  <c:v>2.3251941942759456E-2</c:v>
                </c:pt>
                <c:pt idx="1">
                  <c:v>10.233153847135101</c:v>
                </c:pt>
                <c:pt idx="2">
                  <c:v>0.92811961944151422</c:v>
                </c:pt>
                <c:pt idx="3">
                  <c:v>2.962643028654989</c:v>
                </c:pt>
                <c:pt idx="5">
                  <c:v>18.238243429784884</c:v>
                </c:pt>
                <c:pt idx="6">
                  <c:v>3.3976056881471739</c:v>
                </c:pt>
                <c:pt idx="7">
                  <c:v>70.68043823359389</c:v>
                </c:pt>
                <c:pt idx="8">
                  <c:v>149.39088760252196</c:v>
                </c:pt>
                <c:pt idx="9">
                  <c:v>291.8160808771101</c:v>
                </c:pt>
                <c:pt idx="10">
                  <c:v>451.91409083086717</c:v>
                </c:pt>
                <c:pt idx="11">
                  <c:v>646.32244275974278</c:v>
                </c:pt>
                <c:pt idx="12">
                  <c:v>1116.9157745029893</c:v>
                </c:pt>
                <c:pt idx="13">
                  <c:v>1723.9398741882144</c:v>
                </c:pt>
                <c:pt idx="14">
                  <c:v>1463.1708741706154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CA4C-4C9D-A5B1-B537D7945C58}"/>
            </c:ext>
          </c:extLst>
        </c:ser>
        <c:ser>
          <c:idx val="92"/>
          <c:order val="92"/>
          <c:tx>
            <c:strRef>
              <c:f>'Table A2 Sample data'!$BL$123</c:f>
              <c:strCache>
                <c:ptCount val="1"/>
                <c:pt idx="0">
                  <c:v>19DS091-1-1 M 735    7/22/2020 11:35:06 PM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data'!$BM$123:$CA$123</c:f>
              <c:numCache>
                <c:formatCode>General</c:formatCode>
                <c:ptCount val="15"/>
                <c:pt idx="0">
                  <c:v>2.0534162295956823E-2</c:v>
                </c:pt>
                <c:pt idx="1">
                  <c:v>62.683667539399082</c:v>
                </c:pt>
                <c:pt idx="2">
                  <c:v>1.2751811396762729</c:v>
                </c:pt>
                <c:pt idx="3">
                  <c:v>3.8990478029363191</c:v>
                </c:pt>
                <c:pt idx="5">
                  <c:v>25.408655313082367</c:v>
                </c:pt>
                <c:pt idx="6">
                  <c:v>12.838429751150239</c:v>
                </c:pt>
                <c:pt idx="7">
                  <c:v>72.31676011416576</c:v>
                </c:pt>
                <c:pt idx="8">
                  <c:v>149.81291617839204</c:v>
                </c:pt>
                <c:pt idx="9">
                  <c:v>249.04364240973229</c:v>
                </c:pt>
                <c:pt idx="10">
                  <c:v>394.07070443754793</c:v>
                </c:pt>
                <c:pt idx="11">
                  <c:v>584.3968320365401</c:v>
                </c:pt>
                <c:pt idx="12">
                  <c:v>997.83201730761914</c:v>
                </c:pt>
                <c:pt idx="13">
                  <c:v>1685.1722395100148</c:v>
                </c:pt>
                <c:pt idx="14">
                  <c:v>1348.8452290435653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CA4C-4C9D-A5B1-B537D7945C58}"/>
            </c:ext>
          </c:extLst>
        </c:ser>
        <c:ser>
          <c:idx val="93"/>
          <c:order val="93"/>
          <c:tx>
            <c:strRef>
              <c:f>'Table A2 Sample data'!$BL$125</c:f>
              <c:strCache>
                <c:ptCount val="1"/>
                <c:pt idx="0">
                  <c:v>19DS091-1-1 L 625    7/22/2020 6:34:50 PM    (Run: 1)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data'!$BM$125:$CA$125</c:f>
              <c:numCache>
                <c:formatCode>General</c:formatCode>
                <c:ptCount val="15"/>
                <c:pt idx="0">
                  <c:v>0.1792319839156985</c:v>
                </c:pt>
                <c:pt idx="1">
                  <c:v>24.964545787635643</c:v>
                </c:pt>
                <c:pt idx="2">
                  <c:v>4.9778726841893786</c:v>
                </c:pt>
                <c:pt idx="3">
                  <c:v>19.805417597240176</c:v>
                </c:pt>
                <c:pt idx="5">
                  <c:v>104.98434267319097</c:v>
                </c:pt>
                <c:pt idx="6">
                  <c:v>19.983331230684538</c:v>
                </c:pt>
                <c:pt idx="7">
                  <c:v>259.04176762803633</c:v>
                </c:pt>
                <c:pt idx="8">
                  <c:v>480.54285984955436</c:v>
                </c:pt>
                <c:pt idx="9">
                  <c:v>759.89091221113108</c:v>
                </c:pt>
                <c:pt idx="10">
                  <c:v>1104.4788054930575</c:v>
                </c:pt>
                <c:pt idx="11">
                  <c:v>1411.0838118660954</c:v>
                </c:pt>
                <c:pt idx="12">
                  <c:v>2153.1546881007316</c:v>
                </c:pt>
                <c:pt idx="13">
                  <c:v>3196.0503285581035</c:v>
                </c:pt>
                <c:pt idx="14">
                  <c:v>2340.8588935461089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CA4C-4C9D-A5B1-B537D7945C58}"/>
            </c:ext>
          </c:extLst>
        </c:ser>
        <c:ser>
          <c:idx val="94"/>
          <c:order val="94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CA4C-4C9D-A5B1-B537D7945C58}"/>
            </c:ext>
          </c:extLst>
        </c:ser>
        <c:ser>
          <c:idx val="95"/>
          <c:order val="9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CA4C-4C9D-A5B1-B537D7945C58}"/>
            </c:ext>
          </c:extLst>
        </c:ser>
        <c:ser>
          <c:idx val="96"/>
          <c:order val="9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0-CA4C-4C9D-A5B1-B537D7945C58}"/>
            </c:ext>
          </c:extLst>
        </c:ser>
        <c:ser>
          <c:idx val="97"/>
          <c:order val="9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1-CA4C-4C9D-A5B1-B537D7945C58}"/>
            </c:ext>
          </c:extLst>
        </c:ser>
        <c:ser>
          <c:idx val="98"/>
          <c:order val="9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2-CA4C-4C9D-A5B1-B537D7945C58}"/>
            </c:ext>
          </c:extLst>
        </c:ser>
        <c:ser>
          <c:idx val="99"/>
          <c:order val="9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3-CA4C-4C9D-A5B1-B537D7945C58}"/>
            </c:ext>
          </c:extLst>
        </c:ser>
        <c:ser>
          <c:idx val="100"/>
          <c:order val="10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4-CA4C-4C9D-A5B1-B537D7945C58}"/>
            </c:ext>
          </c:extLst>
        </c:ser>
        <c:ser>
          <c:idx val="101"/>
          <c:order val="10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5-CA4C-4C9D-A5B1-B537D7945C58}"/>
            </c:ext>
          </c:extLst>
        </c:ser>
        <c:ser>
          <c:idx val="102"/>
          <c:order val="10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6-CA4C-4C9D-A5B1-B537D7945C58}"/>
            </c:ext>
          </c:extLst>
        </c:ser>
        <c:ser>
          <c:idx val="103"/>
          <c:order val="10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7-CA4C-4C9D-A5B1-B537D7945C58}"/>
            </c:ext>
          </c:extLst>
        </c:ser>
        <c:ser>
          <c:idx val="104"/>
          <c:order val="10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8-CA4C-4C9D-A5B1-B537D7945C58}"/>
            </c:ext>
          </c:extLst>
        </c:ser>
        <c:ser>
          <c:idx val="105"/>
          <c:order val="10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9-CA4C-4C9D-A5B1-B537D7945C58}"/>
            </c:ext>
          </c:extLst>
        </c:ser>
        <c:ser>
          <c:idx val="106"/>
          <c:order val="10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A-CA4C-4C9D-A5B1-B537D7945C58}"/>
            </c:ext>
          </c:extLst>
        </c:ser>
        <c:ser>
          <c:idx val="107"/>
          <c:order val="10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B-CA4C-4C9D-A5B1-B537D7945C58}"/>
            </c:ext>
          </c:extLst>
        </c:ser>
        <c:ser>
          <c:idx val="108"/>
          <c:order val="10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C-CA4C-4C9D-A5B1-B537D7945C58}"/>
            </c:ext>
          </c:extLst>
        </c:ser>
        <c:ser>
          <c:idx val="109"/>
          <c:order val="10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D-CA4C-4C9D-A5B1-B537D7945C58}"/>
            </c:ext>
          </c:extLst>
        </c:ser>
        <c:ser>
          <c:idx val="110"/>
          <c:order val="11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E-CA4C-4C9D-A5B1-B537D7945C58}"/>
            </c:ext>
          </c:extLst>
        </c:ser>
        <c:ser>
          <c:idx val="111"/>
          <c:order val="11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F-CA4C-4C9D-A5B1-B537D7945C58}"/>
            </c:ext>
          </c:extLst>
        </c:ser>
        <c:ser>
          <c:idx val="112"/>
          <c:order val="11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0-CA4C-4C9D-A5B1-B537D7945C58}"/>
            </c:ext>
          </c:extLst>
        </c:ser>
        <c:ser>
          <c:idx val="113"/>
          <c:order val="11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1-CA4C-4C9D-A5B1-B537D7945C58}"/>
            </c:ext>
          </c:extLst>
        </c:ser>
        <c:ser>
          <c:idx val="114"/>
          <c:order val="11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2-CA4C-4C9D-A5B1-B537D7945C58}"/>
            </c:ext>
          </c:extLst>
        </c:ser>
        <c:ser>
          <c:idx val="115"/>
          <c:order val="11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3-CA4C-4C9D-A5B1-B537D7945C58}"/>
            </c:ext>
          </c:extLst>
        </c:ser>
        <c:ser>
          <c:idx val="116"/>
          <c:order val="11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CA4C-4C9D-A5B1-B537D7945C58}"/>
            </c:ext>
          </c:extLst>
        </c:ser>
        <c:ser>
          <c:idx val="117"/>
          <c:order val="11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5-CA4C-4C9D-A5B1-B537D7945C58}"/>
            </c:ext>
          </c:extLst>
        </c:ser>
        <c:ser>
          <c:idx val="118"/>
          <c:order val="11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6-CA4C-4C9D-A5B1-B537D7945C58}"/>
            </c:ext>
          </c:extLst>
        </c:ser>
        <c:ser>
          <c:idx val="119"/>
          <c:order val="11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7-CA4C-4C9D-A5B1-B537D7945C58}"/>
            </c:ext>
          </c:extLst>
        </c:ser>
        <c:ser>
          <c:idx val="120"/>
          <c:order val="12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8-CA4C-4C9D-A5B1-B537D7945C58}"/>
            </c:ext>
          </c:extLst>
        </c:ser>
        <c:ser>
          <c:idx val="121"/>
          <c:order val="12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9-CA4C-4C9D-A5B1-B537D7945C58}"/>
            </c:ext>
          </c:extLst>
        </c:ser>
        <c:ser>
          <c:idx val="122"/>
          <c:order val="12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A-CA4C-4C9D-A5B1-B537D7945C58}"/>
            </c:ext>
          </c:extLst>
        </c:ser>
        <c:ser>
          <c:idx val="123"/>
          <c:order val="12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B-CA4C-4C9D-A5B1-B537D7945C58}"/>
            </c:ext>
          </c:extLst>
        </c:ser>
        <c:ser>
          <c:idx val="124"/>
          <c:order val="12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C-CA4C-4C9D-A5B1-B537D7945C58}"/>
            </c:ext>
          </c:extLst>
        </c:ser>
        <c:ser>
          <c:idx val="125"/>
          <c:order val="12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D-CA4C-4C9D-A5B1-B537D7945C58}"/>
            </c:ext>
          </c:extLst>
        </c:ser>
        <c:ser>
          <c:idx val="126"/>
          <c:order val="12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E-CA4C-4C9D-A5B1-B537D7945C58}"/>
            </c:ext>
          </c:extLst>
        </c:ser>
        <c:ser>
          <c:idx val="127"/>
          <c:order val="12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F-CA4C-4C9D-A5B1-B537D7945C58}"/>
            </c:ext>
          </c:extLst>
        </c:ser>
        <c:ser>
          <c:idx val="128"/>
          <c:order val="12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0-CA4C-4C9D-A5B1-B537D7945C58}"/>
            </c:ext>
          </c:extLst>
        </c:ser>
        <c:ser>
          <c:idx val="129"/>
          <c:order val="12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1-CA4C-4C9D-A5B1-B537D7945C58}"/>
            </c:ext>
          </c:extLst>
        </c:ser>
        <c:ser>
          <c:idx val="130"/>
          <c:order val="13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2-CA4C-4C9D-A5B1-B537D7945C58}"/>
            </c:ext>
          </c:extLst>
        </c:ser>
        <c:ser>
          <c:idx val="131"/>
          <c:order val="13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3-CA4C-4C9D-A5B1-B537D7945C58}"/>
            </c:ext>
          </c:extLst>
        </c:ser>
        <c:ser>
          <c:idx val="132"/>
          <c:order val="13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4-CA4C-4C9D-A5B1-B537D7945C58}"/>
            </c:ext>
          </c:extLst>
        </c:ser>
        <c:ser>
          <c:idx val="133"/>
          <c:order val="13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5-CA4C-4C9D-A5B1-B537D7945C58}"/>
            </c:ext>
          </c:extLst>
        </c:ser>
        <c:ser>
          <c:idx val="134"/>
          <c:order val="13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6-CA4C-4C9D-A5B1-B537D7945C58}"/>
            </c:ext>
          </c:extLst>
        </c:ser>
        <c:ser>
          <c:idx val="135"/>
          <c:order val="13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7-CA4C-4C9D-A5B1-B537D7945C58}"/>
            </c:ext>
          </c:extLst>
        </c:ser>
        <c:ser>
          <c:idx val="136"/>
          <c:order val="13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8-CA4C-4C9D-A5B1-B537D7945C58}"/>
            </c:ext>
          </c:extLst>
        </c:ser>
        <c:ser>
          <c:idx val="137"/>
          <c:order val="13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9-CA4C-4C9D-A5B1-B537D7945C58}"/>
            </c:ext>
          </c:extLst>
        </c:ser>
        <c:ser>
          <c:idx val="138"/>
          <c:order val="1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A-CA4C-4C9D-A5B1-B537D7945C58}"/>
            </c:ext>
          </c:extLst>
        </c:ser>
        <c:ser>
          <c:idx val="139"/>
          <c:order val="1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B-CA4C-4C9D-A5B1-B537D7945C58}"/>
            </c:ext>
          </c:extLst>
        </c:ser>
        <c:ser>
          <c:idx val="140"/>
          <c:order val="1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C-CA4C-4C9D-A5B1-B537D7945C58}"/>
            </c:ext>
          </c:extLst>
        </c:ser>
        <c:ser>
          <c:idx val="141"/>
          <c:order val="141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D-CA4C-4C9D-A5B1-B537D7945C58}"/>
            </c:ext>
          </c:extLst>
        </c:ser>
        <c:ser>
          <c:idx val="142"/>
          <c:order val="142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E-CA4C-4C9D-A5B1-B537D7945C58}"/>
            </c:ext>
          </c:extLst>
        </c:ser>
        <c:ser>
          <c:idx val="143"/>
          <c:order val="143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F-CA4C-4C9D-A5B1-B537D7945C58}"/>
            </c:ext>
          </c:extLst>
        </c:ser>
        <c:ser>
          <c:idx val="144"/>
          <c:order val="144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0-CA4C-4C9D-A5B1-B537D7945C58}"/>
            </c:ext>
          </c:extLst>
        </c:ser>
        <c:ser>
          <c:idx val="145"/>
          <c:order val="14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1-CA4C-4C9D-A5B1-B537D7945C58}"/>
            </c:ext>
          </c:extLst>
        </c:ser>
        <c:ser>
          <c:idx val="146"/>
          <c:order val="14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2-CA4C-4C9D-A5B1-B537D7945C58}"/>
            </c:ext>
          </c:extLst>
        </c:ser>
        <c:ser>
          <c:idx val="147"/>
          <c:order val="147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3-CA4C-4C9D-A5B1-B537D7945C58}"/>
            </c:ext>
          </c:extLst>
        </c:ser>
        <c:ser>
          <c:idx val="148"/>
          <c:order val="148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4-CA4C-4C9D-A5B1-B537D7945C58}"/>
            </c:ext>
          </c:extLst>
        </c:ser>
        <c:ser>
          <c:idx val="149"/>
          <c:order val="149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5-CA4C-4C9D-A5B1-B537D7945C58}"/>
            </c:ext>
          </c:extLst>
        </c:ser>
        <c:ser>
          <c:idx val="150"/>
          <c:order val="1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6-CA4C-4C9D-A5B1-B537D7945C58}"/>
            </c:ext>
          </c:extLst>
        </c:ser>
        <c:ser>
          <c:idx val="151"/>
          <c:order val="1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7-CA4C-4C9D-A5B1-B537D7945C58}"/>
            </c:ext>
          </c:extLst>
        </c:ser>
        <c:ser>
          <c:idx val="152"/>
          <c:order val="1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8-CA4C-4C9D-A5B1-B537D7945C58}"/>
            </c:ext>
          </c:extLst>
        </c:ser>
        <c:ser>
          <c:idx val="153"/>
          <c:order val="1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9-CA4C-4C9D-A5B1-B537D7945C58}"/>
            </c:ext>
          </c:extLst>
        </c:ser>
        <c:ser>
          <c:idx val="154"/>
          <c:order val="15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A-CA4C-4C9D-A5B1-B537D7945C58}"/>
            </c:ext>
          </c:extLst>
        </c:ser>
        <c:ser>
          <c:idx val="155"/>
          <c:order val="15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B-CA4C-4C9D-A5B1-B537D7945C58}"/>
            </c:ext>
          </c:extLst>
        </c:ser>
        <c:ser>
          <c:idx val="156"/>
          <c:order val="15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C-CA4C-4C9D-A5B1-B537D7945C58}"/>
            </c:ext>
          </c:extLst>
        </c:ser>
        <c:ser>
          <c:idx val="157"/>
          <c:order val="157"/>
          <c:tx>
            <c:strRef>
              <c:f>'Table A2 Sample data'!$BL$184</c:f>
              <c:strCache>
                <c:ptCount val="1"/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data'!$BM$184:$CA$184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D-CA4C-4C9D-A5B1-B537D7945C58}"/>
            </c:ext>
          </c:extLst>
        </c:ser>
        <c:ser>
          <c:idx val="158"/>
          <c:order val="158"/>
          <c:tx>
            <c:strRef>
              <c:f>'Table A2 Sample data'!$BL$185</c:f>
              <c:strCache>
                <c:ptCount val="1"/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data'!$BM$185:$CA$185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E-CA4C-4C9D-A5B1-B537D7945C58}"/>
            </c:ext>
          </c:extLst>
        </c:ser>
        <c:ser>
          <c:idx val="159"/>
          <c:order val="159"/>
          <c:tx>
            <c:strRef>
              <c:f>'Table A2 Sample data'!$BL$187</c:f>
              <c:strCache>
                <c:ptCount val="1"/>
                <c:pt idx="0">
                  <c:v>19DS091-1-1 L 629    7/22/2020 6:42:38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data'!$BM$187:$CA$187</c:f>
              <c:numCache>
                <c:formatCode>General</c:formatCode>
                <c:ptCount val="15"/>
                <c:pt idx="0">
                  <c:v>1.4355177803290462</c:v>
                </c:pt>
                <c:pt idx="1">
                  <c:v>33.933014509905576</c:v>
                </c:pt>
                <c:pt idx="2">
                  <c:v>2.1002426327803563</c:v>
                </c:pt>
                <c:pt idx="3">
                  <c:v>6.9053746964099529</c:v>
                </c:pt>
                <c:pt idx="5">
                  <c:v>31.633654452436872</c:v>
                </c:pt>
                <c:pt idx="6">
                  <c:v>23.962114540997664</c:v>
                </c:pt>
                <c:pt idx="7">
                  <c:v>88.995539941554938</c:v>
                </c:pt>
                <c:pt idx="8">
                  <c:v>167.23613345385422</c:v>
                </c:pt>
                <c:pt idx="9">
                  <c:v>276.58299969480595</c:v>
                </c:pt>
                <c:pt idx="10">
                  <c:v>371.35175364071955</c:v>
                </c:pt>
                <c:pt idx="11">
                  <c:v>509.24630037738109</c:v>
                </c:pt>
                <c:pt idx="12">
                  <c:v>781.48897188148237</c:v>
                </c:pt>
                <c:pt idx="13">
                  <c:v>1208.8738800105666</c:v>
                </c:pt>
                <c:pt idx="14">
                  <c:v>962.61834497355835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F-CA4C-4C9D-A5B1-B537D7945C58}"/>
            </c:ext>
          </c:extLst>
        </c:ser>
        <c:ser>
          <c:idx val="160"/>
          <c:order val="160"/>
          <c:tx>
            <c:strRef>
              <c:f>'Table A2 Sample data'!$BL$188</c:f>
              <c:strCache>
                <c:ptCount val="1"/>
                <c:pt idx="0">
                  <c:v>19DS091-1-1 L 636    7/22/2020 7:04:25 PM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data'!$BM$188:$CA$188</c:f>
              <c:numCache>
                <c:formatCode>General</c:formatCode>
                <c:ptCount val="15"/>
                <c:pt idx="0">
                  <c:v>4.7365276210571704E-2</c:v>
                </c:pt>
                <c:pt idx="1">
                  <c:v>11.81054431915636</c:v>
                </c:pt>
                <c:pt idx="2">
                  <c:v>0.82543448912362594</c:v>
                </c:pt>
                <c:pt idx="3">
                  <c:v>2.2896976228549635</c:v>
                </c:pt>
                <c:pt idx="5">
                  <c:v>18.203562797416861</c:v>
                </c:pt>
                <c:pt idx="6">
                  <c:v>8.4913772676424166</c:v>
                </c:pt>
                <c:pt idx="7">
                  <c:v>62.050505941285586</c:v>
                </c:pt>
                <c:pt idx="8">
                  <c:v>134.79563551778841</c:v>
                </c:pt>
                <c:pt idx="9">
                  <c:v>230.47383519354401</c:v>
                </c:pt>
                <c:pt idx="10">
                  <c:v>349.76757690779408</c:v>
                </c:pt>
                <c:pt idx="11">
                  <c:v>494.65570508124301</c:v>
                </c:pt>
                <c:pt idx="12">
                  <c:v>764.76370197178164</c:v>
                </c:pt>
                <c:pt idx="13">
                  <c:v>1157.6463518604946</c:v>
                </c:pt>
                <c:pt idx="14">
                  <c:v>990.39275168979873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0-CA4C-4C9D-A5B1-B537D7945C58}"/>
            </c:ext>
          </c:extLst>
        </c:ser>
        <c:ser>
          <c:idx val="161"/>
          <c:order val="161"/>
          <c:tx>
            <c:strRef>
              <c:f>'Table A2 Sample data'!$BL$189</c:f>
              <c:strCache>
                <c:ptCount val="1"/>
                <c:pt idx="0">
                  <c:v>19DS091-1-1 M 675    7/22/2020 8:53:10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data'!$BM$189:$CA$189</c:f>
              <c:numCache>
                <c:formatCode>General</c:formatCode>
                <c:ptCount val="15"/>
                <c:pt idx="0">
                  <c:v>8.8124484746752427E-2</c:v>
                </c:pt>
                <c:pt idx="1">
                  <c:v>43.757623731866509</c:v>
                </c:pt>
                <c:pt idx="2">
                  <c:v>0.33652306407984306</c:v>
                </c:pt>
                <c:pt idx="3">
                  <c:v>1.8947504195001263</c:v>
                </c:pt>
                <c:pt idx="5">
                  <c:v>10.738212892222938</c:v>
                </c:pt>
                <c:pt idx="6">
                  <c:v>6.1868200859493108</c:v>
                </c:pt>
                <c:pt idx="7">
                  <c:v>32.82186840696761</c:v>
                </c:pt>
                <c:pt idx="8">
                  <c:v>72.606303926002965</c:v>
                </c:pt>
                <c:pt idx="9">
                  <c:v>114.95225780699396</c:v>
                </c:pt>
                <c:pt idx="10">
                  <c:v>194.31096182860733</c:v>
                </c:pt>
                <c:pt idx="11">
                  <c:v>300.08191465059923</c:v>
                </c:pt>
                <c:pt idx="12">
                  <c:v>530.82774788316954</c:v>
                </c:pt>
                <c:pt idx="13">
                  <c:v>948.47450564230815</c:v>
                </c:pt>
                <c:pt idx="14">
                  <c:v>760.48550723502194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1-CA4C-4C9D-A5B1-B537D7945C58}"/>
            </c:ext>
          </c:extLst>
        </c:ser>
        <c:ser>
          <c:idx val="162"/>
          <c:order val="162"/>
          <c:tx>
            <c:strRef>
              <c:f>'Table A2 Sample data'!$BL$190</c:f>
              <c:strCache>
                <c:ptCount val="1"/>
                <c:pt idx="0">
                  <c:v>19DS091-1-1 M 717    7/22/2020 10:45:43 PM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EA746"/>
              </a:solidFill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data'!$BM$190:$CA$190</c:f>
              <c:numCache>
                <c:formatCode>General</c:formatCode>
                <c:ptCount val="15"/>
                <c:pt idx="0">
                  <c:v>1.0032527494148873</c:v>
                </c:pt>
                <c:pt idx="1">
                  <c:v>21.420028023515393</c:v>
                </c:pt>
                <c:pt idx="2">
                  <c:v>2.510366886490131</c:v>
                </c:pt>
                <c:pt idx="3">
                  <c:v>6.0659950364726205</c:v>
                </c:pt>
                <c:pt idx="5">
                  <c:v>23.770761805600401</c:v>
                </c:pt>
                <c:pt idx="6">
                  <c:v>13.074429661165901</c:v>
                </c:pt>
                <c:pt idx="7">
                  <c:v>51.082018090945304</c:v>
                </c:pt>
                <c:pt idx="8">
                  <c:v>85.93001743744631</c:v>
                </c:pt>
                <c:pt idx="9">
                  <c:v>127.34527183873341</c:v>
                </c:pt>
                <c:pt idx="10">
                  <c:v>168.46285500637521</c:v>
                </c:pt>
                <c:pt idx="11">
                  <c:v>210.49368966087053</c:v>
                </c:pt>
                <c:pt idx="12">
                  <c:v>328.81906418477115</c:v>
                </c:pt>
                <c:pt idx="13">
                  <c:v>517.11115376277837</c:v>
                </c:pt>
                <c:pt idx="14">
                  <c:v>348.69553800674583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2-CA4C-4C9D-A5B1-B537D7945C58}"/>
            </c:ext>
          </c:extLst>
        </c:ser>
        <c:ser>
          <c:idx val="163"/>
          <c:order val="163"/>
          <c:tx>
            <c:strRef>
              <c:f>'Table A2 Sample data'!$BL$191</c:f>
              <c:strCache>
                <c:ptCount val="1"/>
                <c:pt idx="0">
                  <c:v>19DS091-1-1 L 641    7/22/2020 7:14:11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data'!$BM$191:$CA$191</c:f>
              <c:numCache>
                <c:formatCode>General</c:formatCode>
                <c:ptCount val="15"/>
                <c:pt idx="0">
                  <c:v>0.11671555086512403</c:v>
                </c:pt>
                <c:pt idx="1">
                  <c:v>10.816735066798039</c:v>
                </c:pt>
                <c:pt idx="2">
                  <c:v>0.9033572333277593</c:v>
                </c:pt>
                <c:pt idx="3">
                  <c:v>3.3452778340447589</c:v>
                </c:pt>
                <c:pt idx="5">
                  <c:v>24.329034912945101</c:v>
                </c:pt>
                <c:pt idx="6">
                  <c:v>15.50963945366682</c:v>
                </c:pt>
                <c:pt idx="7">
                  <c:v>75.228981055785823</c:v>
                </c:pt>
                <c:pt idx="8">
                  <c:v>128.86068413317238</c:v>
                </c:pt>
                <c:pt idx="9">
                  <c:v>177.80372472480857</c:v>
                </c:pt>
                <c:pt idx="10">
                  <c:v>247.68341511735278</c:v>
                </c:pt>
                <c:pt idx="11">
                  <c:v>315.6628457848534</c:v>
                </c:pt>
                <c:pt idx="12">
                  <c:v>499.13881442579662</c:v>
                </c:pt>
                <c:pt idx="13">
                  <c:v>727.6674132976641</c:v>
                </c:pt>
                <c:pt idx="14">
                  <c:v>639.51738403252716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3-CA4C-4C9D-A5B1-B537D7945C58}"/>
            </c:ext>
          </c:extLst>
        </c:ser>
        <c:ser>
          <c:idx val="164"/>
          <c:order val="164"/>
          <c:tx>
            <c:strRef>
              <c:f>'Table A2 Sample data'!$BL$192</c:f>
              <c:strCache>
                <c:ptCount val="1"/>
                <c:pt idx="0">
                  <c:v>19DS091-1-1 M 696    7/22/2020 9:50:24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data'!$BM$192:$CA$192</c:f>
              <c:numCache>
                <c:formatCode>General</c:formatCode>
                <c:ptCount val="15"/>
                <c:pt idx="0">
                  <c:v>7.4097037567889795E-2</c:v>
                </c:pt>
                <c:pt idx="1">
                  <c:v>31.891843783049616</c:v>
                </c:pt>
                <c:pt idx="2">
                  <c:v>0.26882702631110433</c:v>
                </c:pt>
                <c:pt idx="3">
                  <c:v>1.5020571415887116</c:v>
                </c:pt>
                <c:pt idx="5">
                  <c:v>9.0444629993913122</c:v>
                </c:pt>
                <c:pt idx="6">
                  <c:v>4.5216030887746923</c:v>
                </c:pt>
                <c:pt idx="7">
                  <c:v>32.659532956160099</c:v>
                </c:pt>
                <c:pt idx="8">
                  <c:v>71.668097641363673</c:v>
                </c:pt>
                <c:pt idx="9">
                  <c:v>137.65792245055439</c:v>
                </c:pt>
                <c:pt idx="10">
                  <c:v>240.73749442758373</c:v>
                </c:pt>
                <c:pt idx="11">
                  <c:v>360.36209715254654</c:v>
                </c:pt>
                <c:pt idx="12">
                  <c:v>608.54304326764236</c:v>
                </c:pt>
                <c:pt idx="13">
                  <c:v>1041.3896510343106</c:v>
                </c:pt>
                <c:pt idx="14">
                  <c:v>917.02807809429976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4-CA4C-4C9D-A5B1-B537D7945C58}"/>
            </c:ext>
          </c:extLst>
        </c:ser>
        <c:ser>
          <c:idx val="165"/>
          <c:order val="165"/>
          <c:tx>
            <c:strRef>
              <c:f>'Table A2 Sample data'!$BL$173</c:f>
              <c:strCache>
                <c:ptCount val="1"/>
                <c:pt idx="0">
                  <c:v>19DS091-1-1 M 708    7/22/2020 10:21:57 PM    (Run: 1)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data'!$BM$173:$CA$173</c:f>
              <c:numCache>
                <c:formatCode>General</c:formatCode>
                <c:ptCount val="15"/>
                <c:pt idx="0">
                  <c:v>1.2342915970404045E-2</c:v>
                </c:pt>
                <c:pt idx="1">
                  <c:v>14.063770780368433</c:v>
                </c:pt>
                <c:pt idx="2">
                  <c:v>0.49267723536602248</c:v>
                </c:pt>
                <c:pt idx="3">
                  <c:v>2.8142050265079499</c:v>
                </c:pt>
                <c:pt idx="5">
                  <c:v>11.275386858273626</c:v>
                </c:pt>
                <c:pt idx="6">
                  <c:v>5.1895751027156605</c:v>
                </c:pt>
                <c:pt idx="7">
                  <c:v>34.965052010093245</c:v>
                </c:pt>
                <c:pt idx="8">
                  <c:v>73.202648943721712</c:v>
                </c:pt>
                <c:pt idx="9">
                  <c:v>126.07981102182288</c:v>
                </c:pt>
                <c:pt idx="10">
                  <c:v>236.08309759677755</c:v>
                </c:pt>
                <c:pt idx="11">
                  <c:v>354.81309530384038</c:v>
                </c:pt>
                <c:pt idx="12">
                  <c:v>568.35238019542953</c:v>
                </c:pt>
                <c:pt idx="13">
                  <c:v>876.92407627416753</c:v>
                </c:pt>
                <c:pt idx="14">
                  <c:v>1021.7378566248868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5-CA4C-4C9D-A5B1-B537D7945C58}"/>
            </c:ext>
          </c:extLst>
        </c:ser>
        <c:ser>
          <c:idx val="166"/>
          <c:order val="166"/>
          <c:tx>
            <c:strRef>
              <c:f>'Table A2 Sample data'!$BL$174</c:f>
              <c:strCache>
                <c:ptCount val="1"/>
                <c:pt idx="0">
                  <c:v>19DS091-1-1 M 723    7/22/2020 11:05:32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data'!$BM$174:$CA$174</c:f>
              <c:numCache>
                <c:formatCode>General</c:formatCode>
                <c:ptCount val="15"/>
                <c:pt idx="0">
                  <c:v>4.5039090266685705E-2</c:v>
                </c:pt>
                <c:pt idx="1">
                  <c:v>86.652724915469307</c:v>
                </c:pt>
                <c:pt idx="2">
                  <c:v>1.1415957113502075</c:v>
                </c:pt>
                <c:pt idx="3">
                  <c:v>6.2719299655416316</c:v>
                </c:pt>
                <c:pt idx="5">
                  <c:v>40.354206199262769</c:v>
                </c:pt>
                <c:pt idx="6">
                  <c:v>23.071837428842628</c:v>
                </c:pt>
                <c:pt idx="7">
                  <c:v>92.894398765886976</c:v>
                </c:pt>
                <c:pt idx="8">
                  <c:v>179.41768468092798</c:v>
                </c:pt>
                <c:pt idx="9">
                  <c:v>297.22995403895783</c:v>
                </c:pt>
                <c:pt idx="10">
                  <c:v>455.20845265238745</c:v>
                </c:pt>
                <c:pt idx="11">
                  <c:v>627.66385425116403</c:v>
                </c:pt>
                <c:pt idx="12">
                  <c:v>1054.2587697050712</c:v>
                </c:pt>
                <c:pt idx="13">
                  <c:v>1734.5317320800762</c:v>
                </c:pt>
                <c:pt idx="14">
                  <c:v>1400.2639543114592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6-CA4C-4C9D-A5B1-B537D7945C58}"/>
            </c:ext>
          </c:extLst>
        </c:ser>
        <c:ser>
          <c:idx val="167"/>
          <c:order val="167"/>
          <c:tx>
            <c:strRef>
              <c:f>'Table A2 Sample data'!$BL$179</c:f>
              <c:strCache>
                <c:ptCount val="1"/>
                <c:pt idx="0">
                  <c:v>19DS091-1-1 M 85    8/3/2020 6:19:44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data'!$BM$179:$CA$179</c:f>
              <c:numCache>
                <c:formatCode>General</c:formatCode>
                <c:ptCount val="15"/>
                <c:pt idx="0">
                  <c:v>1.2888226917812814E-4</c:v>
                </c:pt>
                <c:pt idx="1">
                  <c:v>20.972966115126393</c:v>
                </c:pt>
                <c:pt idx="2">
                  <c:v>5.144437523404862E-3</c:v>
                </c:pt>
                <c:pt idx="3">
                  <c:v>2.3052517970586388</c:v>
                </c:pt>
                <c:pt idx="5">
                  <c:v>21.278415225775856</c:v>
                </c:pt>
                <c:pt idx="6">
                  <c:v>2.4856539338492851</c:v>
                </c:pt>
                <c:pt idx="7">
                  <c:v>95.674112162501814</c:v>
                </c:pt>
                <c:pt idx="8">
                  <c:v>203.78936281901909</c:v>
                </c:pt>
                <c:pt idx="9">
                  <c:v>392.18814068353868</c:v>
                </c:pt>
                <c:pt idx="10">
                  <c:v>643.18874535533394</c:v>
                </c:pt>
                <c:pt idx="11">
                  <c:v>816.38241697632805</c:v>
                </c:pt>
                <c:pt idx="12">
                  <c:v>1270.0765405867689</c:v>
                </c:pt>
                <c:pt idx="13">
                  <c:v>2004.0889840525269</c:v>
                </c:pt>
                <c:pt idx="14">
                  <c:v>1233.5718623107666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7-CA4C-4C9D-A5B1-B537D7945C58}"/>
            </c:ext>
          </c:extLst>
        </c:ser>
        <c:ser>
          <c:idx val="168"/>
          <c:order val="168"/>
          <c:tx>
            <c:strRef>
              <c:f>'Table A2 Sample data'!$BL$180</c:f>
              <c:strCache>
                <c:ptCount val="1"/>
                <c:pt idx="0">
                  <c:v>19DS091-1-1 M 719    7/22/2020 10:49:37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data'!$BM$180:$CA$180</c:f>
              <c:numCache>
                <c:formatCode>General</c:formatCode>
                <c:ptCount val="15"/>
                <c:pt idx="0">
                  <c:v>7.358036241033929E-3</c:v>
                </c:pt>
                <c:pt idx="1">
                  <c:v>23.594116075289708</c:v>
                </c:pt>
                <c:pt idx="2">
                  <c:v>0.71187335493825521</c:v>
                </c:pt>
                <c:pt idx="3">
                  <c:v>3.6579091815247295</c:v>
                </c:pt>
                <c:pt idx="5">
                  <c:v>27.813621131759913</c:v>
                </c:pt>
                <c:pt idx="6">
                  <c:v>3.0390217953115228</c:v>
                </c:pt>
                <c:pt idx="7">
                  <c:v>95.984667264429945</c:v>
                </c:pt>
                <c:pt idx="8">
                  <c:v>211.57076252004703</c:v>
                </c:pt>
                <c:pt idx="9">
                  <c:v>377.21736946199798</c:v>
                </c:pt>
                <c:pt idx="10">
                  <c:v>541.48807999165251</c:v>
                </c:pt>
                <c:pt idx="11">
                  <c:v>731.91874702789278</c:v>
                </c:pt>
                <c:pt idx="12">
                  <c:v>1079.1461288905275</c:v>
                </c:pt>
                <c:pt idx="13">
                  <c:v>1593.4377013889723</c:v>
                </c:pt>
                <c:pt idx="14">
                  <c:v>1135.9188024747632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8-CA4C-4C9D-A5B1-B537D7945C58}"/>
            </c:ext>
          </c:extLst>
        </c:ser>
        <c:ser>
          <c:idx val="169"/>
          <c:order val="169"/>
          <c:tx>
            <c:strRef>
              <c:f>'Table A2 Sample data'!$BL$181</c:f>
              <c:strCache>
                <c:ptCount val="1"/>
                <c:pt idx="0">
                  <c:v>19DS091-1-1 M 84    8/3/2020 6:17:47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data'!$BM$181:$CA$181</c:f>
              <c:numCache>
                <c:formatCode>General</c:formatCode>
                <c:ptCount val="15"/>
                <c:pt idx="0">
                  <c:v>6.6663399382613448E-3</c:v>
                </c:pt>
                <c:pt idx="1">
                  <c:v>24.453569649591074</c:v>
                </c:pt>
                <c:pt idx="2">
                  <c:v>0.26609222153565282</c:v>
                </c:pt>
                <c:pt idx="3">
                  <c:v>4.494334360065154</c:v>
                </c:pt>
                <c:pt idx="5">
                  <c:v>30.139788967184963</c:v>
                </c:pt>
                <c:pt idx="6">
                  <c:v>3.6592604141782594</c:v>
                </c:pt>
                <c:pt idx="7">
                  <c:v>121.19802970813394</c:v>
                </c:pt>
                <c:pt idx="8">
                  <c:v>259.85692167554447</c:v>
                </c:pt>
                <c:pt idx="9">
                  <c:v>422.02494367532591</c:v>
                </c:pt>
                <c:pt idx="10">
                  <c:v>689.84094039493323</c:v>
                </c:pt>
                <c:pt idx="11">
                  <c:v>906.42649054976903</c:v>
                </c:pt>
                <c:pt idx="12">
                  <c:v>1409.604020596842</c:v>
                </c:pt>
                <c:pt idx="13">
                  <c:v>2236.051917700192</c:v>
                </c:pt>
                <c:pt idx="14">
                  <c:v>1381.8300735482678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9-CA4C-4C9D-A5B1-B537D7945C58}"/>
            </c:ext>
          </c:extLst>
        </c:ser>
        <c:ser>
          <c:idx val="170"/>
          <c:order val="170"/>
          <c:tx>
            <c:strRef>
              <c:f>'Table A2 Sample data'!$BL$128</c:f>
              <c:strCache>
                <c:ptCount val="1"/>
                <c:pt idx="0">
                  <c:v>19DS091-1-1 M 732    7/22/2020 11:29:14 PM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data'!$BM$128:$CA$128</c:f>
              <c:numCache>
                <c:formatCode>General</c:formatCode>
                <c:ptCount val="15"/>
                <c:pt idx="0">
                  <c:v>1.601630306912372E-2</c:v>
                </c:pt>
                <c:pt idx="1">
                  <c:v>19.455773863683127</c:v>
                </c:pt>
                <c:pt idx="2">
                  <c:v>0.63930338145386456</c:v>
                </c:pt>
                <c:pt idx="3">
                  <c:v>2.2236809694058626</c:v>
                </c:pt>
                <c:pt idx="5">
                  <c:v>20.808272102671125</c:v>
                </c:pt>
                <c:pt idx="6">
                  <c:v>7.1702480102844106</c:v>
                </c:pt>
                <c:pt idx="7">
                  <c:v>57.899600894402411</c:v>
                </c:pt>
                <c:pt idx="8">
                  <c:v>125.80405175593478</c:v>
                </c:pt>
                <c:pt idx="9">
                  <c:v>220.22177611411934</c:v>
                </c:pt>
                <c:pt idx="10">
                  <c:v>349.20837608193563</c:v>
                </c:pt>
                <c:pt idx="11">
                  <c:v>500.78810154855807</c:v>
                </c:pt>
                <c:pt idx="12">
                  <c:v>859.95404252892024</c:v>
                </c:pt>
                <c:pt idx="13">
                  <c:v>1440.4145477822933</c:v>
                </c:pt>
                <c:pt idx="14">
                  <c:v>1183.8370131468837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A-CA4C-4C9D-A5B1-B537D7945C58}"/>
            </c:ext>
          </c:extLst>
        </c:ser>
        <c:ser>
          <c:idx val="171"/>
          <c:order val="171"/>
          <c:tx>
            <c:strRef>
              <c:f>'Table A2 Sample data'!$BL$129</c:f>
              <c:strCache>
                <c:ptCount val="1"/>
                <c:pt idx="0">
                  <c:v>19DS091-1-1 M 737    7/22/2020 11:39:00 PM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data'!$BM$129:$CA$129</c:f>
              <c:numCache>
                <c:formatCode>General</c:formatCode>
                <c:ptCount val="15"/>
                <c:pt idx="0">
                  <c:v>0.3373309262774391</c:v>
                </c:pt>
                <c:pt idx="1">
                  <c:v>13.677732102430765</c:v>
                </c:pt>
                <c:pt idx="2">
                  <c:v>1.4862405454859287</c:v>
                </c:pt>
                <c:pt idx="3">
                  <c:v>5.6174092269545781</c:v>
                </c:pt>
                <c:pt idx="5">
                  <c:v>38.460911873519123</c:v>
                </c:pt>
                <c:pt idx="6">
                  <c:v>4.3892162341614931</c:v>
                </c:pt>
                <c:pt idx="7">
                  <c:v>122.85814491064922</c:v>
                </c:pt>
                <c:pt idx="8">
                  <c:v>230.915916728757</c:v>
                </c:pt>
                <c:pt idx="9">
                  <c:v>388.75682858302639</c:v>
                </c:pt>
                <c:pt idx="10">
                  <c:v>587.37474528103814</c:v>
                </c:pt>
                <c:pt idx="11">
                  <c:v>789.15778317630316</c:v>
                </c:pt>
                <c:pt idx="12">
                  <c:v>1206.8195027580987</c:v>
                </c:pt>
                <c:pt idx="13">
                  <c:v>1867.5996331112112</c:v>
                </c:pt>
                <c:pt idx="14">
                  <c:v>1435.9803198689563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B-CA4C-4C9D-A5B1-B537D7945C58}"/>
            </c:ext>
          </c:extLst>
        </c:ser>
        <c:ser>
          <c:idx val="172"/>
          <c:order val="172"/>
          <c:tx>
            <c:strRef>
              <c:f>'Table A2 Sample data'!$BL$130</c:f>
              <c:strCache>
                <c:ptCount val="1"/>
                <c:pt idx="0">
                  <c:v>19DS091-1-1 M 109    8/3/2020 7:20:57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data'!$BM$130:$CA$130</c:f>
              <c:numCache>
                <c:formatCode>General</c:formatCode>
                <c:ptCount val="15"/>
                <c:pt idx="0">
                  <c:v>1.6309471020755421E-2</c:v>
                </c:pt>
                <c:pt idx="1">
                  <c:v>20.516647421017314</c:v>
                </c:pt>
                <c:pt idx="2">
                  <c:v>0.65100541169162685</c:v>
                </c:pt>
                <c:pt idx="3">
                  <c:v>0.79786458305893482</c:v>
                </c:pt>
                <c:pt idx="5">
                  <c:v>21.984742090386856</c:v>
                </c:pt>
                <c:pt idx="6">
                  <c:v>6.0579675777934012</c:v>
                </c:pt>
                <c:pt idx="7">
                  <c:v>55.987614146785724</c:v>
                </c:pt>
                <c:pt idx="8">
                  <c:v>106.67705537401244</c:v>
                </c:pt>
                <c:pt idx="9">
                  <c:v>178.66607006747302</c:v>
                </c:pt>
                <c:pt idx="10">
                  <c:v>279.3108006416561</c:v>
                </c:pt>
                <c:pt idx="11">
                  <c:v>407.38791911376529</c:v>
                </c:pt>
                <c:pt idx="12">
                  <c:v>698.35256261252675</c:v>
                </c:pt>
                <c:pt idx="13">
                  <c:v>1194.3466514376048</c:v>
                </c:pt>
                <c:pt idx="14">
                  <c:v>844.20174150678895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C-CA4C-4C9D-A5B1-B537D7945C58}"/>
            </c:ext>
          </c:extLst>
        </c:ser>
        <c:ser>
          <c:idx val="173"/>
          <c:order val="173"/>
          <c:tx>
            <c:strRef>
              <c:f>'Table A2 Sample data'!$BL$131</c:f>
              <c:strCache>
                <c:ptCount val="1"/>
                <c:pt idx="0">
                  <c:v>19DS091-1-1 L 616    7/22/2020 6:09:08 PM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data'!$BM$131:$CA$131</c:f>
              <c:numCache>
                <c:formatCode>General</c:formatCode>
                <c:ptCount val="15"/>
                <c:pt idx="0">
                  <c:v>1.1411479956600095E-2</c:v>
                </c:pt>
                <c:pt idx="1">
                  <c:v>64.412580861691652</c:v>
                </c:pt>
                <c:pt idx="2">
                  <c:v>0.45549823153081637</c:v>
                </c:pt>
                <c:pt idx="3">
                  <c:v>3.9187751292728272</c:v>
                </c:pt>
                <c:pt idx="5">
                  <c:v>31.028172693263162</c:v>
                </c:pt>
                <c:pt idx="6">
                  <c:v>4.8278220695304768</c:v>
                </c:pt>
                <c:pt idx="7">
                  <c:v>116.03758301226298</c:v>
                </c:pt>
                <c:pt idx="8">
                  <c:v>227.67494907510047</c:v>
                </c:pt>
                <c:pt idx="9">
                  <c:v>436.59363770309432</c:v>
                </c:pt>
                <c:pt idx="10">
                  <c:v>683.57013094728802</c:v>
                </c:pt>
                <c:pt idx="11">
                  <c:v>988.80482625451555</c:v>
                </c:pt>
                <c:pt idx="12">
                  <c:v>1591.5624493830278</c:v>
                </c:pt>
                <c:pt idx="13">
                  <c:v>2577.586745825146</c:v>
                </c:pt>
                <c:pt idx="14">
                  <c:v>2080.3534981681987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D-CA4C-4C9D-A5B1-B537D7945C58}"/>
            </c:ext>
          </c:extLst>
        </c:ser>
        <c:ser>
          <c:idx val="174"/>
          <c:order val="174"/>
          <c:tx>
            <c:strRef>
              <c:f>'Table A2 Sample data'!$BL$132</c:f>
              <c:strCache>
                <c:ptCount val="1"/>
                <c:pt idx="0">
                  <c:v>19DS091-1-1 M 667    7/22/2020 8:29:25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data'!$BM$132:$CA$132</c:f>
              <c:numCache>
                <c:formatCode>General</c:formatCode>
                <c:ptCount val="15"/>
                <c:pt idx="0">
                  <c:v>5.2925966307510272E-2</c:v>
                </c:pt>
                <c:pt idx="1">
                  <c:v>26.728057051708902</c:v>
                </c:pt>
                <c:pt idx="2">
                  <c:v>0.66736759329562823</c:v>
                </c:pt>
                <c:pt idx="3">
                  <c:v>3.7710340030762564</c:v>
                </c:pt>
                <c:pt idx="5">
                  <c:v>18.245103295707803</c:v>
                </c:pt>
                <c:pt idx="6">
                  <c:v>7.8593869349712193</c:v>
                </c:pt>
                <c:pt idx="7">
                  <c:v>61.665583666377756</c:v>
                </c:pt>
                <c:pt idx="8">
                  <c:v>134.6106051493044</c:v>
                </c:pt>
                <c:pt idx="9">
                  <c:v>209.614088298659</c:v>
                </c:pt>
                <c:pt idx="10">
                  <c:v>339.44342295895979</c:v>
                </c:pt>
                <c:pt idx="11">
                  <c:v>491.11508731882509</c:v>
                </c:pt>
                <c:pt idx="12">
                  <c:v>791.30264592601736</c:v>
                </c:pt>
                <c:pt idx="13">
                  <c:v>1294.7889811909831</c:v>
                </c:pt>
                <c:pt idx="14">
                  <c:v>972.22317177945081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E-CA4C-4C9D-A5B1-B537D7945C58}"/>
            </c:ext>
          </c:extLst>
        </c:ser>
        <c:ser>
          <c:idx val="175"/>
          <c:order val="175"/>
          <c:tx>
            <c:strRef>
              <c:f>'Table A2 Sample data'!$BL$133</c:f>
              <c:strCache>
                <c:ptCount val="1"/>
                <c:pt idx="0">
                  <c:v>19DS091-1-1 M 648    7/22/2020 7:36:06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data'!$BM$133:$CA$133</c:f>
              <c:numCache>
                <c:formatCode>General</c:formatCode>
                <c:ptCount val="15"/>
                <c:pt idx="0">
                  <c:v>378.09756637165208</c:v>
                </c:pt>
                <c:pt idx="1">
                  <c:v>329.26721736337606</c:v>
                </c:pt>
                <c:pt idx="2">
                  <c:v>257.79358815647885</c:v>
                </c:pt>
                <c:pt idx="3">
                  <c:v>269.97706888115158</c:v>
                </c:pt>
                <c:pt idx="5">
                  <c:v>158.4789271045077</c:v>
                </c:pt>
                <c:pt idx="6">
                  <c:v>17.538151889296053</c:v>
                </c:pt>
                <c:pt idx="7">
                  <c:v>144.84626756371529</c:v>
                </c:pt>
                <c:pt idx="8">
                  <c:v>201.5427426708539</c:v>
                </c:pt>
                <c:pt idx="9">
                  <c:v>316.38600145795795</c:v>
                </c:pt>
                <c:pt idx="10">
                  <c:v>467.80722101092874</c:v>
                </c:pt>
                <c:pt idx="11">
                  <c:v>640.74637079287459</c:v>
                </c:pt>
                <c:pt idx="12">
                  <c:v>1066.2298217594405</c:v>
                </c:pt>
                <c:pt idx="13">
                  <c:v>1732.3160552218442</c:v>
                </c:pt>
                <c:pt idx="14">
                  <c:v>1374.0005864230673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F-CA4C-4C9D-A5B1-B537D7945C58}"/>
            </c:ext>
          </c:extLst>
        </c:ser>
        <c:ser>
          <c:idx val="176"/>
          <c:order val="176"/>
          <c:tx>
            <c:strRef>
              <c:f>'Table A2 Sample data'!$BL$134</c:f>
              <c:strCache>
                <c:ptCount val="1"/>
                <c:pt idx="0">
                  <c:v>19DS091-1-1 M 116    8/3/2020 7:42:44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data'!$BM$134:$CA$134</c:f>
              <c:numCache>
                <c:formatCode>General</c:formatCode>
                <c:ptCount val="15"/>
                <c:pt idx="0">
                  <c:v>4.2211125044255775E-2</c:v>
                </c:pt>
                <c:pt idx="1">
                  <c:v>44.442538783125308</c:v>
                </c:pt>
                <c:pt idx="2">
                  <c:v>1.6848903807138724</c:v>
                </c:pt>
                <c:pt idx="3">
                  <c:v>7.8143798983260817</c:v>
                </c:pt>
                <c:pt idx="5">
                  <c:v>47.609910401180016</c:v>
                </c:pt>
                <c:pt idx="6">
                  <c:v>19.159010914009819</c:v>
                </c:pt>
                <c:pt idx="7">
                  <c:v>115.29703594896715</c:v>
                </c:pt>
                <c:pt idx="8">
                  <c:v>188.34527815551155</c:v>
                </c:pt>
                <c:pt idx="9">
                  <c:v>310.08198096250828</c:v>
                </c:pt>
                <c:pt idx="10">
                  <c:v>460.68495859323104</c:v>
                </c:pt>
                <c:pt idx="11">
                  <c:v>662.3657183494264</c:v>
                </c:pt>
                <c:pt idx="12">
                  <c:v>988.43355537005891</c:v>
                </c:pt>
                <c:pt idx="13">
                  <c:v>1687.6560105131484</c:v>
                </c:pt>
                <c:pt idx="14">
                  <c:v>1241.677801749307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0-CA4C-4C9D-A5B1-B537D7945C58}"/>
            </c:ext>
          </c:extLst>
        </c:ser>
        <c:ser>
          <c:idx val="177"/>
          <c:order val="177"/>
          <c:tx>
            <c:strRef>
              <c:f>'Table A2 Sample data'!$BL$135</c:f>
              <c:strCache>
                <c:ptCount val="1"/>
                <c:pt idx="0">
                  <c:v>19DS091-1-1 M 132    8/3/2020 8:26:20 PM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data'!$BM$135:$CA$135</c:f>
              <c:numCache>
                <c:formatCode>General</c:formatCode>
                <c:ptCount val="15"/>
                <c:pt idx="0">
                  <c:v>0.16455387126769808</c:v>
                </c:pt>
                <c:pt idx="1">
                  <c:v>3.8341882329966746</c:v>
                </c:pt>
                <c:pt idx="2">
                  <c:v>0.41998139439946447</c:v>
                </c:pt>
                <c:pt idx="3">
                  <c:v>2.3051233178655948</c:v>
                </c:pt>
                <c:pt idx="5">
                  <c:v>33.673528125978969</c:v>
                </c:pt>
                <c:pt idx="6">
                  <c:v>0.45027452903214088</c:v>
                </c:pt>
                <c:pt idx="7">
                  <c:v>148.36977146410877</c:v>
                </c:pt>
                <c:pt idx="8">
                  <c:v>306.80375460086532</c:v>
                </c:pt>
                <c:pt idx="9">
                  <c:v>460.12021615585701</c:v>
                </c:pt>
                <c:pt idx="10">
                  <c:v>578.35550016365528</c:v>
                </c:pt>
                <c:pt idx="11">
                  <c:v>697.03759116340962</c:v>
                </c:pt>
                <c:pt idx="12">
                  <c:v>969.40371899532124</c:v>
                </c:pt>
                <c:pt idx="13">
                  <c:v>1255.4223925895242</c:v>
                </c:pt>
                <c:pt idx="14">
                  <c:v>1060.2624568430474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1-CA4C-4C9D-A5B1-B537D7945C58}"/>
            </c:ext>
          </c:extLst>
        </c:ser>
        <c:ser>
          <c:idx val="178"/>
          <c:order val="178"/>
          <c:tx>
            <c:strRef>
              <c:f>'Table A2 Sample data'!$BL$136</c:f>
              <c:strCache>
                <c:ptCount val="1"/>
                <c:pt idx="0">
                  <c:v>19DS091-1-1 M 733    7/22/2020 11:31:11 PM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data'!$BM$136:$CA$136</c:f>
              <c:numCache>
                <c:formatCode>General</c:formatCode>
                <c:ptCount val="15"/>
                <c:pt idx="0">
                  <c:v>7.288103471627159E-3</c:v>
                </c:pt>
                <c:pt idx="1">
                  <c:v>40.043185817902248</c:v>
                </c:pt>
                <c:pt idx="2">
                  <c:v>0.29091040383589672</c:v>
                </c:pt>
                <c:pt idx="3">
                  <c:v>1.8521478858303613</c:v>
                </c:pt>
                <c:pt idx="5">
                  <c:v>17.646236906239597</c:v>
                </c:pt>
                <c:pt idx="6">
                  <c:v>5.3959750746610444</c:v>
                </c:pt>
                <c:pt idx="7">
                  <c:v>57.853239971764793</c:v>
                </c:pt>
                <c:pt idx="8">
                  <c:v>131.47071858764627</c:v>
                </c:pt>
                <c:pt idx="9">
                  <c:v>228.32144783939876</c:v>
                </c:pt>
                <c:pt idx="10">
                  <c:v>380.7108632881143</c:v>
                </c:pt>
                <c:pt idx="11">
                  <c:v>563.81568213259288</c:v>
                </c:pt>
                <c:pt idx="12">
                  <c:v>961.7829115423018</c:v>
                </c:pt>
                <c:pt idx="13">
                  <c:v>1530.7122109466607</c:v>
                </c:pt>
                <c:pt idx="14">
                  <c:v>1170.9481776602656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2-CA4C-4C9D-A5B1-B537D7945C58}"/>
            </c:ext>
          </c:extLst>
        </c:ser>
        <c:ser>
          <c:idx val="179"/>
          <c:order val="179"/>
          <c:tx>
            <c:strRef>
              <c:f>'Table A2 Sample data'!$BL$137</c:f>
              <c:strCache>
                <c:ptCount val="1"/>
                <c:pt idx="0">
                  <c:v>19DS091-1-1 L 645    7/22/2020 7:30:08 PM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data'!$BM$137:$CA$137</c:f>
              <c:numCache>
                <c:formatCode>General</c:formatCode>
                <c:ptCount val="15"/>
                <c:pt idx="0">
                  <c:v>8.8223807944787513E-2</c:v>
                </c:pt>
                <c:pt idx="1">
                  <c:v>27.867097528390147</c:v>
                </c:pt>
                <c:pt idx="2">
                  <c:v>4.5392726583119929</c:v>
                </c:pt>
                <c:pt idx="3">
                  <c:v>18.4568281294531</c:v>
                </c:pt>
                <c:pt idx="5">
                  <c:v>99.531004674528276</c:v>
                </c:pt>
                <c:pt idx="6">
                  <c:v>32.607655387853256</c:v>
                </c:pt>
                <c:pt idx="7">
                  <c:v>243.63378932499782</c:v>
                </c:pt>
                <c:pt idx="8">
                  <c:v>408.80783388532922</c:v>
                </c:pt>
                <c:pt idx="9">
                  <c:v>643.351315836033</c:v>
                </c:pt>
                <c:pt idx="10">
                  <c:v>950.45533919432899</c:v>
                </c:pt>
                <c:pt idx="11">
                  <c:v>1254.49328854229</c:v>
                </c:pt>
                <c:pt idx="12">
                  <c:v>1882.9068724792703</c:v>
                </c:pt>
                <c:pt idx="13">
                  <c:v>2735.8499348970363</c:v>
                </c:pt>
                <c:pt idx="14">
                  <c:v>2225.506163904271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3-CA4C-4C9D-A5B1-B537D7945C58}"/>
            </c:ext>
          </c:extLst>
        </c:ser>
        <c:ser>
          <c:idx val="180"/>
          <c:order val="180"/>
          <c:tx>
            <c:strRef>
              <c:f>'Table A2 Sample data'!$BL$138</c:f>
              <c:strCache>
                <c:ptCount val="1"/>
                <c:pt idx="0">
                  <c:v>19DS091-1-1 M 678    7/22/2020 8:59:01 PM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data'!$BM$138:$CA$138</c:f>
              <c:numCache>
                <c:formatCode>General</c:formatCode>
                <c:ptCount val="15"/>
                <c:pt idx="0">
                  <c:v>9.1109579320421599E-3</c:v>
                </c:pt>
                <c:pt idx="1">
                  <c:v>23.780659447222625</c:v>
                </c:pt>
                <c:pt idx="2">
                  <c:v>3.0241014961112924</c:v>
                </c:pt>
                <c:pt idx="3">
                  <c:v>11.425526040664604</c:v>
                </c:pt>
                <c:pt idx="5">
                  <c:v>63.502512254469352</c:v>
                </c:pt>
                <c:pt idx="6">
                  <c:v>50.932620387311275</c:v>
                </c:pt>
                <c:pt idx="7">
                  <c:v>154.86652446968961</c:v>
                </c:pt>
                <c:pt idx="8">
                  <c:v>274.48947805949575</c:v>
                </c:pt>
                <c:pt idx="9">
                  <c:v>395.7410263995489</c:v>
                </c:pt>
                <c:pt idx="10">
                  <c:v>564.83614880593996</c:v>
                </c:pt>
                <c:pt idx="11">
                  <c:v>718.18582419041707</c:v>
                </c:pt>
                <c:pt idx="12">
                  <c:v>1112.238268749559</c:v>
                </c:pt>
                <c:pt idx="13">
                  <c:v>1744.6791848344649</c:v>
                </c:pt>
                <c:pt idx="14">
                  <c:v>1266.2495138959371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4-CA4C-4C9D-A5B1-B537D7945C58}"/>
            </c:ext>
          </c:extLst>
        </c:ser>
        <c:ser>
          <c:idx val="181"/>
          <c:order val="181"/>
          <c:tx>
            <c:strRef>
              <c:f>'Table A2 Sample data'!$BL$139</c:f>
              <c:strCache>
                <c:ptCount val="1"/>
                <c:pt idx="0">
                  <c:v>19DS091-1-1 M 688    7/22/2020 9:26:41 PM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data'!$BM$139:$CA$139</c:f>
              <c:numCache>
                <c:formatCode>General</c:formatCode>
                <c:ptCount val="15"/>
                <c:pt idx="0">
                  <c:v>2.412206618388385E-2</c:v>
                </c:pt>
                <c:pt idx="1">
                  <c:v>9.8638462231536295</c:v>
                </c:pt>
                <c:pt idx="2">
                  <c:v>0.23500752818119316</c:v>
                </c:pt>
                <c:pt idx="3">
                  <c:v>1.9777711062690282</c:v>
                </c:pt>
                <c:pt idx="5">
                  <c:v>14.116974502502604</c:v>
                </c:pt>
                <c:pt idx="6">
                  <c:v>18.637594757606223</c:v>
                </c:pt>
                <c:pt idx="7">
                  <c:v>42.530237151402439</c:v>
                </c:pt>
                <c:pt idx="8">
                  <c:v>80.62802172228777</c:v>
                </c:pt>
                <c:pt idx="9">
                  <c:v>136.33233902531845</c:v>
                </c:pt>
                <c:pt idx="10">
                  <c:v>216.32558570163823</c:v>
                </c:pt>
                <c:pt idx="11">
                  <c:v>295.008765835102</c:v>
                </c:pt>
                <c:pt idx="12">
                  <c:v>473.79629982254011</c:v>
                </c:pt>
                <c:pt idx="13">
                  <c:v>822.2825110971088</c:v>
                </c:pt>
                <c:pt idx="14">
                  <c:v>674.07621491298028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5-CA4C-4C9D-A5B1-B537D7945C58}"/>
            </c:ext>
          </c:extLst>
        </c:ser>
        <c:ser>
          <c:idx val="182"/>
          <c:order val="182"/>
          <c:tx>
            <c:strRef>
              <c:f>'Table A2 Sample data'!$BL$140</c:f>
              <c:strCache>
                <c:ptCount val="1"/>
                <c:pt idx="0">
                  <c:v>19DS091-1-1 M 740    7/22/2020 11:44:52 PM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data'!$BM$140:$CA$140</c:f>
              <c:numCache>
                <c:formatCode>General</c:formatCode>
                <c:ptCount val="15"/>
                <c:pt idx="0">
                  <c:v>0.25548635790915847</c:v>
                </c:pt>
                <c:pt idx="1">
                  <c:v>36.282634628972247</c:v>
                </c:pt>
                <c:pt idx="2">
                  <c:v>5.8609994838345454</c:v>
                </c:pt>
                <c:pt idx="3">
                  <c:v>13.699999891178345</c:v>
                </c:pt>
                <c:pt idx="5">
                  <c:v>37.774430186855625</c:v>
                </c:pt>
                <c:pt idx="6">
                  <c:v>43.670472527917099</c:v>
                </c:pt>
                <c:pt idx="7">
                  <c:v>72.968385259393045</c:v>
                </c:pt>
                <c:pt idx="8">
                  <c:v>103.00851975677277</c:v>
                </c:pt>
                <c:pt idx="9">
                  <c:v>156.05576402111615</c:v>
                </c:pt>
                <c:pt idx="10">
                  <c:v>212.20376018561177</c:v>
                </c:pt>
                <c:pt idx="11">
                  <c:v>295.95582069908306</c:v>
                </c:pt>
                <c:pt idx="12">
                  <c:v>497.2195170494814</c:v>
                </c:pt>
                <c:pt idx="13">
                  <c:v>916.57191205747756</c:v>
                </c:pt>
                <c:pt idx="14">
                  <c:v>744.81787170198379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6-CA4C-4C9D-A5B1-B537D7945C58}"/>
            </c:ext>
          </c:extLst>
        </c:ser>
        <c:ser>
          <c:idx val="183"/>
          <c:order val="183"/>
          <c:tx>
            <c:strRef>
              <c:f>'Table A2 Sample data'!$BL$141</c:f>
              <c:strCache>
                <c:ptCount val="1"/>
                <c:pt idx="0">
                  <c:v>19DS091-1-1 M 736    7/22/2020 11:37:03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data'!$BM$141:$CA$141</c:f>
              <c:numCache>
                <c:formatCode>General</c:formatCode>
                <c:ptCount val="15"/>
                <c:pt idx="0">
                  <c:v>2.5679739812393382E-2</c:v>
                </c:pt>
                <c:pt idx="1">
                  <c:v>35.668991644653161</c:v>
                </c:pt>
                <c:pt idx="2">
                  <c:v>1.025027088090481</c:v>
                </c:pt>
                <c:pt idx="3">
                  <c:v>3.663287793561679</c:v>
                </c:pt>
                <c:pt idx="5">
                  <c:v>15.803389997288834</c:v>
                </c:pt>
                <c:pt idx="6">
                  <c:v>4.7484104919093655</c:v>
                </c:pt>
                <c:pt idx="7">
                  <c:v>46.178531403403817</c:v>
                </c:pt>
                <c:pt idx="8">
                  <c:v>112.25047198031166</c:v>
                </c:pt>
                <c:pt idx="9">
                  <c:v>193.90948351600321</c:v>
                </c:pt>
                <c:pt idx="10">
                  <c:v>295.09896383656576</c:v>
                </c:pt>
                <c:pt idx="11">
                  <c:v>432.66728231872884</c:v>
                </c:pt>
                <c:pt idx="12">
                  <c:v>713.08657425589661</c:v>
                </c:pt>
                <c:pt idx="13">
                  <c:v>1256.8341994056875</c:v>
                </c:pt>
                <c:pt idx="14">
                  <c:v>950.8569997899715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7-CA4C-4C9D-A5B1-B537D7945C58}"/>
            </c:ext>
          </c:extLst>
        </c:ser>
        <c:ser>
          <c:idx val="184"/>
          <c:order val="184"/>
          <c:tx>
            <c:strRef>
              <c:f>'Table A2 Sample data'!$BL$142</c:f>
              <c:strCache>
                <c:ptCount val="1"/>
                <c:pt idx="0">
                  <c:v>19DS091-1-1 M 120    8/3/2020 7:50:34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data'!$BM$142:$CA$142</c:f>
              <c:numCache>
                <c:formatCode>General</c:formatCode>
                <c:ptCount val="15"/>
                <c:pt idx="0">
                  <c:v>1.9267844414058138E-2</c:v>
                </c:pt>
                <c:pt idx="1">
                  <c:v>33.575331017401048</c:v>
                </c:pt>
                <c:pt idx="2">
                  <c:v>0.76909122124324691</c:v>
                </c:pt>
                <c:pt idx="3">
                  <c:v>2.5064302762061343</c:v>
                </c:pt>
                <c:pt idx="5">
                  <c:v>21.355730511836441</c:v>
                </c:pt>
                <c:pt idx="6">
                  <c:v>4.5476039157047206</c:v>
                </c:pt>
                <c:pt idx="7">
                  <c:v>78.70908170073811</c:v>
                </c:pt>
                <c:pt idx="8">
                  <c:v>139.58001006661073</c:v>
                </c:pt>
                <c:pt idx="9">
                  <c:v>257.24839806839924</c:v>
                </c:pt>
                <c:pt idx="10">
                  <c:v>407.54908174759191</c:v>
                </c:pt>
                <c:pt idx="11">
                  <c:v>583.38411914791754</c:v>
                </c:pt>
                <c:pt idx="12">
                  <c:v>1002.7474012556817</c:v>
                </c:pt>
                <c:pt idx="13">
                  <c:v>1654.3616511873304</c:v>
                </c:pt>
                <c:pt idx="14">
                  <c:v>1261.0896484924817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8-CA4C-4C9D-A5B1-B537D7945C58}"/>
            </c:ext>
          </c:extLst>
        </c:ser>
        <c:ser>
          <c:idx val="185"/>
          <c:order val="185"/>
          <c:tx>
            <c:strRef>
              <c:f>'Table A2 Sample data'!$BL$143</c:f>
              <c:strCache>
                <c:ptCount val="1"/>
                <c:pt idx="0">
                  <c:v>19DS091-1-1 M 671    7/22/2020 8:37:14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data'!$BM$143:$CA$143</c:f>
              <c:numCache>
                <c:formatCode>General</c:formatCode>
                <c:ptCount val="15"/>
                <c:pt idx="0">
                  <c:v>1.6851285557859148E-2</c:v>
                </c:pt>
                <c:pt idx="1">
                  <c:v>28.735071126496184</c:v>
                </c:pt>
                <c:pt idx="2">
                  <c:v>0.67263236668844095</c:v>
                </c:pt>
                <c:pt idx="3">
                  <c:v>2.2729704699969768</c:v>
                </c:pt>
                <c:pt idx="5">
                  <c:v>21.333063547619687</c:v>
                </c:pt>
                <c:pt idx="6">
                  <c:v>6.1742778830655203</c:v>
                </c:pt>
                <c:pt idx="7">
                  <c:v>67.393653765796117</c:v>
                </c:pt>
                <c:pt idx="8">
                  <c:v>130.11882243688123</c:v>
                </c:pt>
                <c:pt idx="9">
                  <c:v>244.88969860442418</c:v>
                </c:pt>
                <c:pt idx="10">
                  <c:v>381.78769799585137</c:v>
                </c:pt>
                <c:pt idx="11">
                  <c:v>548.28386556330577</c:v>
                </c:pt>
                <c:pt idx="12">
                  <c:v>911.67942038762772</c:v>
                </c:pt>
                <c:pt idx="13">
                  <c:v>1556.8257673522412</c:v>
                </c:pt>
                <c:pt idx="14">
                  <c:v>1124.4998053528036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9-CA4C-4C9D-A5B1-B537D7945C58}"/>
            </c:ext>
          </c:extLst>
        </c:ser>
        <c:ser>
          <c:idx val="186"/>
          <c:order val="186"/>
          <c:tx>
            <c:strRef>
              <c:f>'Table A2 Sample data'!$BL$144</c:f>
              <c:strCache>
                <c:ptCount val="1"/>
                <c:pt idx="0">
                  <c:v>19DS091-1-1 M 123    8/3/2020 8:02:34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data'!$BM$144:$CA$144</c:f>
              <c:numCache>
                <c:formatCode>General</c:formatCode>
                <c:ptCount val="15"/>
                <c:pt idx="0">
                  <c:v>2.5314672985155998E-2</c:v>
                </c:pt>
                <c:pt idx="1">
                  <c:v>44.310958489776297</c:v>
                </c:pt>
                <c:pt idx="2">
                  <c:v>1.0104551574706477</c:v>
                </c:pt>
                <c:pt idx="3">
                  <c:v>3.9805777537796674</c:v>
                </c:pt>
                <c:pt idx="5">
                  <c:v>28.291615484886087</c:v>
                </c:pt>
                <c:pt idx="6">
                  <c:v>6.0625713451286289</c:v>
                </c:pt>
                <c:pt idx="7">
                  <c:v>91.950714020830361</c:v>
                </c:pt>
                <c:pt idx="8">
                  <c:v>188.76045894455598</c:v>
                </c:pt>
                <c:pt idx="9">
                  <c:v>306.60104029148664</c:v>
                </c:pt>
                <c:pt idx="10">
                  <c:v>494.50791335738239</c:v>
                </c:pt>
                <c:pt idx="11">
                  <c:v>725.36224755093201</c:v>
                </c:pt>
                <c:pt idx="12">
                  <c:v>1232.7638174042456</c:v>
                </c:pt>
                <c:pt idx="13">
                  <c:v>2051.481339521667</c:v>
                </c:pt>
                <c:pt idx="14">
                  <c:v>1551.1832326245603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A-CA4C-4C9D-A5B1-B537D7945C58}"/>
            </c:ext>
          </c:extLst>
        </c:ser>
        <c:ser>
          <c:idx val="187"/>
          <c:order val="187"/>
          <c:tx>
            <c:strRef>
              <c:f>'Table A2 Sample data'!$BL$145</c:f>
              <c:strCache>
                <c:ptCount val="1"/>
                <c:pt idx="0">
                  <c:v>19DS091-1-1 M 683    7/22/2020 9:16:54 PM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data'!$BM$145:$CA$145</c:f>
              <c:numCache>
                <c:formatCode>General</c:formatCode>
                <c:ptCount val="15"/>
                <c:pt idx="0">
                  <c:v>0.47159384157888928</c:v>
                </c:pt>
                <c:pt idx="1">
                  <c:v>35.070526841975749</c:v>
                </c:pt>
                <c:pt idx="2">
                  <c:v>5.7167689968706394</c:v>
                </c:pt>
                <c:pt idx="3">
                  <c:v>20.517404808556144</c:v>
                </c:pt>
                <c:pt idx="5">
                  <c:v>81.991373623055068</c:v>
                </c:pt>
                <c:pt idx="6">
                  <c:v>70.01865750972469</c:v>
                </c:pt>
                <c:pt idx="7">
                  <c:v>219.01058448862233</c:v>
                </c:pt>
                <c:pt idx="8">
                  <c:v>392.88278541756506</c:v>
                </c:pt>
                <c:pt idx="9">
                  <c:v>633.48617965987512</c:v>
                </c:pt>
                <c:pt idx="10">
                  <c:v>890.82917188446527</c:v>
                </c:pt>
                <c:pt idx="11">
                  <c:v>1179.8603525266055</c:v>
                </c:pt>
                <c:pt idx="12">
                  <c:v>1736.975281754789</c:v>
                </c:pt>
                <c:pt idx="13">
                  <c:v>2732.7993486735281</c:v>
                </c:pt>
                <c:pt idx="14">
                  <c:v>2035.9326133380275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B-CA4C-4C9D-A5B1-B537D7945C58}"/>
            </c:ext>
          </c:extLst>
        </c:ser>
        <c:ser>
          <c:idx val="188"/>
          <c:order val="188"/>
          <c:tx>
            <c:strRef>
              <c:f>'Table A2 Sample data'!$BL$146</c:f>
              <c:strCache>
                <c:ptCount val="1"/>
                <c:pt idx="0">
                  <c:v>19DS091-1-1 M 104    8/3/2020 7:11:10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data'!$BM$146:$CA$146</c:f>
              <c:numCache>
                <c:formatCode>General</c:formatCode>
                <c:ptCount val="15"/>
                <c:pt idx="0">
                  <c:v>4.1737199247704138E-2</c:v>
                </c:pt>
                <c:pt idx="1">
                  <c:v>27.539945433686846</c:v>
                </c:pt>
                <c:pt idx="2">
                  <c:v>1.665973258392569</c:v>
                </c:pt>
                <c:pt idx="3">
                  <c:v>3.7211754877544578</c:v>
                </c:pt>
                <c:pt idx="5">
                  <c:v>20.354351972713889</c:v>
                </c:pt>
                <c:pt idx="6">
                  <c:v>8.7277916630445525</c:v>
                </c:pt>
                <c:pt idx="7">
                  <c:v>58.372291427372609</c:v>
                </c:pt>
                <c:pt idx="8">
                  <c:v>100.3156179653888</c:v>
                </c:pt>
                <c:pt idx="9">
                  <c:v>157.76442786137648</c:v>
                </c:pt>
                <c:pt idx="10">
                  <c:v>246.85933947838808</c:v>
                </c:pt>
                <c:pt idx="11">
                  <c:v>340.89157275237227</c:v>
                </c:pt>
                <c:pt idx="12">
                  <c:v>610.37577786741747</c:v>
                </c:pt>
                <c:pt idx="13">
                  <c:v>1117.9908592557633</c:v>
                </c:pt>
                <c:pt idx="14">
                  <c:v>730.68346433089687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C-CA4C-4C9D-A5B1-B537D7945C58}"/>
            </c:ext>
          </c:extLst>
        </c:ser>
        <c:ser>
          <c:idx val="189"/>
          <c:order val="189"/>
          <c:tx>
            <c:strRef>
              <c:f>'Table A2 Sample data'!$BL$147</c:f>
              <c:strCache>
                <c:ptCount val="1"/>
                <c:pt idx="0">
                  <c:v>19DS091-1-1 L 623    7/22/2020 6:30:55 PM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data'!$BM$147:$CA$147</c:f>
              <c:numCache>
                <c:formatCode>General</c:formatCode>
                <c:ptCount val="15"/>
                <c:pt idx="0">
                  <c:v>6.6703596854491357E-2</c:v>
                </c:pt>
                <c:pt idx="1">
                  <c:v>22.92610885836341</c:v>
                </c:pt>
                <c:pt idx="2">
                  <c:v>3.6297626214094474</c:v>
                </c:pt>
                <c:pt idx="3">
                  <c:v>16.945762962120725</c:v>
                </c:pt>
                <c:pt idx="5">
                  <c:v>99.957826532473447</c:v>
                </c:pt>
                <c:pt idx="6">
                  <c:v>20.053028396432442</c:v>
                </c:pt>
                <c:pt idx="7">
                  <c:v>253.02148286878003</c:v>
                </c:pt>
                <c:pt idx="8">
                  <c:v>445.02414955899292</c:v>
                </c:pt>
                <c:pt idx="9">
                  <c:v>716.06143947260978</c:v>
                </c:pt>
                <c:pt idx="10">
                  <c:v>1057.3087623834206</c:v>
                </c:pt>
                <c:pt idx="11">
                  <c:v>1354.0190804506719</c:v>
                </c:pt>
                <c:pt idx="12">
                  <c:v>2027.6454491069042</c:v>
                </c:pt>
                <c:pt idx="13">
                  <c:v>3016.6910155183105</c:v>
                </c:pt>
                <c:pt idx="14">
                  <c:v>2283.6743941513964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D-CA4C-4C9D-A5B1-B537D7945C58}"/>
            </c:ext>
          </c:extLst>
        </c:ser>
        <c:ser>
          <c:idx val="190"/>
          <c:order val="190"/>
          <c:tx>
            <c:strRef>
              <c:f>'Table A2 Sample data'!$BL$148</c:f>
              <c:strCache>
                <c:ptCount val="1"/>
                <c:pt idx="0">
                  <c:v>19DS091-1-1 M 658    7/22/2020 8:03:44 PM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data'!$BM$148:$CA$148</c:f>
              <c:numCache>
                <c:formatCode>General</c:formatCode>
                <c:ptCount val="15"/>
                <c:pt idx="0">
                  <c:v>5.0563689262710383E-2</c:v>
                </c:pt>
                <c:pt idx="1">
                  <c:v>38.437964876113064</c:v>
                </c:pt>
                <c:pt idx="2">
                  <c:v>0.82786380930621983</c:v>
                </c:pt>
                <c:pt idx="3">
                  <c:v>2.649993712949902</c:v>
                </c:pt>
                <c:pt idx="5">
                  <c:v>20.51672132611063</c:v>
                </c:pt>
                <c:pt idx="6">
                  <c:v>9.6865578643792478</c:v>
                </c:pt>
                <c:pt idx="7">
                  <c:v>74.638636151458996</c:v>
                </c:pt>
                <c:pt idx="8">
                  <c:v>143.84382535788316</c:v>
                </c:pt>
                <c:pt idx="9">
                  <c:v>261.07192069307388</c:v>
                </c:pt>
                <c:pt idx="10">
                  <c:v>406.59141608303531</c:v>
                </c:pt>
                <c:pt idx="11">
                  <c:v>579.58315320571808</c:v>
                </c:pt>
                <c:pt idx="12">
                  <c:v>980.60198658044487</c:v>
                </c:pt>
                <c:pt idx="13">
                  <c:v>1585.8786543739288</c:v>
                </c:pt>
                <c:pt idx="14">
                  <c:v>1218.2254928728571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E-CA4C-4C9D-A5B1-B537D7945C58}"/>
            </c:ext>
          </c:extLst>
        </c:ser>
        <c:ser>
          <c:idx val="191"/>
          <c:order val="191"/>
          <c:tx>
            <c:strRef>
              <c:f>'Table A2 Sample data'!$BL$149</c:f>
              <c:strCache>
                <c:ptCount val="1"/>
                <c:pt idx="0">
                  <c:v>19DS091-1-1 M 706    7/22/2020 10:18:02 PM    (Run: 1)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data'!$BM$149:$CA$149</c:f>
              <c:numCache>
                <c:formatCode>General</c:formatCode>
                <c:ptCount val="15"/>
                <c:pt idx="0">
                  <c:v>0.4215819700414743</c:v>
                </c:pt>
                <c:pt idx="1">
                  <c:v>48.148306853137669</c:v>
                </c:pt>
                <c:pt idx="2">
                  <c:v>1.2442307023250552</c:v>
                </c:pt>
                <c:pt idx="3">
                  <c:v>5.1036075148178073</c:v>
                </c:pt>
                <c:pt idx="5">
                  <c:v>58.516427255092673</c:v>
                </c:pt>
                <c:pt idx="6">
                  <c:v>53.085537116228707</c:v>
                </c:pt>
                <c:pt idx="7">
                  <c:v>152.68919751396604</c:v>
                </c:pt>
                <c:pt idx="8">
                  <c:v>235.4939805947769</c:v>
                </c:pt>
                <c:pt idx="9">
                  <c:v>283.93282446391731</c:v>
                </c:pt>
                <c:pt idx="10">
                  <c:v>372.96567471632301</c:v>
                </c:pt>
                <c:pt idx="11">
                  <c:v>487.634069062712</c:v>
                </c:pt>
                <c:pt idx="12">
                  <c:v>707.40818130888704</c:v>
                </c:pt>
                <c:pt idx="13">
                  <c:v>1039.1017280789983</c:v>
                </c:pt>
                <c:pt idx="14">
                  <c:v>1022.9207405251774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F-CA4C-4C9D-A5B1-B537D7945C58}"/>
            </c:ext>
          </c:extLst>
        </c:ser>
        <c:ser>
          <c:idx val="192"/>
          <c:order val="192"/>
          <c:tx>
            <c:strRef>
              <c:f>'Table A2 Sample data'!$BL$150</c:f>
              <c:strCache>
                <c:ptCount val="1"/>
                <c:pt idx="0">
                  <c:v>19DS091-1-1 M 131    8/3/2020 8:24:22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data'!$BM$150:$CA$150</c:f>
              <c:numCache>
                <c:formatCode>General</c:formatCode>
                <c:ptCount val="15"/>
                <c:pt idx="0">
                  <c:v>3.4941942282289529E-2</c:v>
                </c:pt>
                <c:pt idx="1">
                  <c:v>13.055255021273025</c:v>
                </c:pt>
                <c:pt idx="2">
                  <c:v>1.3947352119414935</c:v>
                </c:pt>
                <c:pt idx="3">
                  <c:v>4.1234828857780412</c:v>
                </c:pt>
                <c:pt idx="5">
                  <c:v>47.403781601774682</c:v>
                </c:pt>
                <c:pt idx="6">
                  <c:v>13.667581469172351</c:v>
                </c:pt>
                <c:pt idx="7">
                  <c:v>125.76647252644555</c:v>
                </c:pt>
                <c:pt idx="8">
                  <c:v>137.16326865945487</c:v>
                </c:pt>
                <c:pt idx="9">
                  <c:v>147.08375074905061</c:v>
                </c:pt>
                <c:pt idx="10">
                  <c:v>154.86689228333458</c:v>
                </c:pt>
                <c:pt idx="11">
                  <c:v>149.37175108601764</c:v>
                </c:pt>
                <c:pt idx="12">
                  <c:v>195.01428623106477</c:v>
                </c:pt>
                <c:pt idx="13">
                  <c:v>258.18048445617796</c:v>
                </c:pt>
                <c:pt idx="14">
                  <c:v>189.48918240932051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0-CA4C-4C9D-A5B1-B537D7945C58}"/>
            </c:ext>
          </c:extLst>
        </c:ser>
        <c:ser>
          <c:idx val="193"/>
          <c:order val="193"/>
          <c:tx>
            <c:strRef>
              <c:f>'Table A2 Sample data'!$BL$151</c:f>
              <c:strCache>
                <c:ptCount val="1"/>
                <c:pt idx="0">
                  <c:v>19DS091-1-1 M 674    7/22/2020 8:51:12 PM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data'!$BM$151:$CA$151</c:f>
              <c:numCache>
                <c:formatCode>General</c:formatCode>
                <c:ptCount val="15"/>
                <c:pt idx="0">
                  <c:v>1.8184544628830741E-2</c:v>
                </c:pt>
                <c:pt idx="1">
                  <c:v>4.6544084018157141</c:v>
                </c:pt>
                <c:pt idx="2">
                  <c:v>0.83606431212951682</c:v>
                </c:pt>
                <c:pt idx="3">
                  <c:v>4.5059453923772503</c:v>
                </c:pt>
                <c:pt idx="5">
                  <c:v>22.679798411659181</c:v>
                </c:pt>
                <c:pt idx="6">
                  <c:v>2.3636478235328489</c:v>
                </c:pt>
                <c:pt idx="7">
                  <c:v>65.910596594036221</c:v>
                </c:pt>
                <c:pt idx="8">
                  <c:v>124.49693846368812</c:v>
                </c:pt>
                <c:pt idx="9">
                  <c:v>197.55550300658066</c:v>
                </c:pt>
                <c:pt idx="10">
                  <c:v>284.79309012253725</c:v>
                </c:pt>
                <c:pt idx="11">
                  <c:v>394.07058518735397</c:v>
                </c:pt>
                <c:pt idx="12">
                  <c:v>627.87892772189514</c:v>
                </c:pt>
                <c:pt idx="13">
                  <c:v>1063.4755357423994</c:v>
                </c:pt>
                <c:pt idx="14">
                  <c:v>821.16439997184261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1-CA4C-4C9D-A5B1-B537D7945C58}"/>
            </c:ext>
          </c:extLst>
        </c:ser>
        <c:ser>
          <c:idx val="194"/>
          <c:order val="194"/>
          <c:tx>
            <c:strRef>
              <c:f>'Table A2 Sample data'!$BL$152</c:f>
              <c:strCache>
                <c:ptCount val="1"/>
                <c:pt idx="0">
                  <c:v>19DS091-1-1 M 118    8/3/2020 7:46:39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data'!$BM$152:$CA$152</c:f>
              <c:numCache>
                <c:formatCode>General</c:formatCode>
                <c:ptCount val="15"/>
                <c:pt idx="0">
                  <c:v>5.4728863018309072E-2</c:v>
                </c:pt>
                <c:pt idx="1">
                  <c:v>23.189868614669237</c:v>
                </c:pt>
                <c:pt idx="2">
                  <c:v>2.1845457743729262</c:v>
                </c:pt>
                <c:pt idx="3">
                  <c:v>9.0756530375000661</c:v>
                </c:pt>
                <c:pt idx="5">
                  <c:v>56.999493417347942</c:v>
                </c:pt>
                <c:pt idx="6">
                  <c:v>28.810550364526925</c:v>
                </c:pt>
                <c:pt idx="7">
                  <c:v>205.30389491455676</c:v>
                </c:pt>
                <c:pt idx="8">
                  <c:v>330.52277969369732</c:v>
                </c:pt>
                <c:pt idx="9">
                  <c:v>534.22040324064619</c:v>
                </c:pt>
                <c:pt idx="10">
                  <c:v>803.88699633195836</c:v>
                </c:pt>
                <c:pt idx="11">
                  <c:v>1074.8482152161539</c:v>
                </c:pt>
                <c:pt idx="12">
                  <c:v>1725.1894937999705</c:v>
                </c:pt>
                <c:pt idx="13">
                  <c:v>2734.7644826682194</c:v>
                </c:pt>
                <c:pt idx="14">
                  <c:v>2163.1160915564142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2-CA4C-4C9D-A5B1-B537D7945C58}"/>
            </c:ext>
          </c:extLst>
        </c:ser>
        <c:ser>
          <c:idx val="195"/>
          <c:order val="195"/>
          <c:tx>
            <c:strRef>
              <c:f>'Table A2 Sample data'!$BL$153</c:f>
              <c:strCache>
                <c:ptCount val="1"/>
                <c:pt idx="0">
                  <c:v>19DS091-1-1 M 704    7/22/2020 10:14:08 PM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data'!$BM$153:$CA$153</c:f>
              <c:numCache>
                <c:formatCode>General</c:formatCode>
                <c:ptCount val="15"/>
                <c:pt idx="0">
                  <c:v>3.8918769130168666E-2</c:v>
                </c:pt>
                <c:pt idx="1">
                  <c:v>49.713156415033758</c:v>
                </c:pt>
                <c:pt idx="2">
                  <c:v>1.5534733951747324</c:v>
                </c:pt>
                <c:pt idx="3">
                  <c:v>6.7261692268940187</c:v>
                </c:pt>
                <c:pt idx="5">
                  <c:v>33.188604838417938</c:v>
                </c:pt>
                <c:pt idx="6">
                  <c:v>15.465688321930308</c:v>
                </c:pt>
                <c:pt idx="7">
                  <c:v>92.14538306013884</c:v>
                </c:pt>
                <c:pt idx="8">
                  <c:v>157.46486846028998</c:v>
                </c:pt>
                <c:pt idx="9">
                  <c:v>251.3459012464497</c:v>
                </c:pt>
                <c:pt idx="10">
                  <c:v>377.80907799182296</c:v>
                </c:pt>
                <c:pt idx="11">
                  <c:v>535.50164806178816</c:v>
                </c:pt>
                <c:pt idx="12">
                  <c:v>827.04815977520275</c:v>
                </c:pt>
                <c:pt idx="13">
                  <c:v>1267.7538842455165</c:v>
                </c:pt>
                <c:pt idx="14">
                  <c:v>1142.4715008270164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3-CA4C-4C9D-A5B1-B537D7945C58}"/>
            </c:ext>
          </c:extLst>
        </c:ser>
        <c:ser>
          <c:idx val="196"/>
          <c:order val="196"/>
          <c:tx>
            <c:strRef>
              <c:f>'Table A2 Sample data'!$BL$154</c:f>
              <c:strCache>
                <c:ptCount val="1"/>
                <c:pt idx="0">
                  <c:v>19DS091-1-1 L 614    7/22/2020 6:05:13 PM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data'!$BM$154:$CA$154</c:f>
              <c:numCache>
                <c:formatCode>General</c:formatCode>
                <c:ptCount val="15"/>
                <c:pt idx="0">
                  <c:v>0.6799921073638775</c:v>
                </c:pt>
                <c:pt idx="1">
                  <c:v>46.865077329351259</c:v>
                </c:pt>
                <c:pt idx="2">
                  <c:v>14.105633800248805</c:v>
                </c:pt>
                <c:pt idx="3">
                  <c:v>43.693902145688746</c:v>
                </c:pt>
                <c:pt idx="5">
                  <c:v>138.34432403375109</c:v>
                </c:pt>
                <c:pt idx="6">
                  <c:v>92.431008488671068</c:v>
                </c:pt>
                <c:pt idx="7">
                  <c:v>238.05403070398725</c:v>
                </c:pt>
                <c:pt idx="8">
                  <c:v>335.94538896376355</c:v>
                </c:pt>
                <c:pt idx="9">
                  <c:v>448.54685044037228</c:v>
                </c:pt>
                <c:pt idx="10">
                  <c:v>597.24258591341516</c:v>
                </c:pt>
                <c:pt idx="11">
                  <c:v>739.53756138253925</c:v>
                </c:pt>
                <c:pt idx="12">
                  <c:v>1049.1278258508953</c:v>
                </c:pt>
                <c:pt idx="13">
                  <c:v>1547.9894140167235</c:v>
                </c:pt>
                <c:pt idx="14">
                  <c:v>1289.1826278064839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4-CA4C-4C9D-A5B1-B537D7945C58}"/>
            </c:ext>
          </c:extLst>
        </c:ser>
        <c:ser>
          <c:idx val="197"/>
          <c:order val="197"/>
          <c:tx>
            <c:strRef>
              <c:f>'Table A2 Sample data'!$BL$155</c:f>
              <c:strCache>
                <c:ptCount val="1"/>
                <c:pt idx="0">
                  <c:v>19DS091-1-1 M 701    7/22/2020 10:00:11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data'!$BM$155:$CA$155</c:f>
              <c:numCache>
                <c:formatCode>General</c:formatCode>
                <c:ptCount val="15"/>
                <c:pt idx="0">
                  <c:v>3.7014761484173597E-2</c:v>
                </c:pt>
                <c:pt idx="1">
                  <c:v>30.003527839749282</c:v>
                </c:pt>
                <c:pt idx="2">
                  <c:v>1.3346208327807902</c:v>
                </c:pt>
                <c:pt idx="3">
                  <c:v>3.4003516319969935</c:v>
                </c:pt>
                <c:pt idx="5">
                  <c:v>21.368189363718532</c:v>
                </c:pt>
                <c:pt idx="6">
                  <c:v>8.9929502081944346</c:v>
                </c:pt>
                <c:pt idx="7">
                  <c:v>64.962027688157832</c:v>
                </c:pt>
                <c:pt idx="8">
                  <c:v>139.34900994040407</c:v>
                </c:pt>
                <c:pt idx="9">
                  <c:v>232.6456175615001</c:v>
                </c:pt>
                <c:pt idx="10">
                  <c:v>385.74900808157145</c:v>
                </c:pt>
                <c:pt idx="11">
                  <c:v>554.98688371100218</c:v>
                </c:pt>
                <c:pt idx="12">
                  <c:v>908.03181993003</c:v>
                </c:pt>
                <c:pt idx="13">
                  <c:v>1427.6568413002281</c:v>
                </c:pt>
                <c:pt idx="14">
                  <c:v>1269.3855933238424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5-CA4C-4C9D-A5B1-B537D7945C58}"/>
            </c:ext>
          </c:extLst>
        </c:ser>
        <c:ser>
          <c:idx val="198"/>
          <c:order val="198"/>
          <c:tx>
            <c:strRef>
              <c:f>'Table A2 Sample data'!$BL$156</c:f>
              <c:strCache>
                <c:ptCount val="1"/>
                <c:pt idx="0">
                  <c:v>19DS091-1-1 M 106    8/3/2020 7:15:05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data'!$BM$156:$CA$156</c:f>
              <c:numCache>
                <c:formatCode>General</c:formatCode>
                <c:ptCount val="15"/>
                <c:pt idx="0">
                  <c:v>0.1502747015797683</c:v>
                </c:pt>
                <c:pt idx="1">
                  <c:v>38.893289619241578</c:v>
                </c:pt>
                <c:pt idx="2">
                  <c:v>0.69036748152568239</c:v>
                </c:pt>
                <c:pt idx="3">
                  <c:v>3.1411695397425898</c:v>
                </c:pt>
                <c:pt idx="5">
                  <c:v>20.38385552920937</c:v>
                </c:pt>
                <c:pt idx="6">
                  <c:v>8.7668252804049498</c:v>
                </c:pt>
                <c:pt idx="7">
                  <c:v>49.27780180264299</c:v>
                </c:pt>
                <c:pt idx="8">
                  <c:v>93.978289020100746</c:v>
                </c:pt>
                <c:pt idx="9">
                  <c:v>168.51807066643022</c:v>
                </c:pt>
                <c:pt idx="10">
                  <c:v>260.11564352964302</c:v>
                </c:pt>
                <c:pt idx="11">
                  <c:v>376.55348611276236</c:v>
                </c:pt>
                <c:pt idx="12">
                  <c:v>644.11205412137951</c:v>
                </c:pt>
                <c:pt idx="13">
                  <c:v>1166.9829593815946</c:v>
                </c:pt>
                <c:pt idx="14">
                  <c:v>816.0855781000763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6-CA4C-4C9D-A5B1-B537D7945C58}"/>
            </c:ext>
          </c:extLst>
        </c:ser>
        <c:ser>
          <c:idx val="199"/>
          <c:order val="199"/>
          <c:tx>
            <c:strRef>
              <c:f>'Table A2 Sample data'!$BL$157</c:f>
              <c:strCache>
                <c:ptCount val="1"/>
                <c:pt idx="0">
                  <c:v>19DS091-1-1 L 638    7/22/2020 7:08:19 PM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data'!$BM$157:$CA$157</c:f>
              <c:numCache>
                <c:formatCode>General</c:formatCode>
                <c:ptCount val="15"/>
                <c:pt idx="0">
                  <c:v>4.9196761932565738E-2</c:v>
                </c:pt>
                <c:pt idx="1">
                  <c:v>118.54424929658292</c:v>
                </c:pt>
                <c:pt idx="2">
                  <c:v>2.0603118675665555</c:v>
                </c:pt>
                <c:pt idx="3">
                  <c:v>9.3095643613608328</c:v>
                </c:pt>
                <c:pt idx="5">
                  <c:v>57.490580967382549</c:v>
                </c:pt>
                <c:pt idx="6">
                  <c:v>6.7105003186406149</c:v>
                </c:pt>
                <c:pt idx="7">
                  <c:v>150.1633005613794</c:v>
                </c:pt>
                <c:pt idx="8">
                  <c:v>276.74867837435943</c:v>
                </c:pt>
                <c:pt idx="9">
                  <c:v>435.65986152185303</c:v>
                </c:pt>
                <c:pt idx="10">
                  <c:v>631.66938497732633</c:v>
                </c:pt>
                <c:pt idx="11">
                  <c:v>815.66225270686982</c:v>
                </c:pt>
                <c:pt idx="12">
                  <c:v>1215.9516773882942</c:v>
                </c:pt>
                <c:pt idx="13">
                  <c:v>1698.0815760890321</c:v>
                </c:pt>
                <c:pt idx="14">
                  <c:v>1444.4421859585609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7-CA4C-4C9D-A5B1-B537D7945C58}"/>
            </c:ext>
          </c:extLst>
        </c:ser>
        <c:ser>
          <c:idx val="200"/>
          <c:order val="200"/>
          <c:tx>
            <c:strRef>
              <c:f>'Table A2 Sample data'!$BL$158</c:f>
              <c:strCache>
                <c:ptCount val="1"/>
                <c:pt idx="0">
                  <c:v>19DS091-1-1 L 635    7/22/2020 7:02:27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data'!$BM$158:$CA$158</c:f>
              <c:numCache>
                <c:formatCode>General</c:formatCode>
                <c:ptCount val="15"/>
                <c:pt idx="0">
                  <c:v>1.2215708811343092E-2</c:v>
                </c:pt>
                <c:pt idx="1">
                  <c:v>32.332798295004046</c:v>
                </c:pt>
                <c:pt idx="2">
                  <c:v>0.48759966118540005</c:v>
                </c:pt>
                <c:pt idx="3">
                  <c:v>2.792754675258414</c:v>
                </c:pt>
                <c:pt idx="5">
                  <c:v>13.538245681100397</c:v>
                </c:pt>
                <c:pt idx="6">
                  <c:v>13.233490318136329</c:v>
                </c:pt>
                <c:pt idx="7">
                  <c:v>39.361929151188555</c:v>
                </c:pt>
                <c:pt idx="8">
                  <c:v>81.815178374957725</c:v>
                </c:pt>
                <c:pt idx="9">
                  <c:v>135.73834116039117</c:v>
                </c:pt>
                <c:pt idx="10">
                  <c:v>219.69220592922602</c:v>
                </c:pt>
                <c:pt idx="11">
                  <c:v>336.38864815463694</c:v>
                </c:pt>
                <c:pt idx="12">
                  <c:v>599.47279680374459</c:v>
                </c:pt>
                <c:pt idx="13">
                  <c:v>1051.2635251675465</c:v>
                </c:pt>
                <c:pt idx="14">
                  <c:v>971.94354431339707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8-CA4C-4C9D-A5B1-B537D7945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10240"/>
        <c:axId val="399612160"/>
      </c:lineChart>
      <c:catAx>
        <c:axId val="399610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612160"/>
        <c:crossesAt val="0.01"/>
        <c:auto val="1"/>
        <c:lblAlgn val="ctr"/>
        <c:lblOffset val="100"/>
        <c:tickLblSkip val="3"/>
        <c:tickMarkSkip val="1"/>
        <c:noMultiLvlLbl val="0"/>
      </c:catAx>
      <c:valAx>
        <c:axId val="399612160"/>
        <c:scaling>
          <c:logBase val="10"/>
          <c:orientation val="minMax"/>
          <c:min val="0.01"/>
        </c:scaling>
        <c:delete val="0"/>
        <c:axPos val="l"/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Sample/CI Chondrites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6102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data'!$BJ$8:$BJ$157</c:f>
              <c:numCache>
                <c:formatCode>General</c:formatCode>
                <c:ptCount val="150"/>
                <c:pt idx="0">
                  <c:v>53.968790150926509</c:v>
                </c:pt>
                <c:pt idx="1">
                  <c:v>18.032201171073503</c:v>
                </c:pt>
                <c:pt idx="2">
                  <c:v>16.461218959864929</c:v>
                </c:pt>
                <c:pt idx="3">
                  <c:v>48.057881991763402</c:v>
                </c:pt>
                <c:pt idx="4">
                  <c:v>56.89897031770299</c:v>
                </c:pt>
                <c:pt idx="5">
                  <c:v>51.869747065295911</c:v>
                </c:pt>
                <c:pt idx="6">
                  <c:v>84.684825123537493</c:v>
                </c:pt>
                <c:pt idx="7">
                  <c:v>24.98807949352943</c:v>
                </c:pt>
                <c:pt idx="8">
                  <c:v>39.071408932445593</c:v>
                </c:pt>
                <c:pt idx="9">
                  <c:v>30.615207776459243</c:v>
                </c:pt>
                <c:pt idx="10">
                  <c:v>144.03469958859077</c:v>
                </c:pt>
                <c:pt idx="11">
                  <c:v>50.84945374221536</c:v>
                </c:pt>
                <c:pt idx="12">
                  <c:v>11.590609874819533</c:v>
                </c:pt>
                <c:pt idx="13">
                  <c:v>69.574602418419602</c:v>
                </c:pt>
                <c:pt idx="14">
                  <c:v>159.80351527705793</c:v>
                </c:pt>
                <c:pt idx="15">
                  <c:v>73.112467889718403</c:v>
                </c:pt>
                <c:pt idx="16">
                  <c:v>114.81752614096891</c:v>
                </c:pt>
                <c:pt idx="17">
                  <c:v>39.537288366952829</c:v>
                </c:pt>
                <c:pt idx="18">
                  <c:v>61.645889954098294</c:v>
                </c:pt>
                <c:pt idx="19">
                  <c:v>62.289988348399092</c:v>
                </c:pt>
                <c:pt idx="20">
                  <c:v>85.049170868936216</c:v>
                </c:pt>
                <c:pt idx="21">
                  <c:v>176.55025164819526</c:v>
                </c:pt>
                <c:pt idx="22">
                  <c:v>75.573898053670206</c:v>
                </c:pt>
                <c:pt idx="23">
                  <c:v>71.782322585808515</c:v>
                </c:pt>
                <c:pt idx="24">
                  <c:v>83.910943713482581</c:v>
                </c:pt>
                <c:pt idx="25">
                  <c:v>90.361095738376065</c:v>
                </c:pt>
                <c:pt idx="26">
                  <c:v>105.90158626628059</c:v>
                </c:pt>
                <c:pt idx="27">
                  <c:v>228.54595790645516</c:v>
                </c:pt>
                <c:pt idx="28">
                  <c:v>35.356016820415761</c:v>
                </c:pt>
                <c:pt idx="29">
                  <c:v>45.157983459763692</c:v>
                </c:pt>
                <c:pt idx="30">
                  <c:v>74.135491384926922</c:v>
                </c:pt>
                <c:pt idx="31">
                  <c:v>30.362892379075863</c:v>
                </c:pt>
                <c:pt idx="32">
                  <c:v>118.70644238629225</c:v>
                </c:pt>
                <c:pt idx="33">
                  <c:v>44.590059426087713</c:v>
                </c:pt>
                <c:pt idx="34">
                  <c:v>59.410309901341762</c:v>
                </c:pt>
                <c:pt idx="35">
                  <c:v>156.89192670272053</c:v>
                </c:pt>
                <c:pt idx="36">
                  <c:v>82.925556791947557</c:v>
                </c:pt>
                <c:pt idx="37">
                  <c:v>33.900495579914477</c:v>
                </c:pt>
                <c:pt idx="38">
                  <c:v>155.96284508893396</c:v>
                </c:pt>
                <c:pt idx="39">
                  <c:v>215.8002805689344</c:v>
                </c:pt>
                <c:pt idx="40">
                  <c:v>218.81961495832482</c:v>
                </c:pt>
                <c:pt idx="41">
                  <c:v>18.670177173903024</c:v>
                </c:pt>
                <c:pt idx="42">
                  <c:v>158.51806591574316</c:v>
                </c:pt>
                <c:pt idx="43">
                  <c:v>166.77685720541763</c:v>
                </c:pt>
                <c:pt idx="44">
                  <c:v>71.973245754596604</c:v>
                </c:pt>
                <c:pt idx="45">
                  <c:v>54.897084550689371</c:v>
                </c:pt>
                <c:pt idx="46">
                  <c:v>45.571498917057276</c:v>
                </c:pt>
                <c:pt idx="47">
                  <c:v>53.679809419565103</c:v>
                </c:pt>
                <c:pt idx="48">
                  <c:v>156.35380427781922</c:v>
                </c:pt>
                <c:pt idx="49">
                  <c:v>146.35848692499968</c:v>
                </c:pt>
                <c:pt idx="50">
                  <c:v>91.703650352672213</c:v>
                </c:pt>
                <c:pt idx="51">
                  <c:v>59.616311465535212</c:v>
                </c:pt>
                <c:pt idx="52">
                  <c:v>68.748876875469364</c:v>
                </c:pt>
                <c:pt idx="53">
                  <c:v>149.66885904636644</c:v>
                </c:pt>
                <c:pt idx="54">
                  <c:v>157.81808913264385</c:v>
                </c:pt>
                <c:pt idx="55">
                  <c:v>45.30790900124191</c:v>
                </c:pt>
                <c:pt idx="56">
                  <c:v>84.647869076925005</c:v>
                </c:pt>
                <c:pt idx="57">
                  <c:v>91.521588084937704</c:v>
                </c:pt>
                <c:pt idx="58">
                  <c:v>89.813896756528976</c:v>
                </c:pt>
                <c:pt idx="59">
                  <c:v>158.11794189684852</c:v>
                </c:pt>
                <c:pt idx="60">
                  <c:v>240.61670198441354</c:v>
                </c:pt>
                <c:pt idx="61">
                  <c:v>41.645277768440437</c:v>
                </c:pt>
                <c:pt idx="62">
                  <c:v>132.41269904409205</c:v>
                </c:pt>
                <c:pt idx="63">
                  <c:v>55.436147350860075</c:v>
                </c:pt>
                <c:pt idx="64">
                  <c:v>162.03257374016786</c:v>
                </c:pt>
                <c:pt idx="65">
                  <c:v>133.93862402778151</c:v>
                </c:pt>
                <c:pt idx="66">
                  <c:v>146.23441169812736</c:v>
                </c:pt>
                <c:pt idx="67">
                  <c:v>66.072282853536166</c:v>
                </c:pt>
                <c:pt idx="68">
                  <c:v>48.864257826877541</c:v>
                </c:pt>
                <c:pt idx="69">
                  <c:v>40.689059182278811</c:v>
                </c:pt>
                <c:pt idx="70">
                  <c:v>19.019041186490117</c:v>
                </c:pt>
                <c:pt idx="71">
                  <c:v>104.43373691738141</c:v>
                </c:pt>
                <c:pt idx="72">
                  <c:v>190.90651266160242</c:v>
                </c:pt>
                <c:pt idx="73">
                  <c:v>227.38749140244957</c:v>
                </c:pt>
                <c:pt idx="74">
                  <c:v>33.832697868409952</c:v>
                </c:pt>
                <c:pt idx="75">
                  <c:v>121.33518444424946</c:v>
                </c:pt>
                <c:pt idx="76">
                  <c:v>108.540028245109</c:v>
                </c:pt>
                <c:pt idx="77">
                  <c:v>300.54064634630259</c:v>
                </c:pt>
                <c:pt idx="78">
                  <c:v>97.59683697314388</c:v>
                </c:pt>
                <c:pt idx="79">
                  <c:v>104.82885529687701</c:v>
                </c:pt>
                <c:pt idx="80">
                  <c:v>249.7294019436672</c:v>
                </c:pt>
                <c:pt idx="81">
                  <c:v>148.23275820214783</c:v>
                </c:pt>
                <c:pt idx="82">
                  <c:v>119.81967204880307</c:v>
                </c:pt>
                <c:pt idx="83">
                  <c:v>106.92555334322395</c:v>
                </c:pt>
                <c:pt idx="84">
                  <c:v>11.607883215559415</c:v>
                </c:pt>
                <c:pt idx="85">
                  <c:v>200.78047481082754</c:v>
                </c:pt>
                <c:pt idx="86">
                  <c:v>49.93040694153067</c:v>
                </c:pt>
                <c:pt idx="87">
                  <c:v>235.20637697271601</c:v>
                </c:pt>
                <c:pt idx="88">
                  <c:v>137.02964874034774</c:v>
                </c:pt>
                <c:pt idx="89">
                  <c:v>152.93289995164125</c:v>
                </c:pt>
                <c:pt idx="90">
                  <c:v>44.938317579603869</c:v>
                </c:pt>
                <c:pt idx="91">
                  <c:v>65.969230868638036</c:v>
                </c:pt>
                <c:pt idx="92">
                  <c:v>135.10605568505994</c:v>
                </c:pt>
                <c:pt idx="93">
                  <c:v>122.909882192334</c:v>
                </c:pt>
                <c:pt idx="94">
                  <c:v>46.02021121863114</c:v>
                </c:pt>
                <c:pt idx="95">
                  <c:v>49.075826061111066</c:v>
                </c:pt>
                <c:pt idx="96">
                  <c:v>151.53125668393804</c:v>
                </c:pt>
                <c:pt idx="97">
                  <c:v>151.12041736650707</c:v>
                </c:pt>
                <c:pt idx="98">
                  <c:v>190.18210243063837</c:v>
                </c:pt>
                <c:pt idx="99">
                  <c:v>178.48107356656797</c:v>
                </c:pt>
                <c:pt idx="100">
                  <c:v>66.614741273153101</c:v>
                </c:pt>
                <c:pt idx="101">
                  <c:v>158.64153996059395</c:v>
                </c:pt>
                <c:pt idx="102">
                  <c:v>126.29239180121628</c:v>
                </c:pt>
                <c:pt idx="103">
                  <c:v>368.7626932290234</c:v>
                </c:pt>
                <c:pt idx="104">
                  <c:v>64.314748969485535</c:v>
                </c:pt>
                <c:pt idx="105">
                  <c:v>92.982432170192297</c:v>
                </c:pt>
                <c:pt idx="106">
                  <c:v>87.216276735715269</c:v>
                </c:pt>
                <c:pt idx="107">
                  <c:v>141.82758099341899</c:v>
                </c:pt>
                <c:pt idx="108">
                  <c:v>51.698323102819948</c:v>
                </c:pt>
                <c:pt idx="109">
                  <c:v>140.45280824200299</c:v>
                </c:pt>
                <c:pt idx="110">
                  <c:v>34.586787468556558</c:v>
                </c:pt>
                <c:pt idx="111">
                  <c:v>37.148090079375677</c:v>
                </c:pt>
                <c:pt idx="112">
                  <c:v>93.221941505514195</c:v>
                </c:pt>
                <c:pt idx="113">
                  <c:v>51.96689489804124</c:v>
                </c:pt>
                <c:pt idx="114">
                  <c:v>63.270110544022643</c:v>
                </c:pt>
                <c:pt idx="115">
                  <c:v>52.584405057765004</c:v>
                </c:pt>
                <c:pt idx="116">
                  <c:v>179.17072810472055</c:v>
                </c:pt>
                <c:pt idx="117">
                  <c:v>238.87466748621202</c:v>
                </c:pt>
                <c:pt idx="118">
                  <c:v>56.946871609178842</c:v>
                </c:pt>
                <c:pt idx="119">
                  <c:v>109.05732574567762</c:v>
                </c:pt>
                <c:pt idx="120">
                  <c:v>65.059318506411003</c:v>
                </c:pt>
                <c:pt idx="121">
                  <c:v>120.05309974934327</c:v>
                </c:pt>
                <c:pt idx="122">
                  <c:v>132.44139699704098</c:v>
                </c:pt>
                <c:pt idx="123">
                  <c:v>221.98443531759247</c:v>
                </c:pt>
                <c:pt idx="124">
                  <c:v>83.208881786286298</c:v>
                </c:pt>
                <c:pt idx="125">
                  <c:v>161.15708054079505</c:v>
                </c:pt>
                <c:pt idx="126">
                  <c:v>22.455507040700443</c:v>
                </c:pt>
                <c:pt idx="127">
                  <c:v>206.73510418852669</c:v>
                </c:pt>
                <c:pt idx="128">
                  <c:v>163.01087025480737</c:v>
                </c:pt>
                <c:pt idx="129">
                  <c:v>116.16439076074744</c:v>
                </c:pt>
                <c:pt idx="130">
                  <c:v>49.114866848944622</c:v>
                </c:pt>
                <c:pt idx="131">
                  <c:v>66.37467233269038</c:v>
                </c:pt>
                <c:pt idx="132">
                  <c:v>226.30054522900946</c:v>
                </c:pt>
                <c:pt idx="133">
                  <c:v>101.91933494041669</c:v>
                </c:pt>
                <c:pt idx="134">
                  <c:v>155.70358348335938</c:v>
                </c:pt>
                <c:pt idx="135">
                  <c:v>131.40592561418993</c:v>
                </c:pt>
                <c:pt idx="136">
                  <c:v>130.82596973847248</c:v>
                </c:pt>
                <c:pt idx="137">
                  <c:v>86.397305871176954</c:v>
                </c:pt>
                <c:pt idx="138">
                  <c:v>107.50433339461284</c:v>
                </c:pt>
                <c:pt idx="139">
                  <c:v>210.21260616946509</c:v>
                </c:pt>
                <c:pt idx="140">
                  <c:v>219.47924740557187</c:v>
                </c:pt>
                <c:pt idx="141">
                  <c:v>23.322856549100376</c:v>
                </c:pt>
                <c:pt idx="142">
                  <c:v>264.43136238636765</c:v>
                </c:pt>
                <c:pt idx="143">
                  <c:v>248.96704953315995</c:v>
                </c:pt>
                <c:pt idx="144">
                  <c:v>122.60529983981036</c:v>
                </c:pt>
                <c:pt idx="145">
                  <c:v>20.844664206141104</c:v>
                </c:pt>
                <c:pt idx="146">
                  <c:v>11.398558745944021</c:v>
                </c:pt>
                <c:pt idx="147">
                  <c:v>199.7693117072445</c:v>
                </c:pt>
                <c:pt idx="148">
                  <c:v>43.392204124986655</c:v>
                </c:pt>
                <c:pt idx="149">
                  <c:v>196.62956793671631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5-4E34-ADE8-05C05B2F4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93152"/>
        <c:axId val="39961881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data'!$BI$8:$BI$157</c:f>
              <c:numCache>
                <c:formatCode>General</c:formatCode>
                <c:ptCount val="150"/>
                <c:pt idx="0">
                  <c:v>35.953168953640287</c:v>
                </c:pt>
                <c:pt idx="1">
                  <c:v>7.4771008951341251</c:v>
                </c:pt>
                <c:pt idx="2">
                  <c:v>5.8539143535144813</c:v>
                </c:pt>
                <c:pt idx="3">
                  <c:v>24.350646794386488</c:v>
                </c:pt>
                <c:pt idx="4">
                  <c:v>15.110162654761158</c:v>
                </c:pt>
                <c:pt idx="5">
                  <c:v>69.040919796063804</c:v>
                </c:pt>
                <c:pt idx="6">
                  <c:v>72.228484606775069</c:v>
                </c:pt>
                <c:pt idx="7">
                  <c:v>13.987484216663027</c:v>
                </c:pt>
                <c:pt idx="8">
                  <c:v>20.398757672738608</c:v>
                </c:pt>
                <c:pt idx="9">
                  <c:v>16.456060208089969</c:v>
                </c:pt>
                <c:pt idx="10">
                  <c:v>330.66081826962841</c:v>
                </c:pt>
                <c:pt idx="11">
                  <c:v>74.693767417753733</c:v>
                </c:pt>
                <c:pt idx="12">
                  <c:v>4.2432123843006346</c:v>
                </c:pt>
                <c:pt idx="13">
                  <c:v>140.18756693408352</c:v>
                </c:pt>
                <c:pt idx="14">
                  <c:v>140.77722558730429</c:v>
                </c:pt>
                <c:pt idx="15">
                  <c:v>91.260502620839034</c:v>
                </c:pt>
                <c:pt idx="16">
                  <c:v>367.19759648629974</c:v>
                </c:pt>
                <c:pt idx="17">
                  <c:v>24.362178196369214</c:v>
                </c:pt>
                <c:pt idx="18">
                  <c:v>100.76562566588817</c:v>
                </c:pt>
                <c:pt idx="19">
                  <c:v>42.419131395224547</c:v>
                </c:pt>
                <c:pt idx="20">
                  <c:v>108.55933982929152</c:v>
                </c:pt>
                <c:pt idx="21">
                  <c:v>243.17452425578145</c:v>
                </c:pt>
                <c:pt idx="22">
                  <c:v>19.88774920059852</c:v>
                </c:pt>
                <c:pt idx="23">
                  <c:v>82.690597982636319</c:v>
                </c:pt>
                <c:pt idx="24">
                  <c:v>248.59141757164358</c:v>
                </c:pt>
                <c:pt idx="25">
                  <c:v>85.713452297800089</c:v>
                </c:pt>
                <c:pt idx="26">
                  <c:v>222.67331429722631</c:v>
                </c:pt>
                <c:pt idx="27">
                  <c:v>581.95729516854294</c:v>
                </c:pt>
                <c:pt idx="28">
                  <c:v>289.7063191931843</c:v>
                </c:pt>
                <c:pt idx="29">
                  <c:v>26.057899755733732</c:v>
                </c:pt>
                <c:pt idx="30">
                  <c:v>72.748112572204008</c:v>
                </c:pt>
                <c:pt idx="31">
                  <c:v>24.509709172081759</c:v>
                </c:pt>
                <c:pt idx="32">
                  <c:v>76.652312085830232</c:v>
                </c:pt>
                <c:pt idx="33">
                  <c:v>28.343082473734249</c:v>
                </c:pt>
                <c:pt idx="34">
                  <c:v>95.086463461388163</c:v>
                </c:pt>
                <c:pt idx="35">
                  <c:v>72.479247443139698</c:v>
                </c:pt>
                <c:pt idx="36">
                  <c:v>36.894037070354734</c:v>
                </c:pt>
                <c:pt idx="37">
                  <c:v>24.315087545659807</c:v>
                </c:pt>
                <c:pt idx="38">
                  <c:v>88.416990238999475</c:v>
                </c:pt>
                <c:pt idx="39">
                  <c:v>154.32018193069428</c:v>
                </c:pt>
                <c:pt idx="40">
                  <c:v>137.56108724430015</c:v>
                </c:pt>
                <c:pt idx="41">
                  <c:v>11.820292060783519</c:v>
                </c:pt>
                <c:pt idx="42">
                  <c:v>144.29902622284135</c:v>
                </c:pt>
                <c:pt idx="43">
                  <c:v>170.28093879749613</c:v>
                </c:pt>
                <c:pt idx="44">
                  <c:v>61.058769148415635</c:v>
                </c:pt>
                <c:pt idx="45">
                  <c:v>56.785793406905213</c:v>
                </c:pt>
                <c:pt idx="46">
                  <c:v>52.476203321236</c:v>
                </c:pt>
                <c:pt idx="47">
                  <c:v>69.821199577346178</c:v>
                </c:pt>
                <c:pt idx="48">
                  <c:v>57.810162197944777</c:v>
                </c:pt>
                <c:pt idx="49">
                  <c:v>66.202402824306887</c:v>
                </c:pt>
                <c:pt idx="50">
                  <c:v>85.437253189805048</c:v>
                </c:pt>
                <c:pt idx="51">
                  <c:v>35.780817782445745</c:v>
                </c:pt>
                <c:pt idx="52">
                  <c:v>85.126465733719868</c:v>
                </c:pt>
                <c:pt idx="53">
                  <c:v>94.288409867361182</c:v>
                </c:pt>
                <c:pt idx="54">
                  <c:v>81.313215343483492</c:v>
                </c:pt>
                <c:pt idx="55">
                  <c:v>40.131629734828586</c:v>
                </c:pt>
                <c:pt idx="56">
                  <c:v>71.720471725030009</c:v>
                </c:pt>
                <c:pt idx="57">
                  <c:v>86.625457929960902</c:v>
                </c:pt>
                <c:pt idx="58">
                  <c:v>133.81528999702886</c:v>
                </c:pt>
                <c:pt idx="59">
                  <c:v>107.38991400427381</c:v>
                </c:pt>
                <c:pt idx="60">
                  <c:v>129.64457246155666</c:v>
                </c:pt>
                <c:pt idx="61">
                  <c:v>39.532304053249199</c:v>
                </c:pt>
                <c:pt idx="62">
                  <c:v>191.30579670988044</c:v>
                </c:pt>
                <c:pt idx="63">
                  <c:v>47.392206574646558</c:v>
                </c:pt>
                <c:pt idx="64">
                  <c:v>62.161165805073395</c:v>
                </c:pt>
                <c:pt idx="65">
                  <c:v>128.97489057998291</c:v>
                </c:pt>
                <c:pt idx="66">
                  <c:v>64.362574989982051</c:v>
                </c:pt>
                <c:pt idx="67">
                  <c:v>95.25164716413785</c:v>
                </c:pt>
                <c:pt idx="68">
                  <c:v>33.425378845935533</c:v>
                </c:pt>
                <c:pt idx="69">
                  <c:v>32.841317705565253</c:v>
                </c:pt>
                <c:pt idx="70">
                  <c:v>15.217439388974409</c:v>
                </c:pt>
                <c:pt idx="71">
                  <c:v>96.786466213994586</c:v>
                </c:pt>
                <c:pt idx="72">
                  <c:v>121.24972664746102</c:v>
                </c:pt>
                <c:pt idx="73">
                  <c:v>179.14788707153554</c:v>
                </c:pt>
                <c:pt idx="74">
                  <c:v>7.9699186968549682</c:v>
                </c:pt>
                <c:pt idx="75">
                  <c:v>79.021908784638185</c:v>
                </c:pt>
                <c:pt idx="76">
                  <c:v>91.388171323250333</c:v>
                </c:pt>
                <c:pt idx="77">
                  <c:v>256.35164027174795</c:v>
                </c:pt>
                <c:pt idx="78">
                  <c:v>156.5021595949537</c:v>
                </c:pt>
                <c:pt idx="79">
                  <c:v>101.49832096249595</c:v>
                </c:pt>
                <c:pt idx="80">
                  <c:v>136.31249831336717</c:v>
                </c:pt>
                <c:pt idx="81">
                  <c:v>122.77555980926087</c:v>
                </c:pt>
                <c:pt idx="82">
                  <c:v>115.22134422862311</c:v>
                </c:pt>
                <c:pt idx="83">
                  <c:v>38.63910020545795</c:v>
                </c:pt>
                <c:pt idx="84">
                  <c:v>5.7305025518581019</c:v>
                </c:pt>
                <c:pt idx="85">
                  <c:v>101.64746890366402</c:v>
                </c:pt>
                <c:pt idx="86">
                  <c:v>58.797565457765636</c:v>
                </c:pt>
                <c:pt idx="87">
                  <c:v>115.62595308139727</c:v>
                </c:pt>
                <c:pt idx="88">
                  <c:v>175.82248960024896</c:v>
                </c:pt>
                <c:pt idx="89">
                  <c:v>131.71847618524794</c:v>
                </c:pt>
                <c:pt idx="90">
                  <c:v>17.126323387212828</c:v>
                </c:pt>
                <c:pt idx="91">
                  <c:v>45.4440053211842</c:v>
                </c:pt>
                <c:pt idx="92">
                  <c:v>46.832640953829312</c:v>
                </c:pt>
                <c:pt idx="93">
                  <c:v>91.340450023377741</c:v>
                </c:pt>
                <c:pt idx="94">
                  <c:v>66.538763431892434</c:v>
                </c:pt>
                <c:pt idx="95">
                  <c:v>22.774330810145628</c:v>
                </c:pt>
                <c:pt idx="96">
                  <c:v>74.574808403623095</c:v>
                </c:pt>
                <c:pt idx="97">
                  <c:v>104.09780378048909</c:v>
                </c:pt>
                <c:pt idx="98">
                  <c:v>165.18309463927258</c:v>
                </c:pt>
                <c:pt idx="99">
                  <c:v>106.53967744638273</c:v>
                </c:pt>
                <c:pt idx="100">
                  <c:v>29.463775269180822</c:v>
                </c:pt>
                <c:pt idx="101">
                  <c:v>210.89285430571121</c:v>
                </c:pt>
                <c:pt idx="102">
                  <c:v>53.720368699854816</c:v>
                </c:pt>
                <c:pt idx="103">
                  <c:v>88.001218995755437</c:v>
                </c:pt>
                <c:pt idx="104">
                  <c:v>25.088725263099416</c:v>
                </c:pt>
                <c:pt idx="105">
                  <c:v>58.701594334267412</c:v>
                </c:pt>
                <c:pt idx="106">
                  <c:v>55.419244509949472</c:v>
                </c:pt>
                <c:pt idx="107">
                  <c:v>32.293868934617244</c:v>
                </c:pt>
                <c:pt idx="108">
                  <c:v>72.215262085223785</c:v>
                </c:pt>
                <c:pt idx="109">
                  <c:v>58.380543034472375</c:v>
                </c:pt>
                <c:pt idx="110">
                  <c:v>26.073165649736904</c:v>
                </c:pt>
                <c:pt idx="111">
                  <c:v>10.175152542815519</c:v>
                </c:pt>
                <c:pt idx="112">
                  <c:v>51.15130809038164</c:v>
                </c:pt>
                <c:pt idx="113">
                  <c:v>9.8419585167544437</c:v>
                </c:pt>
                <c:pt idx="114">
                  <c:v>49.706696096660508</c:v>
                </c:pt>
                <c:pt idx="115">
                  <c:v>53.8161351921418</c:v>
                </c:pt>
                <c:pt idx="116">
                  <c:v>125.1042982304581</c:v>
                </c:pt>
                <c:pt idx="117">
                  <c:v>161.617170192831</c:v>
                </c:pt>
                <c:pt idx="118">
                  <c:v>58.647122397454389</c:v>
                </c:pt>
                <c:pt idx="119">
                  <c:v>96.854630768240696</c:v>
                </c:pt>
                <c:pt idx="120">
                  <c:v>31.098713698997237</c:v>
                </c:pt>
                <c:pt idx="121">
                  <c:v>79.121073304547565</c:v>
                </c:pt>
                <c:pt idx="122">
                  <c:v>73.630374879919529</c:v>
                </c:pt>
                <c:pt idx="123">
                  <c:v>244.42190470548968</c:v>
                </c:pt>
                <c:pt idx="124">
                  <c:v>61.588411578083857</c:v>
                </c:pt>
                <c:pt idx="125">
                  <c:v>110.39495348978065</c:v>
                </c:pt>
                <c:pt idx="126">
                  <c:v>36.989747883967468</c:v>
                </c:pt>
                <c:pt idx="127">
                  <c:v>156.66974033372782</c:v>
                </c:pt>
                <c:pt idx="128">
                  <c:v>63.75461700741009</c:v>
                </c:pt>
                <c:pt idx="129">
                  <c:v>94.429495571060428</c:v>
                </c:pt>
                <c:pt idx="130">
                  <c:v>52.302695645641116</c:v>
                </c:pt>
                <c:pt idx="131">
                  <c:v>23.039068886115981</c:v>
                </c:pt>
                <c:pt idx="132">
                  <c:v>112.22196114107437</c:v>
                </c:pt>
                <c:pt idx="133">
                  <c:v>87.514102962400401</c:v>
                </c:pt>
                <c:pt idx="134">
                  <c:v>89.158852271735412</c:v>
                </c:pt>
                <c:pt idx="135">
                  <c:v>45.246491015686509</c:v>
                </c:pt>
                <c:pt idx="136">
                  <c:v>148.41155737267925</c:v>
                </c:pt>
                <c:pt idx="137">
                  <c:v>71.176804025833036</c:v>
                </c:pt>
                <c:pt idx="138">
                  <c:v>42.59373220853891</c:v>
                </c:pt>
                <c:pt idx="139">
                  <c:v>145.04974901800946</c:v>
                </c:pt>
                <c:pt idx="140">
                  <c:v>114.10336273999818</c:v>
                </c:pt>
                <c:pt idx="141">
                  <c:v>31.456284346514117</c:v>
                </c:pt>
                <c:pt idx="142">
                  <c:v>132.40246819374576</c:v>
                </c:pt>
                <c:pt idx="143">
                  <c:v>70.851354710585625</c:v>
                </c:pt>
                <c:pt idx="144">
                  <c:v>131.74316747142598</c:v>
                </c:pt>
                <c:pt idx="145">
                  <c:v>29.191451211896254</c:v>
                </c:pt>
                <c:pt idx="146">
                  <c:v>25.977584391835983</c:v>
                </c:pt>
                <c:pt idx="147">
                  <c:v>123.17900788829704</c:v>
                </c:pt>
                <c:pt idx="148">
                  <c:v>29.755205553466357</c:v>
                </c:pt>
                <c:pt idx="149">
                  <c:v>302.37081236183087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65-4E34-ADE8-05C05B2F4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620736"/>
        <c:axId val="403338368"/>
      </c:scatterChart>
      <c:valAx>
        <c:axId val="13819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618816"/>
        <c:crosses val="autoZero"/>
        <c:crossBetween val="midCat"/>
      </c:valAx>
      <c:valAx>
        <c:axId val="39961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193152"/>
        <c:crosses val="autoZero"/>
        <c:crossBetween val="midCat"/>
      </c:valAx>
      <c:valAx>
        <c:axId val="39962073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03338368"/>
        <c:crosses val="autoZero"/>
        <c:crossBetween val="midCat"/>
      </c:valAx>
      <c:valAx>
        <c:axId val="40333836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62073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data'!$AP$8:$AP$157</c:f>
              <c:numCache>
                <c:formatCode>General</c:formatCode>
                <c:ptCount val="150"/>
                <c:pt idx="0">
                  <c:v>242.67635493112158</c:v>
                </c:pt>
                <c:pt idx="1">
                  <c:v>1133.4376193192027</c:v>
                </c:pt>
                <c:pt idx="2">
                  <c:v>128.8600797837253</c:v>
                </c:pt>
                <c:pt idx="3">
                  <c:v>300.50358510935393</c:v>
                </c:pt>
                <c:pt idx="4">
                  <c:v>123.93175464660666</c:v>
                </c:pt>
                <c:pt idx="5">
                  <c:v>755.14195660374753</c:v>
                </c:pt>
                <c:pt idx="6">
                  <c:v>473.86498994015511</c:v>
                </c:pt>
                <c:pt idx="7">
                  <c:v>257.42629753156541</c:v>
                </c:pt>
                <c:pt idx="8">
                  <c:v>639.23063373803438</c:v>
                </c:pt>
                <c:pt idx="9">
                  <c:v>454.98689895146259</c:v>
                </c:pt>
                <c:pt idx="10">
                  <c:v>2017.0722225825491</c:v>
                </c:pt>
                <c:pt idx="11">
                  <c:v>805.89135843516976</c:v>
                </c:pt>
                <c:pt idx="12">
                  <c:v>189.55807479820632</c:v>
                </c:pt>
                <c:pt idx="13">
                  <c:v>467.28499279588306</c:v>
                </c:pt>
                <c:pt idx="14">
                  <c:v>252.56679952297534</c:v>
                </c:pt>
                <c:pt idx="15">
                  <c:v>401.58815556033323</c:v>
                </c:pt>
                <c:pt idx="16">
                  <c:v>1029.3672327775603</c:v>
                </c:pt>
                <c:pt idx="17">
                  <c:v>224.66663619865307</c:v>
                </c:pt>
                <c:pt idx="18">
                  <c:v>533.66473623706702</c:v>
                </c:pt>
                <c:pt idx="19">
                  <c:v>326.86732480691228</c:v>
                </c:pt>
                <c:pt idx="20">
                  <c:v>945.42984910109851</c:v>
                </c:pt>
                <c:pt idx="21">
                  <c:v>1179.9618347174537</c:v>
                </c:pt>
                <c:pt idx="22">
                  <c:v>454.1860486796852</c:v>
                </c:pt>
                <c:pt idx="23">
                  <c:v>507.40955762232051</c:v>
                </c:pt>
                <c:pt idx="24">
                  <c:v>147.85157328945539</c:v>
                </c:pt>
                <c:pt idx="25">
                  <c:v>483.26168368127821</c:v>
                </c:pt>
                <c:pt idx="26">
                  <c:v>617.56007617443754</c:v>
                </c:pt>
                <c:pt idx="27">
                  <c:v>1438.5292054366696</c:v>
                </c:pt>
                <c:pt idx="28">
                  <c:v>342.80547582257708</c:v>
                </c:pt>
                <c:pt idx="29">
                  <c:v>482.92610884853065</c:v>
                </c:pt>
                <c:pt idx="30">
                  <c:v>404.43550839874086</c:v>
                </c:pt>
                <c:pt idx="31">
                  <c:v>230.63483847915538</c:v>
                </c:pt>
                <c:pt idx="32">
                  <c:v>397.48207740877103</c:v>
                </c:pt>
                <c:pt idx="33">
                  <c:v>462.429341272437</c:v>
                </c:pt>
                <c:pt idx="34">
                  <c:v>540.41973890787506</c:v>
                </c:pt>
                <c:pt idx="35">
                  <c:v>614.58349908882383</c:v>
                </c:pt>
                <c:pt idx="36">
                  <c:v>476.5316604300981</c:v>
                </c:pt>
                <c:pt idx="37">
                  <c:v>514.75943478296813</c:v>
                </c:pt>
                <c:pt idx="38">
                  <c:v>483.07703562317221</c:v>
                </c:pt>
                <c:pt idx="39">
                  <c:v>814.32736743382327</c:v>
                </c:pt>
                <c:pt idx="40">
                  <c:v>788.26781986921821</c:v>
                </c:pt>
                <c:pt idx="41">
                  <c:v>68.856467860429802</c:v>
                </c:pt>
                <c:pt idx="42">
                  <c:v>1087.2436556168439</c:v>
                </c:pt>
                <c:pt idx="43">
                  <c:v>802.17238249799959</c:v>
                </c:pt>
                <c:pt idx="44">
                  <c:v>477.88324523495419</c:v>
                </c:pt>
                <c:pt idx="45">
                  <c:v>292.19719685327038</c:v>
                </c:pt>
                <c:pt idx="46">
                  <c:v>629.2668890203953</c:v>
                </c:pt>
                <c:pt idx="47">
                  <c:v>212.49106677971525</c:v>
                </c:pt>
                <c:pt idx="48">
                  <c:v>168.23193058772247</c:v>
                </c:pt>
                <c:pt idx="49">
                  <c:v>385.46973879866272</c:v>
                </c:pt>
                <c:pt idx="50">
                  <c:v>381.17507406497413</c:v>
                </c:pt>
                <c:pt idx="51">
                  <c:v>265.14008808585402</c:v>
                </c:pt>
                <c:pt idx="52">
                  <c:v>459.94551497852939</c:v>
                </c:pt>
                <c:pt idx="53">
                  <c:v>777.79117433008014</c:v>
                </c:pt>
                <c:pt idx="54">
                  <c:v>588.22653038288024</c:v>
                </c:pt>
                <c:pt idx="55">
                  <c:v>1162.7182368078097</c:v>
                </c:pt>
                <c:pt idx="56">
                  <c:v>975.72928434021753</c:v>
                </c:pt>
                <c:pt idx="57">
                  <c:v>714.24200759440828</c:v>
                </c:pt>
                <c:pt idx="58">
                  <c:v>1281.391136617495</c:v>
                </c:pt>
                <c:pt idx="59">
                  <c:v>608.43422292717105</c:v>
                </c:pt>
                <c:pt idx="60">
                  <c:v>1166.9188158915895</c:v>
                </c:pt>
                <c:pt idx="61">
                  <c:v>634.86160741262711</c:v>
                </c:pt>
                <c:pt idx="62">
                  <c:v>713.1765095957586</c:v>
                </c:pt>
                <c:pt idx="63">
                  <c:v>552.61550427041493</c:v>
                </c:pt>
                <c:pt idx="64">
                  <c:v>464.06646271213828</c:v>
                </c:pt>
                <c:pt idx="65">
                  <c:v>1124.7833334209561</c:v>
                </c:pt>
                <c:pt idx="66">
                  <c:v>425.9197986835116</c:v>
                </c:pt>
                <c:pt idx="67">
                  <c:v>556.33255341163112</c:v>
                </c:pt>
                <c:pt idx="68">
                  <c:v>340.88284395788753</c:v>
                </c:pt>
                <c:pt idx="69">
                  <c:v>372.85175226534579</c:v>
                </c:pt>
                <c:pt idx="70">
                  <c:v>414.08836857915787</c:v>
                </c:pt>
                <c:pt idx="71">
                  <c:v>368.07650516832842</c:v>
                </c:pt>
                <c:pt idx="72">
                  <c:v>474.03510471204316</c:v>
                </c:pt>
                <c:pt idx="73">
                  <c:v>574.89838168899325</c:v>
                </c:pt>
                <c:pt idx="74">
                  <c:v>636.34794218670777</c:v>
                </c:pt>
                <c:pt idx="75">
                  <c:v>1541.2920006428412</c:v>
                </c:pt>
                <c:pt idx="76">
                  <c:v>428.92038364726812</c:v>
                </c:pt>
                <c:pt idx="77">
                  <c:v>503.31289095972534</c:v>
                </c:pt>
                <c:pt idx="78">
                  <c:v>1015.3332654830202</c:v>
                </c:pt>
                <c:pt idx="79">
                  <c:v>317.35026152644184</c:v>
                </c:pt>
                <c:pt idx="80">
                  <c:v>1155.0656431810278</c:v>
                </c:pt>
                <c:pt idx="81">
                  <c:v>618.48303601394582</c:v>
                </c:pt>
                <c:pt idx="82">
                  <c:v>507.09311409633085</c:v>
                </c:pt>
                <c:pt idx="83">
                  <c:v>298.28795106020596</c:v>
                </c:pt>
                <c:pt idx="84">
                  <c:v>217.26097665759002</c:v>
                </c:pt>
                <c:pt idx="85">
                  <c:v>296.71378905926031</c:v>
                </c:pt>
                <c:pt idx="86">
                  <c:v>384.55038357024438</c:v>
                </c:pt>
                <c:pt idx="87">
                  <c:v>437.90775507024023</c:v>
                </c:pt>
                <c:pt idx="88">
                  <c:v>411.74255964325096</c:v>
                </c:pt>
                <c:pt idx="89">
                  <c:v>120.73356883132961</c:v>
                </c:pt>
                <c:pt idx="90">
                  <c:v>33.939140736595476</c:v>
                </c:pt>
                <c:pt idx="91">
                  <c:v>360.92665139139785</c:v>
                </c:pt>
                <c:pt idx="92">
                  <c:v>36.998687736720449</c:v>
                </c:pt>
                <c:pt idx="93">
                  <c:v>482.18823109269255</c:v>
                </c:pt>
                <c:pt idx="94">
                  <c:v>769.51178400941944</c:v>
                </c:pt>
                <c:pt idx="95">
                  <c:v>387.0004950796619</c:v>
                </c:pt>
                <c:pt idx="96">
                  <c:v>1029.4981366613979</c:v>
                </c:pt>
                <c:pt idx="97">
                  <c:v>553.26843104971829</c:v>
                </c:pt>
                <c:pt idx="98">
                  <c:v>1159.3312218391625</c:v>
                </c:pt>
                <c:pt idx="99">
                  <c:v>648.70136713701743</c:v>
                </c:pt>
                <c:pt idx="100">
                  <c:v>441.46213567398252</c:v>
                </c:pt>
                <c:pt idx="101">
                  <c:v>1359.4121110334875</c:v>
                </c:pt>
                <c:pt idx="102">
                  <c:v>724.79970959207515</c:v>
                </c:pt>
                <c:pt idx="103">
                  <c:v>3592.3849791659741</c:v>
                </c:pt>
                <c:pt idx="104">
                  <c:v>315.57302111747936</c:v>
                </c:pt>
                <c:pt idx="105">
                  <c:v>504.67369835963103</c:v>
                </c:pt>
                <c:pt idx="106">
                  <c:v>427.80121785048021</c:v>
                </c:pt>
                <c:pt idx="107">
                  <c:v>170.19488022637802</c:v>
                </c:pt>
                <c:pt idx="108">
                  <c:v>584.76021665818519</c:v>
                </c:pt>
                <c:pt idx="109">
                  <c:v>510.50198039064526</c:v>
                </c:pt>
                <c:pt idx="110">
                  <c:v>597.16805054514907</c:v>
                </c:pt>
                <c:pt idx="111">
                  <c:v>323.57087585841771</c:v>
                </c:pt>
                <c:pt idx="112">
                  <c:v>714.69270800392883</c:v>
                </c:pt>
                <c:pt idx="113">
                  <c:v>414.25922932693481</c:v>
                </c:pt>
                <c:pt idx="114">
                  <c:v>396.17018809193286</c:v>
                </c:pt>
                <c:pt idx="115">
                  <c:v>622.49928010984831</c:v>
                </c:pt>
                <c:pt idx="116">
                  <c:v>617.54365398512834</c:v>
                </c:pt>
                <c:pt idx="117">
                  <c:v>1632.821197572905</c:v>
                </c:pt>
                <c:pt idx="118">
                  <c:v>567.68495614821074</c:v>
                </c:pt>
                <c:pt idx="119">
                  <c:v>512.42540010848188</c:v>
                </c:pt>
                <c:pt idx="120">
                  <c:v>578.90527443777705</c:v>
                </c:pt>
                <c:pt idx="121">
                  <c:v>926.05388200608741</c:v>
                </c:pt>
                <c:pt idx="122">
                  <c:v>433.51759451897328</c:v>
                </c:pt>
                <c:pt idx="123">
                  <c:v>1085.402327941101</c:v>
                </c:pt>
                <c:pt idx="124">
                  <c:v>515.6688991067432</c:v>
                </c:pt>
                <c:pt idx="125">
                  <c:v>719.43328426897244</c:v>
                </c:pt>
                <c:pt idx="126">
                  <c:v>672.63079630028847</c:v>
                </c:pt>
                <c:pt idx="127">
                  <c:v>891.76970966206522</c:v>
                </c:pt>
                <c:pt idx="128">
                  <c:v>606.6916134547929</c:v>
                </c:pt>
                <c:pt idx="129">
                  <c:v>1417.2503406126339</c:v>
                </c:pt>
                <c:pt idx="130">
                  <c:v>846.08901530469791</c:v>
                </c:pt>
                <c:pt idx="131">
                  <c:v>327.46911008113005</c:v>
                </c:pt>
                <c:pt idx="132">
                  <c:v>387.24459042258172</c:v>
                </c:pt>
                <c:pt idx="133">
                  <c:v>471.54610944367505</c:v>
                </c:pt>
                <c:pt idx="134">
                  <c:v>610.74215312445824</c:v>
                </c:pt>
                <c:pt idx="135">
                  <c:v>600.74406713995688</c:v>
                </c:pt>
                <c:pt idx="136">
                  <c:v>763.87383324461325</c:v>
                </c:pt>
                <c:pt idx="137">
                  <c:v>1551.2448757400973</c:v>
                </c:pt>
                <c:pt idx="138">
                  <c:v>379.56179065106272</c:v>
                </c:pt>
                <c:pt idx="139">
                  <c:v>1551.1820078286462</c:v>
                </c:pt>
                <c:pt idx="140">
                  <c:v>636.80980549283288</c:v>
                </c:pt>
                <c:pt idx="141">
                  <c:v>589.12347680025027</c:v>
                </c:pt>
                <c:pt idx="142">
                  <c:v>238.35294176113734</c:v>
                </c:pt>
                <c:pt idx="143">
                  <c:v>455.62693889810612</c:v>
                </c:pt>
                <c:pt idx="144">
                  <c:v>1169.9847412769341</c:v>
                </c:pt>
                <c:pt idx="145">
                  <c:v>597.15871926586976</c:v>
                </c:pt>
                <c:pt idx="146">
                  <c:v>882.07905717023345</c:v>
                </c:pt>
                <c:pt idx="147">
                  <c:v>609.91313221090024</c:v>
                </c:pt>
                <c:pt idx="148">
                  <c:v>392.01689409884631</c:v>
                </c:pt>
                <c:pt idx="149">
                  <c:v>962.33026313290134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E-4509-B2EE-169F5484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56288"/>
        <c:axId val="40352268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data'!$BG$8:$BG$157</c:f>
              <c:numCache>
                <c:formatCode>General</c:formatCode>
                <c:ptCount val="150"/>
                <c:pt idx="0">
                  <c:v>8106.2898471203907</c:v>
                </c:pt>
                <c:pt idx="1">
                  <c:v>8028.2778861588622</c:v>
                </c:pt>
                <c:pt idx="2">
                  <c:v>10409.88514245835</c:v>
                </c:pt>
                <c:pt idx="3">
                  <c:v>7500.2448056356398</c:v>
                </c:pt>
                <c:pt idx="4">
                  <c:v>11814.100216794302</c:v>
                </c:pt>
                <c:pt idx="5">
                  <c:v>8516.4626061119343</c:v>
                </c:pt>
                <c:pt idx="6">
                  <c:v>13001.675609572465</c:v>
                </c:pt>
                <c:pt idx="7">
                  <c:v>8118.8697507597435</c:v>
                </c:pt>
                <c:pt idx="8">
                  <c:v>7302.831989710704</c:v>
                </c:pt>
                <c:pt idx="9">
                  <c:v>11418.352296948588</c:v>
                </c:pt>
                <c:pt idx="10">
                  <c:v>12799.215789129319</c:v>
                </c:pt>
                <c:pt idx="11">
                  <c:v>7783.2565257802062</c:v>
                </c:pt>
                <c:pt idx="12">
                  <c:v>7558.0452735267827</c:v>
                </c:pt>
                <c:pt idx="13">
                  <c:v>8559.1310840104161</c:v>
                </c:pt>
                <c:pt idx="14">
                  <c:v>7064.4918054866002</c:v>
                </c:pt>
                <c:pt idx="15">
                  <c:v>9614.6999409369109</c:v>
                </c:pt>
                <c:pt idx="16">
                  <c:v>10619.595694108981</c:v>
                </c:pt>
                <c:pt idx="17">
                  <c:v>9109.332043954355</c:v>
                </c:pt>
                <c:pt idx="18">
                  <c:v>10202.304120953982</c:v>
                </c:pt>
                <c:pt idx="19">
                  <c:v>8327.8129564710543</c:v>
                </c:pt>
                <c:pt idx="20">
                  <c:v>8088.111480644754</c:v>
                </c:pt>
                <c:pt idx="21">
                  <c:v>11863.027314466439</c:v>
                </c:pt>
                <c:pt idx="22">
                  <c:v>10049.824684328545</c:v>
                </c:pt>
                <c:pt idx="23">
                  <c:v>11420.269097240585</c:v>
                </c:pt>
                <c:pt idx="24">
                  <c:v>8957.4078048912997</c:v>
                </c:pt>
                <c:pt idx="25">
                  <c:v>6815.7369850096884</c:v>
                </c:pt>
                <c:pt idx="26">
                  <c:v>20196.431389298894</c:v>
                </c:pt>
                <c:pt idx="27">
                  <c:v>16155.318673937687</c:v>
                </c:pt>
                <c:pt idx="28">
                  <c:v>12922.659232230191</c:v>
                </c:pt>
                <c:pt idx="29">
                  <c:v>9011.6233271709407</c:v>
                </c:pt>
                <c:pt idx="30">
                  <c:v>8556.167903619873</c:v>
                </c:pt>
                <c:pt idx="31">
                  <c:v>8208.0355828483007</c:v>
                </c:pt>
                <c:pt idx="32">
                  <c:v>9672.0926135080954</c:v>
                </c:pt>
                <c:pt idx="33">
                  <c:v>9803.9013647930697</c:v>
                </c:pt>
                <c:pt idx="34">
                  <c:v>8509.7316376046128</c:v>
                </c:pt>
                <c:pt idx="35">
                  <c:v>8945.0726362277037</c:v>
                </c:pt>
                <c:pt idx="36">
                  <c:v>7980.2252658275565</c:v>
                </c:pt>
                <c:pt idx="37">
                  <c:v>9317.0740890149318</c:v>
                </c:pt>
                <c:pt idx="38">
                  <c:v>10684.339141263194</c:v>
                </c:pt>
                <c:pt idx="39">
                  <c:v>13755.905931284397</c:v>
                </c:pt>
                <c:pt idx="40">
                  <c:v>11423.93109539093</c:v>
                </c:pt>
                <c:pt idx="41">
                  <c:v>11980.94298076946</c:v>
                </c:pt>
                <c:pt idx="42">
                  <c:v>10130.992880787799</c:v>
                </c:pt>
                <c:pt idx="43">
                  <c:v>7209.3567638006516</c:v>
                </c:pt>
                <c:pt idx="44">
                  <c:v>9171.243338766506</c:v>
                </c:pt>
                <c:pt idx="45">
                  <c:v>8507.0110130351004</c:v>
                </c:pt>
                <c:pt idx="46">
                  <c:v>8899.4107675536925</c:v>
                </c:pt>
                <c:pt idx="47">
                  <c:v>10244.401290598178</c:v>
                </c:pt>
                <c:pt idx="48">
                  <c:v>10836.508786119921</c:v>
                </c:pt>
                <c:pt idx="49">
                  <c:v>15645.761875495476</c:v>
                </c:pt>
                <c:pt idx="50">
                  <c:v>12504.779102605376</c:v>
                </c:pt>
                <c:pt idx="51">
                  <c:v>8329.8166304974966</c:v>
                </c:pt>
                <c:pt idx="52">
                  <c:v>9534.2169027680011</c:v>
                </c:pt>
                <c:pt idx="53">
                  <c:v>9948.8736863641152</c:v>
                </c:pt>
                <c:pt idx="54">
                  <c:v>8562.9507185596176</c:v>
                </c:pt>
                <c:pt idx="55">
                  <c:v>10461.396177460196</c:v>
                </c:pt>
                <c:pt idx="56">
                  <c:v>11599.306219381902</c:v>
                </c:pt>
                <c:pt idx="57">
                  <c:v>14127.848158606817</c:v>
                </c:pt>
                <c:pt idx="58">
                  <c:v>8801.0292615342478</c:v>
                </c:pt>
                <c:pt idx="59">
                  <c:v>10874.47138450949</c:v>
                </c:pt>
                <c:pt idx="60">
                  <c:v>17624.638311139097</c:v>
                </c:pt>
                <c:pt idx="61">
                  <c:v>9074.034164737106</c:v>
                </c:pt>
                <c:pt idx="62">
                  <c:v>12734.412383326711</c:v>
                </c:pt>
                <c:pt idx="63">
                  <c:v>10711.169473139589</c:v>
                </c:pt>
                <c:pt idx="64">
                  <c:v>11670.971838370468</c:v>
                </c:pt>
                <c:pt idx="65">
                  <c:v>10289.990149496423</c:v>
                </c:pt>
                <c:pt idx="66">
                  <c:v>9535.6967178444866</c:v>
                </c:pt>
                <c:pt idx="67">
                  <c:v>11633.143554661645</c:v>
                </c:pt>
                <c:pt idx="68">
                  <c:v>9267.7575175048933</c:v>
                </c:pt>
                <c:pt idx="69">
                  <c:v>11432.975697907003</c:v>
                </c:pt>
                <c:pt idx="70">
                  <c:v>8958.5092750555141</c:v>
                </c:pt>
                <c:pt idx="71">
                  <c:v>14671.829427783076</c:v>
                </c:pt>
                <c:pt idx="72">
                  <c:v>9957.1875143241614</c:v>
                </c:pt>
                <c:pt idx="73">
                  <c:v>9295.3778367809737</c:v>
                </c:pt>
                <c:pt idx="74">
                  <c:v>9295.4833767202344</c:v>
                </c:pt>
                <c:pt idx="75">
                  <c:v>10191.309489666577</c:v>
                </c:pt>
                <c:pt idx="76">
                  <c:v>10496.441904033154</c:v>
                </c:pt>
                <c:pt idx="77">
                  <c:v>10441.904417180567</c:v>
                </c:pt>
                <c:pt idx="78">
                  <c:v>10478.965279401724</c:v>
                </c:pt>
                <c:pt idx="79">
                  <c:v>10185.264107888092</c:v>
                </c:pt>
                <c:pt idx="80">
                  <c:v>15397.692181782708</c:v>
                </c:pt>
                <c:pt idx="81">
                  <c:v>10082.363872540134</c:v>
                </c:pt>
                <c:pt idx="82">
                  <c:v>11070.837721643496</c:v>
                </c:pt>
                <c:pt idx="83">
                  <c:v>8423.7813468101522</c:v>
                </c:pt>
                <c:pt idx="84">
                  <c:v>6211.5141013147213</c:v>
                </c:pt>
                <c:pt idx="85">
                  <c:v>11538.760198076354</c:v>
                </c:pt>
                <c:pt idx="86">
                  <c:v>10803.638379415148</c:v>
                </c:pt>
                <c:pt idx="87">
                  <c:v>14362.792783581936</c:v>
                </c:pt>
                <c:pt idx="88">
                  <c:v>11033.922973199864</c:v>
                </c:pt>
                <c:pt idx="89">
                  <c:v>10591.046704493911</c:v>
                </c:pt>
                <c:pt idx="90">
                  <c:v>10416.073684932868</c:v>
                </c:pt>
                <c:pt idx="91">
                  <c:v>10780.340991369256</c:v>
                </c:pt>
                <c:pt idx="92">
                  <c:v>13371.997512869566</c:v>
                </c:pt>
                <c:pt idx="93">
                  <c:v>9081.4950241977131</c:v>
                </c:pt>
                <c:pt idx="94">
                  <c:v>8028.0448100159074</c:v>
                </c:pt>
                <c:pt idx="95">
                  <c:v>10648.253416798974</c:v>
                </c:pt>
                <c:pt idx="96">
                  <c:v>7830.1364763505399</c:v>
                </c:pt>
                <c:pt idx="97">
                  <c:v>8701.428500441496</c:v>
                </c:pt>
                <c:pt idx="98">
                  <c:v>10706.115562893245</c:v>
                </c:pt>
                <c:pt idx="99">
                  <c:v>8554.9262400219213</c:v>
                </c:pt>
                <c:pt idx="100">
                  <c:v>9160.2252685167205</c:v>
                </c:pt>
                <c:pt idx="101">
                  <c:v>17384.265148699124</c:v>
                </c:pt>
                <c:pt idx="102">
                  <c:v>7940.0614105270306</c:v>
                </c:pt>
                <c:pt idx="103">
                  <c:v>11626.97312807711</c:v>
                </c:pt>
                <c:pt idx="104">
                  <c:v>10837.344070336863</c:v>
                </c:pt>
                <c:pt idx="105">
                  <c:v>7826.8244194434437</c:v>
                </c:pt>
                <c:pt idx="106">
                  <c:v>10335.426455213585</c:v>
                </c:pt>
                <c:pt idx="107">
                  <c:v>6598.4243492324522</c:v>
                </c:pt>
                <c:pt idx="108">
                  <c:v>7483.7681847852991</c:v>
                </c:pt>
                <c:pt idx="109">
                  <c:v>8334.1721711966311</c:v>
                </c:pt>
                <c:pt idx="110">
                  <c:v>7109.3885718041993</c:v>
                </c:pt>
                <c:pt idx="111">
                  <c:v>7537.0855542384834</c:v>
                </c:pt>
                <c:pt idx="112">
                  <c:v>9673.186642412822</c:v>
                </c:pt>
                <c:pt idx="113">
                  <c:v>5955.0605120869895</c:v>
                </c:pt>
                <c:pt idx="114">
                  <c:v>9529.6465198977185</c:v>
                </c:pt>
                <c:pt idx="115">
                  <c:v>7995.9099787196956</c:v>
                </c:pt>
                <c:pt idx="116">
                  <c:v>10263.132720582173</c:v>
                </c:pt>
                <c:pt idx="117">
                  <c:v>8470.0754382011328</c:v>
                </c:pt>
                <c:pt idx="118">
                  <c:v>8906.2343844115749</c:v>
                </c:pt>
                <c:pt idx="119">
                  <c:v>10959.301056847251</c:v>
                </c:pt>
                <c:pt idx="120">
                  <c:v>8116.4430920538462</c:v>
                </c:pt>
                <c:pt idx="121">
                  <c:v>8602.6327733317648</c:v>
                </c:pt>
                <c:pt idx="122">
                  <c:v>11040.176618003332</c:v>
                </c:pt>
                <c:pt idx="123">
                  <c:v>14071.953435555659</c:v>
                </c:pt>
                <c:pt idx="124">
                  <c:v>8563.5618874641386</c:v>
                </c:pt>
                <c:pt idx="125">
                  <c:v>8686.2268322472501</c:v>
                </c:pt>
                <c:pt idx="126">
                  <c:v>9686.4577166487106</c:v>
                </c:pt>
                <c:pt idx="127">
                  <c:v>19206.314265786517</c:v>
                </c:pt>
                <c:pt idx="128">
                  <c:v>8646.6003256415806</c:v>
                </c:pt>
                <c:pt idx="129">
                  <c:v>8645.1182908900028</c:v>
                </c:pt>
                <c:pt idx="130">
                  <c:v>7920.9360487593949</c:v>
                </c:pt>
                <c:pt idx="131">
                  <c:v>6821.4260562493273</c:v>
                </c:pt>
                <c:pt idx="132">
                  <c:v>6031.7766530551717</c:v>
                </c:pt>
                <c:pt idx="133">
                  <c:v>9025.1993206262214</c:v>
                </c:pt>
                <c:pt idx="134">
                  <c:v>12536.527930613021</c:v>
                </c:pt>
                <c:pt idx="135">
                  <c:v>9170.5647492917305</c:v>
                </c:pt>
                <c:pt idx="136">
                  <c:v>12804.176245064482</c:v>
                </c:pt>
                <c:pt idx="137">
                  <c:v>7900.8049334381785</c:v>
                </c:pt>
                <c:pt idx="138">
                  <c:v>10069.336214540384</c:v>
                </c:pt>
                <c:pt idx="139">
                  <c:v>8426.5492214788046</c:v>
                </c:pt>
                <c:pt idx="140">
                  <c:v>8527.7994567193964</c:v>
                </c:pt>
                <c:pt idx="141">
                  <c:v>10165.752099727246</c:v>
                </c:pt>
                <c:pt idx="142">
                  <c:v>17768.329167174001</c:v>
                </c:pt>
                <c:pt idx="143">
                  <c:v>8555.5869989955772</c:v>
                </c:pt>
                <c:pt idx="144">
                  <c:v>11769.993050549578</c:v>
                </c:pt>
                <c:pt idx="145">
                  <c:v>9064.0627759050712</c:v>
                </c:pt>
                <c:pt idx="146">
                  <c:v>7374.5491967206481</c:v>
                </c:pt>
                <c:pt idx="147">
                  <c:v>10625.996823068677</c:v>
                </c:pt>
                <c:pt idx="148">
                  <c:v>9535.1658598036047</c:v>
                </c:pt>
                <c:pt idx="149">
                  <c:v>13777.486894858399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E-4509-B2EE-169F5484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524608"/>
        <c:axId val="403772160"/>
      </c:scatterChart>
      <c:valAx>
        <c:axId val="40335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522688"/>
        <c:crosses val="autoZero"/>
        <c:crossBetween val="midCat"/>
      </c:valAx>
      <c:valAx>
        <c:axId val="40352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356288"/>
        <c:crosses val="autoZero"/>
        <c:crossBetween val="midCat"/>
      </c:valAx>
      <c:valAx>
        <c:axId val="40352460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03772160"/>
        <c:crosses val="autoZero"/>
        <c:crossBetween val="midCat"/>
      </c:valAx>
      <c:valAx>
        <c:axId val="40377216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52460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data'!$CF$8:$CF$157</c:f>
              <c:numCache>
                <c:formatCode>0.00</c:formatCode>
                <c:ptCount val="150"/>
                <c:pt idx="0">
                  <c:v>0.50398829335079398</c:v>
                </c:pt>
                <c:pt idx="1">
                  <c:v>0.42949077456760387</c:v>
                </c:pt>
                <c:pt idx="2">
                  <c:v>0</c:v>
                </c:pt>
                <c:pt idx="3">
                  <c:v>0.75803334636042063</c:v>
                </c:pt>
                <c:pt idx="4">
                  <c:v>0.80015401180953394</c:v>
                </c:pt>
                <c:pt idx="5">
                  <c:v>0.33387612758375856</c:v>
                </c:pt>
                <c:pt idx="6">
                  <c:v>7.9302661940889516E-2</c:v>
                </c:pt>
                <c:pt idx="7">
                  <c:v>0.68162155517998213</c:v>
                </c:pt>
                <c:pt idx="8">
                  <c:v>0.51713643080146898</c:v>
                </c:pt>
                <c:pt idx="9">
                  <c:v>0.5523035255300397</c:v>
                </c:pt>
                <c:pt idx="10">
                  <c:v>7.6176883896617975E-2</c:v>
                </c:pt>
                <c:pt idx="11">
                  <c:v>0.44655678997091924</c:v>
                </c:pt>
                <c:pt idx="12">
                  <c:v>0.71558012373770463</c:v>
                </c:pt>
                <c:pt idx="13">
                  <c:v>0.33464026642103412</c:v>
                </c:pt>
                <c:pt idx="14">
                  <c:v>0.23587679226268887</c:v>
                </c:pt>
                <c:pt idx="15">
                  <c:v>0.30327888330542752</c:v>
                </c:pt>
                <c:pt idx="16">
                  <c:v>9.8715388276780489E-2</c:v>
                </c:pt>
                <c:pt idx="17">
                  <c:v>0.35211375135964634</c:v>
                </c:pt>
                <c:pt idx="18">
                  <c:v>8.2700224695736235E-2</c:v>
                </c:pt>
                <c:pt idx="19">
                  <c:v>0.39571428338611231</c:v>
                </c:pt>
                <c:pt idx="20">
                  <c:v>0.3356401064179369</c:v>
                </c:pt>
                <c:pt idx="21">
                  <c:v>0.10662877366662342</c:v>
                </c:pt>
                <c:pt idx="22">
                  <c:v>0.28365251436463523</c:v>
                </c:pt>
                <c:pt idx="23">
                  <c:v>0.18773353641663815</c:v>
                </c:pt>
                <c:pt idx="24">
                  <c:v>0.31617219509775091</c:v>
                </c:pt>
                <c:pt idx="25">
                  <c:v>0.43190163806617504</c:v>
                </c:pt>
                <c:pt idx="26">
                  <c:v>6.390515167936716E-3</c:v>
                </c:pt>
                <c:pt idx="27">
                  <c:v>2.9070295290826682E-2</c:v>
                </c:pt>
                <c:pt idx="28">
                  <c:v>0.28292467573116803</c:v>
                </c:pt>
                <c:pt idx="29">
                  <c:v>0.18051121957349692</c:v>
                </c:pt>
                <c:pt idx="30">
                  <c:v>7.4539167899271605E-2</c:v>
                </c:pt>
                <c:pt idx="31">
                  <c:v>0.66577407397116162</c:v>
                </c:pt>
                <c:pt idx="32">
                  <c:v>3.7573782212336482E-2</c:v>
                </c:pt>
                <c:pt idx="33">
                  <c:v>0.26635329520188933</c:v>
                </c:pt>
                <c:pt idx="34">
                  <c:v>0.30804600971536283</c:v>
                </c:pt>
                <c:pt idx="35">
                  <c:v>7.6934257613228849E-2</c:v>
                </c:pt>
                <c:pt idx="36">
                  <c:v>0.17394307400696013</c:v>
                </c:pt>
                <c:pt idx="37">
                  <c:v>0.61296610734031021</c:v>
                </c:pt>
                <c:pt idx="38">
                  <c:v>6.1373761221149493E-2</c:v>
                </c:pt>
                <c:pt idx="39">
                  <c:v>0.13871921052297015</c:v>
                </c:pt>
                <c:pt idx="40">
                  <c:v>0.22605609332969251</c:v>
                </c:pt>
                <c:pt idx="41">
                  <c:v>0.85018293799117373</c:v>
                </c:pt>
                <c:pt idx="42">
                  <c:v>0.10012059131325358</c:v>
                </c:pt>
                <c:pt idx="43">
                  <c:v>0.56885113773590068</c:v>
                </c:pt>
                <c:pt idx="44">
                  <c:v>0.5238749969145664</c:v>
                </c:pt>
                <c:pt idx="45">
                  <c:v>0.38314786425365616</c:v>
                </c:pt>
                <c:pt idx="46">
                  <c:v>9.6966606974038583E-2</c:v>
                </c:pt>
                <c:pt idx="47">
                  <c:v>0.36274156985156758</c:v>
                </c:pt>
                <c:pt idx="48">
                  <c:v>0.2333492044305</c:v>
                </c:pt>
                <c:pt idx="49">
                  <c:v>1.8327009235429126E-2</c:v>
                </c:pt>
                <c:pt idx="50">
                  <c:v>3.3875823761417401E-2</c:v>
                </c:pt>
                <c:pt idx="51">
                  <c:v>0.64516899738561195</c:v>
                </c:pt>
                <c:pt idx="52">
                  <c:v>0.41798380919842248</c:v>
                </c:pt>
                <c:pt idx="53">
                  <c:v>0.17325661196858944</c:v>
                </c:pt>
                <c:pt idx="54">
                  <c:v>0.36718391337674333</c:v>
                </c:pt>
                <c:pt idx="55">
                  <c:v>8.7456206706686496E-2</c:v>
                </c:pt>
                <c:pt idx="56">
                  <c:v>9.8354930110596789E-2</c:v>
                </c:pt>
                <c:pt idx="57">
                  <c:v>0.17416066529569427</c:v>
                </c:pt>
                <c:pt idx="58">
                  <c:v>0.2215805526375797</c:v>
                </c:pt>
                <c:pt idx="59">
                  <c:v>0.14542073314407697</c:v>
                </c:pt>
                <c:pt idx="60">
                  <c:v>4.0722184129359587E-2</c:v>
                </c:pt>
                <c:pt idx="61">
                  <c:v>9.8877300764162443E-2</c:v>
                </c:pt>
                <c:pt idx="62">
                  <c:v>0.2297260661370904</c:v>
                </c:pt>
                <c:pt idx="63">
                  <c:v>0.18127698188396885</c:v>
                </c:pt>
                <c:pt idx="64">
                  <c:v>0.11213430362078458</c:v>
                </c:pt>
                <c:pt idx="65">
                  <c:v>0.34888062589683327</c:v>
                </c:pt>
                <c:pt idx="66">
                  <c:v>0.12874534330383075</c:v>
                </c:pt>
                <c:pt idx="67">
                  <c:v>0.25775394079123293</c:v>
                </c:pt>
                <c:pt idx="68">
                  <c:v>7.3986002668917236E-2</c:v>
                </c:pt>
                <c:pt idx="69">
                  <c:v>0.21736382507952282</c:v>
                </c:pt>
                <c:pt idx="70">
                  <c:v>0.16692247931079346</c:v>
                </c:pt>
                <c:pt idx="71">
                  <c:v>9.5929535489162346E-2</c:v>
                </c:pt>
                <c:pt idx="72">
                  <c:v>0.20920896850877416</c:v>
                </c:pt>
                <c:pt idx="73">
                  <c:v>0.1601301055123357</c:v>
                </c:pt>
                <c:pt idx="74">
                  <c:v>0.48506641600059636</c:v>
                </c:pt>
                <c:pt idx="75">
                  <c:v>0.15415866392800706</c:v>
                </c:pt>
                <c:pt idx="76">
                  <c:v>0.13794408474135117</c:v>
                </c:pt>
                <c:pt idx="77">
                  <c:v>0.10666653520077124</c:v>
                </c:pt>
                <c:pt idx="78">
                  <c:v>0.15053238970749913</c:v>
                </c:pt>
                <c:pt idx="79">
                  <c:v>0.21498924718825055</c:v>
                </c:pt>
                <c:pt idx="80">
                  <c:v>1.6909137668286174E-2</c:v>
                </c:pt>
                <c:pt idx="81">
                  <c:v>0</c:v>
                </c:pt>
                <c:pt idx="82">
                  <c:v>8.7983591423599378E-2</c:v>
                </c:pt>
                <c:pt idx="83">
                  <c:v>0.35023451668060229</c:v>
                </c:pt>
                <c:pt idx="84">
                  <c:v>0.28895433106269158</c:v>
                </c:pt>
                <c:pt idx="85">
                  <c:v>0.11157837985963832</c:v>
                </c:pt>
                <c:pt idx="86">
                  <c:v>0.28301754556428671</c:v>
                </c:pt>
                <c:pt idx="87">
                  <c:v>7.9175008123375301E-2</c:v>
                </c:pt>
                <c:pt idx="88">
                  <c:v>0.1498466497481806</c:v>
                </c:pt>
                <c:pt idx="89">
                  <c:v>1.3912984081987267E-2</c:v>
                </c:pt>
                <c:pt idx="90">
                  <c:v>1.2204559131516031</c:v>
                </c:pt>
                <c:pt idx="91">
                  <c:v>4.2934482107577471E-2</c:v>
                </c:pt>
                <c:pt idx="92">
                  <c:v>0.12311855847292207</c:v>
                </c:pt>
                <c:pt idx="93">
                  <c:v>0.27793698375655734</c:v>
                </c:pt>
                <c:pt idx="94">
                  <c:v>0.45748994670144705</c:v>
                </c:pt>
                <c:pt idx="95">
                  <c:v>8.0309447113145652E-2</c:v>
                </c:pt>
                <c:pt idx="96">
                  <c:v>0.2770291494464357</c:v>
                </c:pt>
                <c:pt idx="97">
                  <c:v>0.18372273519583379</c:v>
                </c:pt>
                <c:pt idx="98">
                  <c:v>0.22446464415729417</c:v>
                </c:pt>
                <c:pt idx="99">
                  <c:v>0.40389984615662389</c:v>
                </c:pt>
                <c:pt idx="100">
                  <c:v>0.26574837747576635</c:v>
                </c:pt>
                <c:pt idx="101">
                  <c:v>2.4320027744895386E-2</c:v>
                </c:pt>
                <c:pt idx="102">
                  <c:v>0.21752698426465866</c:v>
                </c:pt>
                <c:pt idx="103">
                  <c:v>0.14225469731193721</c:v>
                </c:pt>
                <c:pt idx="104">
                  <c:v>0.44365282135340312</c:v>
                </c:pt>
                <c:pt idx="105">
                  <c:v>0.33549041378820893</c:v>
                </c:pt>
                <c:pt idx="106">
                  <c:v>0.23471936182162711</c:v>
                </c:pt>
                <c:pt idx="107">
                  <c:v>0.53122391034241712</c:v>
                </c:pt>
                <c:pt idx="108">
                  <c:v>0.56689187651886075</c:v>
                </c:pt>
                <c:pt idx="109">
                  <c:v>0.23411773518523557</c:v>
                </c:pt>
                <c:pt idx="110">
                  <c:v>0.41870514721478497</c:v>
                </c:pt>
                <c:pt idx="111">
                  <c:v>0.54043527257913571</c:v>
                </c:pt>
                <c:pt idx="112">
                  <c:v>9.4630656771819061E-2</c:v>
                </c:pt>
                <c:pt idx="113">
                  <c:v>0.80242125327682912</c:v>
                </c:pt>
                <c:pt idx="114">
                  <c:v>0.21671339242925924</c:v>
                </c:pt>
                <c:pt idx="115">
                  <c:v>0.29950328332586396</c:v>
                </c:pt>
                <c:pt idx="116">
                  <c:v>7.0562450606420218E-2</c:v>
                </c:pt>
                <c:pt idx="117">
                  <c:v>0.12117714689835787</c:v>
                </c:pt>
                <c:pt idx="118">
                  <c:v>0.21946086375056087</c:v>
                </c:pt>
                <c:pt idx="119">
                  <c:v>0.15202667169546225</c:v>
                </c:pt>
                <c:pt idx="120">
                  <c:v>0.2065752958550541</c:v>
                </c:pt>
                <c:pt idx="121">
                  <c:v>6.3852103912466138E-2</c:v>
                </c:pt>
                <c:pt idx="122">
                  <c:v>0.17267134688677338</c:v>
                </c:pt>
                <c:pt idx="123">
                  <c:v>8.0458849584929895E-2</c:v>
                </c:pt>
                <c:pt idx="124">
                  <c:v>0.23431175887404479</c:v>
                </c:pt>
                <c:pt idx="125">
                  <c:v>0.11575623996664962</c:v>
                </c:pt>
                <c:pt idx="126">
                  <c:v>0.2585921466832975</c:v>
                </c:pt>
                <c:pt idx="127">
                  <c:v>6.3703069031140098E-3</c:v>
                </c:pt>
                <c:pt idx="128">
                  <c:v>0.1688807073049956</c:v>
                </c:pt>
                <c:pt idx="129">
                  <c:v>0.2093975608764585</c:v>
                </c:pt>
                <c:pt idx="130">
                  <c:v>0.5135961871058331</c:v>
                </c:pt>
                <c:pt idx="131">
                  <c:v>0.76062421466788765</c:v>
                </c:pt>
                <c:pt idx="132">
                  <c:v>0.83180506847290758</c:v>
                </c:pt>
                <c:pt idx="133">
                  <c:v>0.17577336562177059</c:v>
                </c:pt>
                <c:pt idx="134">
                  <c:v>0.11092079996822962</c:v>
                </c:pt>
                <c:pt idx="135">
                  <c:v>0.16283586179193019</c:v>
                </c:pt>
                <c:pt idx="136">
                  <c:v>0.11886402600756488</c:v>
                </c:pt>
                <c:pt idx="137">
                  <c:v>0.52251305571499129</c:v>
                </c:pt>
                <c:pt idx="138">
                  <c:v>0.25320504802903432</c:v>
                </c:pt>
                <c:pt idx="139">
                  <c:v>0.12609354896109387</c:v>
                </c:pt>
                <c:pt idx="140">
                  <c:v>0.24753331033395831</c:v>
                </c:pt>
                <c:pt idx="141">
                  <c:v>0.56160783559008254</c:v>
                </c:pt>
                <c:pt idx="142">
                  <c:v>0.17701201137550915</c:v>
                </c:pt>
                <c:pt idx="143">
                  <c:v>6.1134385624292319E-2</c:v>
                </c:pt>
                <c:pt idx="144">
                  <c:v>0.26632838917307922</c:v>
                </c:pt>
                <c:pt idx="145">
                  <c:v>0.27966490193772547</c:v>
                </c:pt>
                <c:pt idx="146">
                  <c:v>0.50932999034313897</c:v>
                </c:pt>
                <c:pt idx="147">
                  <c:v>0.24137291806188538</c:v>
                </c:pt>
                <c:pt idx="148">
                  <c:v>0.27661359549979575</c:v>
                </c:pt>
                <c:pt idx="149">
                  <c:v>7.2222854605686504E-2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0F-4B89-A0B9-EDCD2504D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790080"/>
        <c:axId val="40380492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data'!$CG$8:$CG$157</c:f>
              <c:numCache>
                <c:formatCode>0</c:formatCode>
                <c:ptCount val="150"/>
                <c:pt idx="0">
                  <c:v>225.70960963416243</c:v>
                </c:pt>
                <c:pt idx="1">
                  <c:v>1076.9874214698141</c:v>
                </c:pt>
                <c:pt idx="2">
                  <c:v>0</c:v>
                </c:pt>
                <c:pt idx="3">
                  <c:v>249.62940233941038</c:v>
                </c:pt>
                <c:pt idx="4">
                  <c:v>150.92221689301149</c:v>
                </c:pt>
                <c:pt idx="5">
                  <c:v>680.22167906535174</c:v>
                </c:pt>
                <c:pt idx="6">
                  <c:v>359.25142162466346</c:v>
                </c:pt>
                <c:pt idx="7">
                  <c:v>257.61230593747098</c:v>
                </c:pt>
                <c:pt idx="8">
                  <c:v>640.80573467240345</c:v>
                </c:pt>
                <c:pt idx="9">
                  <c:v>409.14106103571208</c:v>
                </c:pt>
                <c:pt idx="10">
                  <c:v>1304.43450354735</c:v>
                </c:pt>
                <c:pt idx="11">
                  <c:v>688.71266508435065</c:v>
                </c:pt>
                <c:pt idx="12">
                  <c:v>167.87817568569974</c:v>
                </c:pt>
                <c:pt idx="13">
                  <c:v>389.44282621013349</c:v>
                </c:pt>
                <c:pt idx="14">
                  <c:v>218.48861331782433</c:v>
                </c:pt>
                <c:pt idx="15">
                  <c:v>344.15083500887289</c:v>
                </c:pt>
                <c:pt idx="16">
                  <c:v>919.37605063719468</c:v>
                </c:pt>
                <c:pt idx="17">
                  <c:v>203.71002736607511</c:v>
                </c:pt>
                <c:pt idx="18">
                  <c:v>442.86588948726535</c:v>
                </c:pt>
                <c:pt idx="19">
                  <c:v>308.43437336800514</c:v>
                </c:pt>
                <c:pt idx="20">
                  <c:v>745.42301735534659</c:v>
                </c:pt>
                <c:pt idx="21">
                  <c:v>936.63515309726529</c:v>
                </c:pt>
                <c:pt idx="22">
                  <c:v>257.05110749809648</c:v>
                </c:pt>
                <c:pt idx="23">
                  <c:v>425.21736347881665</c:v>
                </c:pt>
                <c:pt idx="24">
                  <c:v>125.66689122316264</c:v>
                </c:pt>
                <c:pt idx="25">
                  <c:v>405.17339110989047</c:v>
                </c:pt>
                <c:pt idx="26">
                  <c:v>481.11042720110589</c:v>
                </c:pt>
                <c:pt idx="27">
                  <c:v>1180.4488051252899</c:v>
                </c:pt>
                <c:pt idx="28">
                  <c:v>343.38794007070669</c:v>
                </c:pt>
                <c:pt idx="29">
                  <c:v>432.41908313089795</c:v>
                </c:pt>
                <c:pt idx="30">
                  <c:v>324.76198047059898</c:v>
                </c:pt>
                <c:pt idx="31">
                  <c:v>212.45019122490842</c:v>
                </c:pt>
                <c:pt idx="32">
                  <c:v>333.67528318236219</c:v>
                </c:pt>
                <c:pt idx="33">
                  <c:v>471.51141608671264</c:v>
                </c:pt>
                <c:pt idx="34">
                  <c:v>457.60892488285481</c:v>
                </c:pt>
                <c:pt idx="35">
                  <c:v>514.64526282949032</c:v>
                </c:pt>
                <c:pt idx="36">
                  <c:v>398.33007047044475</c:v>
                </c:pt>
                <c:pt idx="37">
                  <c:v>441.89752282450439</c:v>
                </c:pt>
                <c:pt idx="38">
                  <c:v>455.93440891107099</c:v>
                </c:pt>
                <c:pt idx="39">
                  <c:v>681.11564500325085</c:v>
                </c:pt>
                <c:pt idx="40">
                  <c:v>570.50994270789886</c:v>
                </c:pt>
                <c:pt idx="41">
                  <c:v>66.018627654240902</c:v>
                </c:pt>
                <c:pt idx="42">
                  <c:v>938.83246853425862</c:v>
                </c:pt>
                <c:pt idx="43">
                  <c:v>797.27148721017534</c:v>
                </c:pt>
                <c:pt idx="44">
                  <c:v>434.58727987636888</c:v>
                </c:pt>
                <c:pt idx="45">
                  <c:v>256.81138696378127</c:v>
                </c:pt>
                <c:pt idx="46">
                  <c:v>468.85998278612863</c:v>
                </c:pt>
                <c:pt idx="47">
                  <c:v>187.50697341457996</c:v>
                </c:pt>
                <c:pt idx="48">
                  <c:v>148.06065461658238</c:v>
                </c:pt>
                <c:pt idx="49">
                  <c:v>222.36393502587933</c:v>
                </c:pt>
                <c:pt idx="50">
                  <c:v>268.54099887998268</c:v>
                </c:pt>
                <c:pt idx="51">
                  <c:v>249.12336537095717</c:v>
                </c:pt>
                <c:pt idx="52">
                  <c:v>412.55633877249983</c:v>
                </c:pt>
                <c:pt idx="53">
                  <c:v>614.31678626604855</c:v>
                </c:pt>
                <c:pt idx="54">
                  <c:v>572.56201378487583</c:v>
                </c:pt>
                <c:pt idx="55">
                  <c:v>1012.5234386863557</c:v>
                </c:pt>
                <c:pt idx="56">
                  <c:v>703.26373178545816</c:v>
                </c:pt>
                <c:pt idx="57">
                  <c:v>617.87433736925266</c:v>
                </c:pt>
                <c:pt idx="58">
                  <c:v>1018.1152002398658</c:v>
                </c:pt>
                <c:pt idx="59">
                  <c:v>516.17006120710653</c:v>
                </c:pt>
                <c:pt idx="60">
                  <c:v>973.35614040517498</c:v>
                </c:pt>
                <c:pt idx="61">
                  <c:v>509.98152067522437</c:v>
                </c:pt>
                <c:pt idx="62">
                  <c:v>684.71079264193975</c:v>
                </c:pt>
                <c:pt idx="63">
                  <c:v>454.91777945201778</c:v>
                </c:pt>
                <c:pt idx="64">
                  <c:v>366.1166806019292</c:v>
                </c:pt>
                <c:pt idx="65">
                  <c:v>824.31458977999011</c:v>
                </c:pt>
                <c:pt idx="66">
                  <c:v>376.95171348802234</c:v>
                </c:pt>
                <c:pt idx="67">
                  <c:v>476.71250052988768</c:v>
                </c:pt>
                <c:pt idx="68">
                  <c:v>300.28445600915296</c:v>
                </c:pt>
                <c:pt idx="69">
                  <c:v>311.64126447173015</c:v>
                </c:pt>
                <c:pt idx="70">
                  <c:v>339.85238614964527</c:v>
                </c:pt>
                <c:pt idx="71">
                  <c:v>290.34468717685382</c:v>
                </c:pt>
                <c:pt idx="72">
                  <c:v>470.03474608958311</c:v>
                </c:pt>
                <c:pt idx="73">
                  <c:v>456.76711146886544</c:v>
                </c:pt>
                <c:pt idx="74">
                  <c:v>602.78000212702045</c:v>
                </c:pt>
                <c:pt idx="75">
                  <c:v>1270.8945553343899</c:v>
                </c:pt>
                <c:pt idx="76">
                  <c:v>442.83281635425459</c:v>
                </c:pt>
                <c:pt idx="77">
                  <c:v>462.73624646212613</c:v>
                </c:pt>
                <c:pt idx="78">
                  <c:v>866.49072573316312</c:v>
                </c:pt>
                <c:pt idx="79">
                  <c:v>289.56039194637492</c:v>
                </c:pt>
                <c:pt idx="80">
                  <c:v>809.08819662201995</c:v>
                </c:pt>
                <c:pt idx="81">
                  <c:v>516.99859432619292</c:v>
                </c:pt>
                <c:pt idx="82">
                  <c:v>399.12060745672716</c:v>
                </c:pt>
                <c:pt idx="83">
                  <c:v>267.0851374492953</c:v>
                </c:pt>
                <c:pt idx="84">
                  <c:v>193.04920445661483</c:v>
                </c:pt>
                <c:pt idx="85">
                  <c:v>309.57280881140906</c:v>
                </c:pt>
                <c:pt idx="86">
                  <c:v>321.01888556828453</c:v>
                </c:pt>
                <c:pt idx="87">
                  <c:v>357.70791655573083</c:v>
                </c:pt>
                <c:pt idx="88">
                  <c:v>298.25368400146994</c:v>
                </c:pt>
                <c:pt idx="89">
                  <c:v>80.103682186150976</c:v>
                </c:pt>
                <c:pt idx="90">
                  <c:v>23.204805804592439</c:v>
                </c:pt>
                <c:pt idx="91">
                  <c:v>325.00737124482623</c:v>
                </c:pt>
                <c:pt idx="92">
                  <c:v>36.847172443093008</c:v>
                </c:pt>
                <c:pt idx="93">
                  <c:v>388.01011947976275</c:v>
                </c:pt>
                <c:pt idx="94">
                  <c:v>685.0979836204657</c:v>
                </c:pt>
                <c:pt idx="95">
                  <c:v>370.8931332400112</c:v>
                </c:pt>
                <c:pt idx="96">
                  <c:v>805.13262521083743</c:v>
                </c:pt>
                <c:pt idx="97">
                  <c:v>478.97594913338531</c:v>
                </c:pt>
                <c:pt idx="98">
                  <c:v>896.22859389543135</c:v>
                </c:pt>
                <c:pt idx="99">
                  <c:v>634.17866172478034</c:v>
                </c:pt>
                <c:pt idx="100">
                  <c:v>409.79641749696975</c:v>
                </c:pt>
                <c:pt idx="101">
                  <c:v>941.35672765116783</c:v>
                </c:pt>
                <c:pt idx="102">
                  <c:v>582.55929233834536</c:v>
                </c:pt>
                <c:pt idx="103">
                  <c:v>2356.7020167309865</c:v>
                </c:pt>
                <c:pt idx="104">
                  <c:v>295.69450472462131</c:v>
                </c:pt>
                <c:pt idx="105">
                  <c:v>550.67619766724681</c:v>
                </c:pt>
                <c:pt idx="106">
                  <c:v>424.4181141232325</c:v>
                </c:pt>
                <c:pt idx="107">
                  <c:v>185.76122891357664</c:v>
                </c:pt>
                <c:pt idx="108">
                  <c:v>614.34676035567441</c:v>
                </c:pt>
                <c:pt idx="109">
                  <c:v>424.09891228912755</c:v>
                </c:pt>
                <c:pt idx="110">
                  <c:v>505.48543996192814</c:v>
                </c:pt>
                <c:pt idx="111">
                  <c:v>284.9786806133867</c:v>
                </c:pt>
                <c:pt idx="112">
                  <c:v>596.21563486698972</c:v>
                </c:pt>
                <c:pt idx="113">
                  <c:v>395.74434754567028</c:v>
                </c:pt>
                <c:pt idx="114">
                  <c:v>365.5532543962496</c:v>
                </c:pt>
                <c:pt idx="115">
                  <c:v>593.86934784085611</c:v>
                </c:pt>
                <c:pt idx="116">
                  <c:v>583.76051048332306</c:v>
                </c:pt>
                <c:pt idx="117">
                  <c:v>1260.2218110253336</c:v>
                </c:pt>
                <c:pt idx="118">
                  <c:v>423.76888096770637</c:v>
                </c:pt>
                <c:pt idx="119">
                  <c:v>445.18325559276491</c:v>
                </c:pt>
                <c:pt idx="120">
                  <c:v>488.65982334121998</c:v>
                </c:pt>
                <c:pt idx="121">
                  <c:v>698.57293379263058</c:v>
                </c:pt>
                <c:pt idx="122">
                  <c:v>403.10335978562432</c:v>
                </c:pt>
                <c:pt idx="123">
                  <c:v>923.52955054759104</c:v>
                </c:pt>
                <c:pt idx="124">
                  <c:v>457.86948244833735</c:v>
                </c:pt>
                <c:pt idx="125">
                  <c:v>1073.7240996991191</c:v>
                </c:pt>
                <c:pt idx="126">
                  <c:v>628.24371877016893</c:v>
                </c:pt>
                <c:pt idx="127">
                  <c:v>580.68197300070904</c:v>
                </c:pt>
                <c:pt idx="128">
                  <c:v>532.55970758605451</c:v>
                </c:pt>
                <c:pt idx="129">
                  <c:v>1103.0639032085348</c:v>
                </c:pt>
                <c:pt idx="130">
                  <c:v>683.40786235654059</c:v>
                </c:pt>
                <c:pt idx="131">
                  <c:v>286.67242638153721</c:v>
                </c:pt>
                <c:pt idx="132">
                  <c:v>344.42439648414751</c:v>
                </c:pt>
                <c:pt idx="133">
                  <c:v>433.57807292019027</c:v>
                </c:pt>
                <c:pt idx="134">
                  <c:v>570.5195250099132</c:v>
                </c:pt>
                <c:pt idx="135">
                  <c:v>532.07179509029652</c:v>
                </c:pt>
                <c:pt idx="136">
                  <c:v>705.20961212063025</c:v>
                </c:pt>
                <c:pt idx="137">
                  <c:v>1075.1806612984171</c:v>
                </c:pt>
                <c:pt idx="138">
                  <c:v>372.76258777114515</c:v>
                </c:pt>
                <c:pt idx="139">
                  <c:v>1195.7627277489344</c:v>
                </c:pt>
                <c:pt idx="140">
                  <c:v>560.0650930231335</c:v>
                </c:pt>
                <c:pt idx="141">
                  <c:v>478.88596707209962</c:v>
                </c:pt>
                <c:pt idx="142">
                  <c:v>173.59073257601423</c:v>
                </c:pt>
                <c:pt idx="143">
                  <c:v>376.02082212176106</c:v>
                </c:pt>
                <c:pt idx="144">
                  <c:v>1006.5063070935539</c:v>
                </c:pt>
                <c:pt idx="145">
                  <c:v>503.99112149189807</c:v>
                </c:pt>
                <c:pt idx="146">
                  <c:v>731.38430936617908</c:v>
                </c:pt>
                <c:pt idx="147">
                  <c:v>513.3125369459558</c:v>
                </c:pt>
                <c:pt idx="148">
                  <c:v>398.0256729625039</c:v>
                </c:pt>
                <c:pt idx="149">
                  <c:v>765.26992520045496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0F-4B89-A0B9-EDCD2504D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06848"/>
        <c:axId val="403812736"/>
      </c:scatterChart>
      <c:valAx>
        <c:axId val="4037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04928"/>
        <c:crosses val="autoZero"/>
        <c:crossBetween val="midCat"/>
      </c:valAx>
      <c:valAx>
        <c:axId val="4038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790080"/>
        <c:crosses val="autoZero"/>
        <c:crossBetween val="midCat"/>
      </c:valAx>
      <c:valAx>
        <c:axId val="4038068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03812736"/>
        <c:crosses val="autoZero"/>
        <c:crossBetween val="midCat"/>
      </c:valAx>
      <c:valAx>
        <c:axId val="40381273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068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data'!$CJ$8:$CJ$157</c:f>
              <c:numCache>
                <c:formatCode>0.00</c:formatCode>
                <c:ptCount val="150"/>
                <c:pt idx="0">
                  <c:v>1.9513206455601382</c:v>
                </c:pt>
                <c:pt idx="1">
                  <c:v>1.7295414156442153</c:v>
                </c:pt>
                <c:pt idx="2">
                  <c:v>1.2584934632416724</c:v>
                </c:pt>
                <c:pt idx="3">
                  <c:v>2.9228321687830237</c:v>
                </c:pt>
                <c:pt idx="4">
                  <c:v>0.60951899625110173</c:v>
                </c:pt>
                <c:pt idx="5">
                  <c:v>2.1537452760963491</c:v>
                </c:pt>
                <c:pt idx="6">
                  <c:v>1.8185766074735235</c:v>
                </c:pt>
                <c:pt idx="7">
                  <c:v>1.7077248556744504</c:v>
                </c:pt>
                <c:pt idx="8">
                  <c:v>2.1761953800394873</c:v>
                </c:pt>
                <c:pt idx="9">
                  <c:v>1.8860321686161055</c:v>
                </c:pt>
                <c:pt idx="10">
                  <c:v>2.6157215134608505</c:v>
                </c:pt>
                <c:pt idx="11">
                  <c:v>2.6391678995680836</c:v>
                </c:pt>
                <c:pt idx="12">
                  <c:v>2.7435897057717655</c:v>
                </c:pt>
                <c:pt idx="13">
                  <c:v>2.7164513281176599</c:v>
                </c:pt>
                <c:pt idx="14">
                  <c:v>1.9838942250628899</c:v>
                </c:pt>
                <c:pt idx="15">
                  <c:v>1.9127058314628358</c:v>
                </c:pt>
                <c:pt idx="16">
                  <c:v>2.3902614138240086</c:v>
                </c:pt>
                <c:pt idx="17">
                  <c:v>2.7713605046836371</c:v>
                </c:pt>
                <c:pt idx="18">
                  <c:v>2.3714936005142544</c:v>
                </c:pt>
                <c:pt idx="19">
                  <c:v>1.6899708636191326</c:v>
                </c:pt>
                <c:pt idx="20">
                  <c:v>2.108853245910228</c:v>
                </c:pt>
                <c:pt idx="21">
                  <c:v>2.5491994633967585</c:v>
                </c:pt>
                <c:pt idx="22">
                  <c:v>2.2905741756428926</c:v>
                </c:pt>
                <c:pt idx="23">
                  <c:v>1.9714375211974091</c:v>
                </c:pt>
                <c:pt idx="24">
                  <c:v>2.5280410656444747</c:v>
                </c:pt>
                <c:pt idx="25">
                  <c:v>1.8304613413152324</c:v>
                </c:pt>
                <c:pt idx="26">
                  <c:v>1.7085074709263779</c:v>
                </c:pt>
                <c:pt idx="27">
                  <c:v>2.1283446966350286</c:v>
                </c:pt>
                <c:pt idx="28">
                  <c:v>1.7890113826711991</c:v>
                </c:pt>
                <c:pt idx="29">
                  <c:v>1.8917667576099475</c:v>
                </c:pt>
                <c:pt idx="30">
                  <c:v>2.6044757076721381</c:v>
                </c:pt>
                <c:pt idx="31">
                  <c:v>3.4243287478575386</c:v>
                </c:pt>
                <c:pt idx="32">
                  <c:v>2.1003350369591338</c:v>
                </c:pt>
                <c:pt idx="33">
                  <c:v>1.4179833079101845</c:v>
                </c:pt>
                <c:pt idx="34">
                  <c:v>2.0838628904040801</c:v>
                </c:pt>
                <c:pt idx="35">
                  <c:v>2.4588058729244504</c:v>
                </c:pt>
                <c:pt idx="36">
                  <c:v>2.2197738155058655</c:v>
                </c:pt>
                <c:pt idx="37">
                  <c:v>2.415984957316903</c:v>
                </c:pt>
                <c:pt idx="38">
                  <c:v>1.3306319948734693</c:v>
                </c:pt>
                <c:pt idx="39">
                  <c:v>1.2680564103859229</c:v>
                </c:pt>
                <c:pt idx="40">
                  <c:v>1.63308943653131</c:v>
                </c:pt>
                <c:pt idx="41">
                  <c:v>6.5531552478798494</c:v>
                </c:pt>
                <c:pt idx="42">
                  <c:v>1.6460299661224289</c:v>
                </c:pt>
                <c:pt idx="43">
                  <c:v>1.8137111676129982</c:v>
                </c:pt>
                <c:pt idx="44">
                  <c:v>2.5637264390068899</c:v>
                </c:pt>
                <c:pt idx="45">
                  <c:v>2.7631388882588257</c:v>
                </c:pt>
                <c:pt idx="46">
                  <c:v>2.6843894111856712</c:v>
                </c:pt>
                <c:pt idx="47">
                  <c:v>2.6720363766530868</c:v>
                </c:pt>
                <c:pt idx="48">
                  <c:v>1.5838691485590743</c:v>
                </c:pt>
                <c:pt idx="49">
                  <c:v>2.2634692303723418</c:v>
                </c:pt>
                <c:pt idx="50">
                  <c:v>1.5460592195923946</c:v>
                </c:pt>
                <c:pt idx="51">
                  <c:v>1.5034127821010232</c:v>
                </c:pt>
                <c:pt idx="52">
                  <c:v>1.9004426129924203</c:v>
                </c:pt>
                <c:pt idx="53">
                  <c:v>1.7771865095771524</c:v>
                </c:pt>
                <c:pt idx="54">
                  <c:v>1.6240941640890327</c:v>
                </c:pt>
                <c:pt idx="55">
                  <c:v>2.0123015993825781</c:v>
                </c:pt>
                <c:pt idx="56">
                  <c:v>2.2723541226932098</c:v>
                </c:pt>
                <c:pt idx="57">
                  <c:v>1.2464530690500812</c:v>
                </c:pt>
                <c:pt idx="58">
                  <c:v>2.5635821186791889</c:v>
                </c:pt>
                <c:pt idx="59">
                  <c:v>1.7668282167634115</c:v>
                </c:pt>
                <c:pt idx="60">
                  <c:v>1.6083598416380722</c:v>
                </c:pt>
                <c:pt idx="61">
                  <c:v>2.0152600185335574</c:v>
                </c:pt>
                <c:pt idx="62">
                  <c:v>2.3087974873968977</c:v>
                </c:pt>
                <c:pt idx="63">
                  <c:v>1.6126160644066758</c:v>
                </c:pt>
                <c:pt idx="64">
                  <c:v>1.4322658445973147</c:v>
                </c:pt>
                <c:pt idx="65">
                  <c:v>1.5403737700791758</c:v>
                </c:pt>
                <c:pt idx="66">
                  <c:v>1.5520425659539447</c:v>
                </c:pt>
                <c:pt idx="67">
                  <c:v>1.810943491480602</c:v>
                </c:pt>
                <c:pt idx="68">
                  <c:v>2.0407544109032054</c:v>
                </c:pt>
                <c:pt idx="69">
                  <c:v>1.6842652564500682</c:v>
                </c:pt>
                <c:pt idx="70">
                  <c:v>2.5989353309992778</c:v>
                </c:pt>
                <c:pt idx="71">
                  <c:v>1.7195195939982453</c:v>
                </c:pt>
                <c:pt idx="72">
                  <c:v>2.2100718331352818</c:v>
                </c:pt>
                <c:pt idx="73">
                  <c:v>2.2572886150447373</c:v>
                </c:pt>
                <c:pt idx="74">
                  <c:v>2.1310660983238789</c:v>
                </c:pt>
                <c:pt idx="75">
                  <c:v>1.6679418452868484</c:v>
                </c:pt>
                <c:pt idx="76">
                  <c:v>2.0247715278777987</c:v>
                </c:pt>
                <c:pt idx="77">
                  <c:v>1.7791951336579142</c:v>
                </c:pt>
                <c:pt idx="78">
                  <c:v>2.5612672520418474</c:v>
                </c:pt>
                <c:pt idx="79">
                  <c:v>1.1274339539796843</c:v>
                </c:pt>
                <c:pt idx="80">
                  <c:v>2.4849952337415315</c:v>
                </c:pt>
                <c:pt idx="81">
                  <c:v>2.6950048979653447</c:v>
                </c:pt>
                <c:pt idx="82">
                  <c:v>1.9921288419494663</c:v>
                </c:pt>
                <c:pt idx="83">
                  <c:v>1.6008732088878979</c:v>
                </c:pt>
                <c:pt idx="84">
                  <c:v>2.2797810555809122</c:v>
                </c:pt>
                <c:pt idx="85">
                  <c:v>1.8367712096012205</c:v>
                </c:pt>
                <c:pt idx="86">
                  <c:v>1.8025234232292102</c:v>
                </c:pt>
                <c:pt idx="87">
                  <c:v>1.0694691842377346</c:v>
                </c:pt>
                <c:pt idx="88">
                  <c:v>3.919633625066699</c:v>
                </c:pt>
                <c:pt idx="89">
                  <c:v>1.9953347233820304</c:v>
                </c:pt>
                <c:pt idx="90">
                  <c:v>4.6123813426304716</c:v>
                </c:pt>
                <c:pt idx="91">
                  <c:v>1.8019520844966979</c:v>
                </c:pt>
                <c:pt idx="92">
                  <c:v>1.2800415949020518</c:v>
                </c:pt>
                <c:pt idx="93">
                  <c:v>1.3335342298165915</c:v>
                </c:pt>
                <c:pt idx="94">
                  <c:v>2.0233837014304159</c:v>
                </c:pt>
                <c:pt idx="95">
                  <c:v>1.8777351718297373</c:v>
                </c:pt>
                <c:pt idx="96">
                  <c:v>1.5525142457068826</c:v>
                </c:pt>
                <c:pt idx="97">
                  <c:v>2.6539948620696561</c:v>
                </c:pt>
                <c:pt idx="98">
                  <c:v>2.1166825432885781</c:v>
                </c:pt>
                <c:pt idx="99">
                  <c:v>1.4100736740301598</c:v>
                </c:pt>
                <c:pt idx="100">
                  <c:v>2.0608461713204829</c:v>
                </c:pt>
                <c:pt idx="101">
                  <c:v>2.183504709706785</c:v>
                </c:pt>
                <c:pt idx="102">
                  <c:v>2.428452092142948</c:v>
                </c:pt>
                <c:pt idx="103">
                  <c:v>1.5287772538778113</c:v>
                </c:pt>
                <c:pt idx="104">
                  <c:v>1.9926167219956497</c:v>
                </c:pt>
                <c:pt idx="105">
                  <c:v>2.1612641155255474</c:v>
                </c:pt>
                <c:pt idx="106">
                  <c:v>1.9365382788997043</c:v>
                </c:pt>
                <c:pt idx="107">
                  <c:v>1.4081245746875097</c:v>
                </c:pt>
                <c:pt idx="108">
                  <c:v>2.1836712312924251</c:v>
                </c:pt>
                <c:pt idx="109">
                  <c:v>1.8418704154683387</c:v>
                </c:pt>
                <c:pt idx="110">
                  <c:v>2.4215791145236754</c:v>
                </c:pt>
                <c:pt idx="111">
                  <c:v>2.0995853697778863</c:v>
                </c:pt>
                <c:pt idx="112">
                  <c:v>2.1701719571267453</c:v>
                </c:pt>
                <c:pt idx="113">
                  <c:v>2.5088013677111656</c:v>
                </c:pt>
                <c:pt idx="114">
                  <c:v>2.0507064468486615</c:v>
                </c:pt>
                <c:pt idx="115">
                  <c:v>2.365142855343684</c:v>
                </c:pt>
                <c:pt idx="116">
                  <c:v>1.6450782614436186</c:v>
                </c:pt>
                <c:pt idx="117">
                  <c:v>1.6744286308298699</c:v>
                </c:pt>
                <c:pt idx="118">
                  <c:v>2.1317387034006363</c:v>
                </c:pt>
                <c:pt idx="119">
                  <c:v>1.9906352536890708</c:v>
                </c:pt>
                <c:pt idx="120">
                  <c:v>2.4624190730840834</c:v>
                </c:pt>
                <c:pt idx="121">
                  <c:v>2.584060620151488</c:v>
                </c:pt>
                <c:pt idx="122">
                  <c:v>2.513697682204417</c:v>
                </c:pt>
                <c:pt idx="123">
                  <c:v>2.3197798533742557</c:v>
                </c:pt>
                <c:pt idx="124">
                  <c:v>2.3680590612598413</c:v>
                </c:pt>
                <c:pt idx="125">
                  <c:v>2.5520225246661283</c:v>
                </c:pt>
                <c:pt idx="126">
                  <c:v>2.5168405900341302</c:v>
                </c:pt>
                <c:pt idx="127">
                  <c:v>2.2162918310245332</c:v>
                </c:pt>
                <c:pt idx="128">
                  <c:v>2.2190806931446554</c:v>
                </c:pt>
                <c:pt idx="129">
                  <c:v>1.9657781635995795</c:v>
                </c:pt>
                <c:pt idx="130">
                  <c:v>1.5932365286923416</c:v>
                </c:pt>
                <c:pt idx="131">
                  <c:v>2.2203159375094383</c:v>
                </c:pt>
                <c:pt idx="132">
                  <c:v>1.4731567792613289</c:v>
                </c:pt>
                <c:pt idx="133">
                  <c:v>2.3180402263770743</c:v>
                </c:pt>
                <c:pt idx="134">
                  <c:v>1.751771880827141</c:v>
                </c:pt>
                <c:pt idx="135">
                  <c:v>2.5163262480497002</c:v>
                </c:pt>
                <c:pt idx="136">
                  <c:v>2.0554579187276367</c:v>
                </c:pt>
                <c:pt idx="137">
                  <c:v>2.488690839860098</c:v>
                </c:pt>
                <c:pt idx="138">
                  <c:v>1.3533144362479848</c:v>
                </c:pt>
                <c:pt idx="139">
                  <c:v>1.9169997528930081</c:v>
                </c:pt>
                <c:pt idx="140">
                  <c:v>2.3059363984155654</c:v>
                </c:pt>
                <c:pt idx="141">
                  <c:v>2.1749901758301582</c:v>
                </c:pt>
                <c:pt idx="142">
                  <c:v>0.81884599272232761</c:v>
                </c:pt>
                <c:pt idx="143">
                  <c:v>3.0439160574815682</c:v>
                </c:pt>
                <c:pt idx="144">
                  <c:v>1.4154577093012011</c:v>
                </c:pt>
                <c:pt idx="145">
                  <c:v>2.3874426334635617</c:v>
                </c:pt>
                <c:pt idx="146">
                  <c:v>3.0129066642312199</c:v>
                </c:pt>
                <c:pt idx="147">
                  <c:v>1.9869192665125393</c:v>
                </c:pt>
                <c:pt idx="148">
                  <c:v>2.5586024473793842</c:v>
                </c:pt>
                <c:pt idx="149">
                  <c:v>2.9189137141079842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A0-4003-A9C6-270D11D5E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35136"/>
        <c:axId val="40384140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'Table A2 Sample data'!$F$8:$F$157</c:f>
              <c:numCache>
                <c:formatCode>0.00</c:formatCode>
                <c:ptCount val="150"/>
                <c:pt idx="0">
                  <c:v>0.66618445314589025</c:v>
                </c:pt>
                <c:pt idx="1">
                  <c:v>0.4146526995899189</c:v>
                </c:pt>
                <c:pt idx="2">
                  <c:v>0.35561852179885678</c:v>
                </c:pt>
                <c:pt idx="3">
                  <c:v>0.50669413185042</c:v>
                </c:pt>
                <c:pt idx="4">
                  <c:v>0.2655612671089046</c:v>
                </c:pt>
                <c:pt idx="5">
                  <c:v>1.3310440806497874</c:v>
                </c:pt>
                <c:pt idx="6">
                  <c:v>0.85290941442470691</c:v>
                </c:pt>
                <c:pt idx="7">
                  <c:v>0.55976627656739419</c:v>
                </c:pt>
                <c:pt idx="8">
                  <c:v>0.5220891242496023</c:v>
                </c:pt>
                <c:pt idx="9">
                  <c:v>0.53751260903554676</c:v>
                </c:pt>
                <c:pt idx="10">
                  <c:v>2.2957024884566124</c:v>
                </c:pt>
                <c:pt idx="11">
                  <c:v>1.4689197606019266</c:v>
                </c:pt>
                <c:pt idx="12">
                  <c:v>0.36609051897424005</c:v>
                </c:pt>
                <c:pt idx="13">
                  <c:v>2.0149244416949683</c:v>
                </c:pt>
                <c:pt idx="14">
                  <c:v>0.88093947960552066</c:v>
                </c:pt>
                <c:pt idx="15">
                  <c:v>1.2482207926354616</c:v>
                </c:pt>
                <c:pt idx="16">
                  <c:v>3.1980970922110576</c:v>
                </c:pt>
                <c:pt idx="17">
                  <c:v>0.61618232313403409</c:v>
                </c:pt>
                <c:pt idx="18">
                  <c:v>1.6345878977644501</c:v>
                </c:pt>
                <c:pt idx="19">
                  <c:v>0.68099437036280575</c:v>
                </c:pt>
                <c:pt idx="20">
                  <c:v>1.276430313431101</c:v>
                </c:pt>
                <c:pt idx="21">
                  <c:v>1.3773671914121413</c:v>
                </c:pt>
                <c:pt idx="22">
                  <c:v>0.26315632397940975</c:v>
                </c:pt>
                <c:pt idx="23">
                  <c:v>1.1519632550728358</c:v>
                </c:pt>
                <c:pt idx="24">
                  <c:v>2.9625625284405017</c:v>
                </c:pt>
                <c:pt idx="25">
                  <c:v>0.94856588001065889</c:v>
                </c:pt>
                <c:pt idx="26">
                  <c:v>2.1026438049505045</c:v>
                </c:pt>
                <c:pt idx="27">
                  <c:v>2.5463469163901844</c:v>
                </c:pt>
                <c:pt idx="28">
                  <c:v>8.1939750358388235</c:v>
                </c:pt>
                <c:pt idx="29">
                  <c:v>0.57703860445742972</c:v>
                </c:pt>
                <c:pt idx="30">
                  <c:v>0.9812859025170636</c:v>
                </c:pt>
                <c:pt idx="31">
                  <c:v>0.80722576973504223</c:v>
                </c:pt>
                <c:pt idx="32">
                  <c:v>0.64573000879252818</c:v>
                </c:pt>
                <c:pt idx="33">
                  <c:v>0.63563679525288852</c:v>
                </c:pt>
                <c:pt idx="34">
                  <c:v>1.600504417823962</c:v>
                </c:pt>
                <c:pt idx="35">
                  <c:v>0.46196926104727926</c:v>
                </c:pt>
                <c:pt idx="36">
                  <c:v>0.4449055092016857</c:v>
                </c:pt>
                <c:pt idx="37">
                  <c:v>0.71724873426529268</c:v>
                </c:pt>
                <c:pt idx="38">
                  <c:v>0.56691060097410939</c:v>
                </c:pt>
                <c:pt idx="39">
                  <c:v>0.71510649348483513</c:v>
                </c:pt>
                <c:pt idx="40">
                  <c:v>0.62865062289091078</c:v>
                </c:pt>
                <c:pt idx="41">
                  <c:v>0.63311086716979836</c:v>
                </c:pt>
                <c:pt idx="42">
                  <c:v>0.91030019442415078</c:v>
                </c:pt>
                <c:pt idx="43">
                  <c:v>1.0210105985374371</c:v>
                </c:pt>
                <c:pt idx="44">
                  <c:v>0.84835369738089228</c:v>
                </c:pt>
                <c:pt idx="45">
                  <c:v>1.0344045384499772</c:v>
                </c:pt>
                <c:pt idx="46">
                  <c:v>1.1515136558651642</c:v>
                </c:pt>
                <c:pt idx="47">
                  <c:v>1.3006976055302069</c:v>
                </c:pt>
                <c:pt idx="48">
                  <c:v>0.36973940266412747</c:v>
                </c:pt>
                <c:pt idx="49">
                  <c:v>0.45233046757467382</c:v>
                </c:pt>
                <c:pt idx="50">
                  <c:v>0.93166687325130493</c:v>
                </c:pt>
                <c:pt idx="51">
                  <c:v>0.60018503162730885</c:v>
                </c:pt>
                <c:pt idx="52">
                  <c:v>1.238223366003733</c:v>
                </c:pt>
                <c:pt idx="53">
                  <c:v>0.62998014729404228</c:v>
                </c:pt>
                <c:pt idx="54">
                  <c:v>0.51523380995407253</c:v>
                </c:pt>
                <c:pt idx="55">
                  <c:v>0.88575329604658115</c:v>
                </c:pt>
                <c:pt idx="56">
                  <c:v>0.84728029786376513</c:v>
                </c:pt>
                <c:pt idx="57">
                  <c:v>0.94650300265295995</c:v>
                </c:pt>
                <c:pt idx="58">
                  <c:v>1.489917427364059</c:v>
                </c:pt>
                <c:pt idx="59">
                  <c:v>0.67917601706662623</c:v>
                </c:pt>
                <c:pt idx="60">
                  <c:v>0.53880121950119098</c:v>
                </c:pt>
                <c:pt idx="61">
                  <c:v>0.94926258561799082</c:v>
                </c:pt>
                <c:pt idx="62">
                  <c:v>1.4447692562038752</c:v>
                </c:pt>
                <c:pt idx="63">
                  <c:v>0.85489718963868944</c:v>
                </c:pt>
                <c:pt idx="64">
                  <c:v>0.3836337618431821</c:v>
                </c:pt>
                <c:pt idx="65">
                  <c:v>0.96294023860683364</c:v>
                </c:pt>
                <c:pt idx="66">
                  <c:v>0.44013289514130322</c:v>
                </c:pt>
                <c:pt idx="67">
                  <c:v>1.4416279118928614</c:v>
                </c:pt>
                <c:pt idx="68">
                  <c:v>0.6840455648453555</c:v>
                </c:pt>
                <c:pt idx="69">
                  <c:v>0.80712895224347037</c:v>
                </c:pt>
                <c:pt idx="70">
                  <c:v>0.80011601214596884</c:v>
                </c:pt>
                <c:pt idx="71">
                  <c:v>0.92677394365925392</c:v>
                </c:pt>
                <c:pt idx="72">
                  <c:v>0.63512619321890906</c:v>
                </c:pt>
                <c:pt idx="73">
                  <c:v>0.78785286722067083</c:v>
                </c:pt>
                <c:pt idx="74">
                  <c:v>0.23556852391297442</c:v>
                </c:pt>
                <c:pt idx="75">
                  <c:v>0.65126953197113913</c:v>
                </c:pt>
                <c:pt idx="76">
                  <c:v>0.84197666797058757</c:v>
                </c:pt>
                <c:pt idx="77">
                  <c:v>0.85296828694632809</c:v>
                </c:pt>
                <c:pt idx="78">
                  <c:v>1.6035577017523532</c:v>
                </c:pt>
                <c:pt idx="79">
                  <c:v>0.96822883999878728</c:v>
                </c:pt>
                <c:pt idx="80">
                  <c:v>0.54584080709934157</c:v>
                </c:pt>
                <c:pt idx="81">
                  <c:v>0.82826199349154317</c:v>
                </c:pt>
                <c:pt idx="82">
                  <c:v>0.96162293101330609</c:v>
                </c:pt>
                <c:pt idx="83">
                  <c:v>0.36136451014126619</c:v>
                </c:pt>
                <c:pt idx="84">
                  <c:v>0.4936733464183059</c:v>
                </c:pt>
                <c:pt idx="85">
                  <c:v>0.50626172191013485</c:v>
                </c:pt>
                <c:pt idx="86">
                  <c:v>1.1775903514389248</c:v>
                </c:pt>
                <c:pt idx="87">
                  <c:v>0.49159361480581754</c:v>
                </c:pt>
                <c:pt idx="88">
                  <c:v>1.2830981558845582</c:v>
                </c:pt>
                <c:pt idx="89">
                  <c:v>0.86128279936428653</c:v>
                </c:pt>
                <c:pt idx="90">
                  <c:v>0.38110735580777383</c:v>
                </c:pt>
                <c:pt idx="91">
                  <c:v>0.68886668410118468</c:v>
                </c:pt>
                <c:pt idx="92">
                  <c:v>0.34663613497087736</c:v>
                </c:pt>
                <c:pt idx="93">
                  <c:v>0.74314976464174609</c:v>
                </c:pt>
                <c:pt idx="94">
                  <c:v>1.4458595836464658</c:v>
                </c:pt>
                <c:pt idx="95">
                  <c:v>0.46406413580866013</c:v>
                </c:pt>
                <c:pt idx="96">
                  <c:v>0.49214142372731901</c:v>
                </c:pt>
                <c:pt idx="97">
                  <c:v>0.68884010244641081</c:v>
                </c:pt>
                <c:pt idx="98">
                  <c:v>0.86855225874641273</c:v>
                </c:pt>
                <c:pt idx="99">
                  <c:v>0.59692423021338836</c:v>
                </c:pt>
                <c:pt idx="100">
                  <c:v>0.44230112894028811</c:v>
                </c:pt>
                <c:pt idx="101">
                  <c:v>1.3293671654857633</c:v>
                </c:pt>
                <c:pt idx="102">
                  <c:v>0.4253650432435428</c:v>
                </c:pt>
                <c:pt idx="103">
                  <c:v>0.23863915903527011</c:v>
                </c:pt>
                <c:pt idx="104">
                  <c:v>0.39009287395342074</c:v>
                </c:pt>
                <c:pt idx="105">
                  <c:v>0.63131919615548182</c:v>
                </c:pt>
                <c:pt idx="106">
                  <c:v>0.63542318686547605</c:v>
                </c:pt>
                <c:pt idx="107">
                  <c:v>0.22769808741302389</c:v>
                </c:pt>
                <c:pt idx="108">
                  <c:v>1.3968588873104999</c:v>
                </c:pt>
                <c:pt idx="109">
                  <c:v>0.41565949278765246</c:v>
                </c:pt>
                <c:pt idx="110">
                  <c:v>0.75384756891458815</c:v>
                </c:pt>
                <c:pt idx="111">
                  <c:v>0.27390782463038882</c:v>
                </c:pt>
                <c:pt idx="112">
                  <c:v>0.54870459962857543</c:v>
                </c:pt>
                <c:pt idx="113">
                  <c:v>0.18938900498219707</c:v>
                </c:pt>
                <c:pt idx="114">
                  <c:v>0.78562682551463436</c:v>
                </c:pt>
                <c:pt idx="115">
                  <c:v>1.0234238674569716</c:v>
                </c:pt>
                <c:pt idx="116">
                  <c:v>0.69824072019921657</c:v>
                </c:pt>
                <c:pt idx="117">
                  <c:v>0.67657726913281679</c:v>
                </c:pt>
                <c:pt idx="118">
                  <c:v>1.0298567900260476</c:v>
                </c:pt>
                <c:pt idx="119">
                  <c:v>0.88810751690451606</c:v>
                </c:pt>
                <c:pt idx="120">
                  <c:v>0.47800552500304383</c:v>
                </c:pt>
                <c:pt idx="121">
                  <c:v>0.65905064900234178</c:v>
                </c:pt>
                <c:pt idx="122">
                  <c:v>0.55594683044278503</c:v>
                </c:pt>
                <c:pt idx="123">
                  <c:v>1.1010767685391816</c:v>
                </c:pt>
                <c:pt idx="124">
                  <c:v>0.74016631705576263</c:v>
                </c:pt>
                <c:pt idx="125">
                  <c:v>0.68501460264313641</c:v>
                </c:pt>
                <c:pt idx="126">
                  <c:v>1.6472461662488325</c:v>
                </c:pt>
                <c:pt idx="127">
                  <c:v>0.75782843435654224</c:v>
                </c:pt>
                <c:pt idx="128">
                  <c:v>0.39110653729872896</c:v>
                </c:pt>
                <c:pt idx="129">
                  <c:v>0.81289537140127333</c:v>
                </c:pt>
                <c:pt idx="130">
                  <c:v>1.0649055775006135</c:v>
                </c:pt>
                <c:pt idx="131">
                  <c:v>0.34710632951432202</c:v>
                </c:pt>
                <c:pt idx="132">
                  <c:v>0.49589788229413706</c:v>
                </c:pt>
                <c:pt idx="133">
                  <c:v>0.85866045940706182</c:v>
                </c:pt>
                <c:pt idx="134">
                  <c:v>0.57261914130103597</c:v>
                </c:pt>
                <c:pt idx="135">
                  <c:v>0.34432610861500257</c:v>
                </c:pt>
                <c:pt idx="136">
                  <c:v>1.1344197002274183</c:v>
                </c:pt>
                <c:pt idx="137">
                  <c:v>0.82383129089651819</c:v>
                </c:pt>
                <c:pt idx="138">
                  <c:v>0.39620479345880327</c:v>
                </c:pt>
                <c:pt idx="139">
                  <c:v>0.69001451274085857</c:v>
                </c:pt>
                <c:pt idx="140">
                  <c:v>0.51988223984178583</c:v>
                </c:pt>
                <c:pt idx="141">
                  <c:v>1.3487320594838315</c:v>
                </c:pt>
                <c:pt idx="142">
                  <c:v>0.50070637234129978</c:v>
                </c:pt>
                <c:pt idx="143">
                  <c:v>0.28458125219156333</c:v>
                </c:pt>
                <c:pt idx="144">
                  <c:v>1.0745307718634893</c:v>
                </c:pt>
                <c:pt idx="145">
                  <c:v>1.4004279907419224</c:v>
                </c:pt>
                <c:pt idx="146">
                  <c:v>2.2790236003371613</c:v>
                </c:pt>
                <c:pt idx="147">
                  <c:v>0.61660625866705654</c:v>
                </c:pt>
                <c:pt idx="148">
                  <c:v>0.68572699067693432</c:v>
                </c:pt>
                <c:pt idx="149">
                  <c:v>1.5377687879533284</c:v>
                </c:pt>
              </c:numCache>
            </c:numRef>
          </c:xVal>
          <c:yVal>
            <c:numRef>
              <c:f>'Table A2 Sample data'!$CI$8:$CI$157</c:f>
              <c:numCache>
                <c:formatCode>0.00</c:formatCode>
                <c:ptCount val="150"/>
                <c:pt idx="0">
                  <c:v>1.8110581611781394E-3</c:v>
                </c:pt>
                <c:pt idx="1">
                  <c:v>8.8782440411116926E-3</c:v>
                </c:pt>
                <c:pt idx="2">
                  <c:v>9.7859511486906008E-4</c:v>
                </c:pt>
                <c:pt idx="3">
                  <c:v>2.2096874331578101E-3</c:v>
                </c:pt>
                <c:pt idx="4">
                  <c:v>1.0181784425633319E-3</c:v>
                </c:pt>
                <c:pt idx="5">
                  <c:v>4.2348289795312959E-3</c:v>
                </c:pt>
                <c:pt idx="6">
                  <c:v>1.6521154979378665E-3</c:v>
                </c:pt>
                <c:pt idx="7">
                  <c:v>2.1947514518016135E-3</c:v>
                </c:pt>
                <c:pt idx="8">
                  <c:v>7.1692976837239696E-3</c:v>
                </c:pt>
                <c:pt idx="9">
                  <c:v>2.9055209896380546E-3</c:v>
                </c:pt>
                <c:pt idx="10">
                  <c:v>5.7991978552120356E-3</c:v>
                </c:pt>
                <c:pt idx="11">
                  <c:v>4.2922611157054516E-3</c:v>
                </c:pt>
                <c:pt idx="12">
                  <c:v>1.4388018843565814E-3</c:v>
                </c:pt>
                <c:pt idx="13">
                  <c:v>2.1133377195588603E-3</c:v>
                </c:pt>
                <c:pt idx="14">
                  <c:v>1.5704961703784325E-3</c:v>
                </c:pt>
                <c:pt idx="15">
                  <c:v>2.0799197236811531E-3</c:v>
                </c:pt>
                <c:pt idx="16">
                  <c:v>3.8658660384776294E-3</c:v>
                </c:pt>
                <c:pt idx="17">
                  <c:v>1.4044571473280623E-3</c:v>
                </c:pt>
                <c:pt idx="18">
                  <c:v>2.9180384550159264E-3</c:v>
                </c:pt>
                <c:pt idx="19">
                  <c:v>2.2770287273166695E-3</c:v>
                </c:pt>
                <c:pt idx="20">
                  <c:v>4.2633698408960606E-3</c:v>
                </c:pt>
                <c:pt idx="21">
                  <c:v>4.2855487391632663E-3</c:v>
                </c:pt>
                <c:pt idx="22">
                  <c:v>4.3563055778780916E-4</c:v>
                </c:pt>
                <c:pt idx="23">
                  <c:v>2.1386936178648713E-3</c:v>
                </c:pt>
                <c:pt idx="24">
                  <c:v>6.3002639489304925E-4</c:v>
                </c:pt>
                <c:pt idx="25">
                  <c:v>2.8262724782575402E-3</c:v>
                </c:pt>
                <c:pt idx="26">
                  <c:v>1.5059333466928538E-3</c:v>
                </c:pt>
                <c:pt idx="27">
                  <c:v>3.6882831109120813E-3</c:v>
                </c:pt>
                <c:pt idx="28">
                  <c:v>1.4701166849894229E-3</c:v>
                </c:pt>
                <c:pt idx="29">
                  <c:v>2.9177991256276368E-3</c:v>
                </c:pt>
                <c:pt idx="30">
                  <c:v>1.9924321209349822E-3</c:v>
                </c:pt>
                <c:pt idx="31">
                  <c:v>1.3984144801890584E-3</c:v>
                </c:pt>
                <c:pt idx="32">
                  <c:v>1.879145109525263E-3</c:v>
                </c:pt>
                <c:pt idx="33">
                  <c:v>2.8671668522710324E-3</c:v>
                </c:pt>
                <c:pt idx="34">
                  <c:v>2.483000160685641E-3</c:v>
                </c:pt>
                <c:pt idx="35">
                  <c:v>3.0185867474492845E-3</c:v>
                </c:pt>
                <c:pt idx="36">
                  <c:v>2.4636464646823598E-3</c:v>
                </c:pt>
                <c:pt idx="37">
                  <c:v>2.6563924220390513E-3</c:v>
                </c:pt>
                <c:pt idx="38">
                  <c:v>2.1736392389178545E-3</c:v>
                </c:pt>
                <c:pt idx="39">
                  <c:v>2.7649471507190672E-3</c:v>
                </c:pt>
                <c:pt idx="40">
                  <c:v>3.2063084535153422E-3</c:v>
                </c:pt>
                <c:pt idx="41">
                  <c:v>1.2247327932887115E-4</c:v>
                </c:pt>
                <c:pt idx="42">
                  <c:v>4.0168227316422006E-3</c:v>
                </c:pt>
                <c:pt idx="43">
                  <c:v>6.5587386645613518E-3</c:v>
                </c:pt>
                <c:pt idx="44">
                  <c:v>2.3452068912781683E-3</c:v>
                </c:pt>
                <c:pt idx="45">
                  <c:v>1.3633637735564249E-3</c:v>
                </c:pt>
                <c:pt idx="46">
                  <c:v>2.5363222301279281E-3</c:v>
                </c:pt>
                <c:pt idx="47">
                  <c:v>9.9128506722343684E-4</c:v>
                </c:pt>
                <c:pt idx="48">
                  <c:v>7.719928616168202E-4</c:v>
                </c:pt>
                <c:pt idx="49">
                  <c:v>5.4652968730666061E-4</c:v>
                </c:pt>
                <c:pt idx="50">
                  <c:v>5.565416680177323E-4</c:v>
                </c:pt>
                <c:pt idx="51">
                  <c:v>2.1452587869257734E-3</c:v>
                </c:pt>
                <c:pt idx="52">
                  <c:v>2.3961738502841922E-3</c:v>
                </c:pt>
                <c:pt idx="53">
                  <c:v>4.0820427117094762E-3</c:v>
                </c:pt>
                <c:pt idx="54">
                  <c:v>4.7449750565703667E-3</c:v>
                </c:pt>
                <c:pt idx="55">
                  <c:v>4.6118071234082306E-3</c:v>
                </c:pt>
                <c:pt idx="56">
                  <c:v>3.3668196126088565E-3</c:v>
                </c:pt>
                <c:pt idx="57">
                  <c:v>2.7471885604576527E-3</c:v>
                </c:pt>
                <c:pt idx="58">
                  <c:v>5.4085792594443854E-3</c:v>
                </c:pt>
                <c:pt idx="59">
                  <c:v>2.8236489068164537E-3</c:v>
                </c:pt>
                <c:pt idx="60">
                  <c:v>3.3580035332016135E-3</c:v>
                </c:pt>
                <c:pt idx="61">
                  <c:v>3.0238532387314738E-3</c:v>
                </c:pt>
                <c:pt idx="62">
                  <c:v>2.714110135993483E-3</c:v>
                </c:pt>
                <c:pt idx="63">
                  <c:v>2.5656114773889736E-3</c:v>
                </c:pt>
                <c:pt idx="64">
                  <c:v>1.9886571829747326E-3</c:v>
                </c:pt>
                <c:pt idx="65">
                  <c:v>4.5157568920677644E-3</c:v>
                </c:pt>
                <c:pt idx="66">
                  <c:v>2.2172243612620201E-3</c:v>
                </c:pt>
                <c:pt idx="67">
                  <c:v>1.8241899995971383E-3</c:v>
                </c:pt>
                <c:pt idx="68">
                  <c:v>1.7473201763425013E-3</c:v>
                </c:pt>
                <c:pt idx="69">
                  <c:v>1.7064144107178162E-3</c:v>
                </c:pt>
                <c:pt idx="70">
                  <c:v>2.1205102015413955E-3</c:v>
                </c:pt>
                <c:pt idx="71">
                  <c:v>1.1295136505462863E-3</c:v>
                </c:pt>
                <c:pt idx="72">
                  <c:v>2.1584550891270891E-3</c:v>
                </c:pt>
                <c:pt idx="73">
                  <c:v>2.3010918437620775E-3</c:v>
                </c:pt>
                <c:pt idx="74">
                  <c:v>5.5814178204247507E-3</c:v>
                </c:pt>
                <c:pt idx="75">
                  <c:v>8.0577217445900826E-3</c:v>
                </c:pt>
                <c:pt idx="76">
                  <c:v>2.1336427661314528E-3</c:v>
                </c:pt>
                <c:pt idx="77">
                  <c:v>1.8311807381474518E-3</c:v>
                </c:pt>
                <c:pt idx="78">
                  <c:v>3.1869091736894612E-3</c:v>
                </c:pt>
                <c:pt idx="79">
                  <c:v>1.3404670528596831E-3</c:v>
                </c:pt>
                <c:pt idx="80">
                  <c:v>2.4754221266854882E-3</c:v>
                </c:pt>
                <c:pt idx="81">
                  <c:v>2.8006882967482323E-3</c:v>
                </c:pt>
                <c:pt idx="82">
                  <c:v>1.7855645067811322E-3</c:v>
                </c:pt>
                <c:pt idx="83">
                  <c:v>1.8386994441028598E-3</c:v>
                </c:pt>
                <c:pt idx="84">
                  <c:v>1.989861761426309E-3</c:v>
                </c:pt>
                <c:pt idx="85">
                  <c:v>1.4021942952451663E-3</c:v>
                </c:pt>
                <c:pt idx="86">
                  <c:v>1.2501340933192035E-3</c:v>
                </c:pt>
                <c:pt idx="87">
                  <c:v>1.5272377903546028E-3</c:v>
                </c:pt>
                <c:pt idx="88">
                  <c:v>9.4177283714358558E-4</c:v>
                </c:pt>
                <c:pt idx="89">
                  <c:v>8.9629033753004832E-5</c:v>
                </c:pt>
                <c:pt idx="90">
                  <c:v>6.3103233698556921E-5</c:v>
                </c:pt>
                <c:pt idx="91">
                  <c:v>1.5868321536227136E-3</c:v>
                </c:pt>
                <c:pt idx="92">
                  <c:v>4.2732255584424308E-5</c:v>
                </c:pt>
                <c:pt idx="93">
                  <c:v>2.6754801107095236E-3</c:v>
                </c:pt>
                <c:pt idx="94">
                  <c:v>4.9068522990378515E-3</c:v>
                </c:pt>
                <c:pt idx="95">
                  <c:v>1.7016027699299642E-3</c:v>
                </c:pt>
                <c:pt idx="96">
                  <c:v>5.4891420465611887E-3</c:v>
                </c:pt>
                <c:pt idx="97">
                  <c:v>2.8918810233973169E-3</c:v>
                </c:pt>
                <c:pt idx="98">
                  <c:v>4.9953167674750276E-3</c:v>
                </c:pt>
                <c:pt idx="99">
                  <c:v>4.9461775208042439E-3</c:v>
                </c:pt>
                <c:pt idx="100">
                  <c:v>3.1438021431172331E-3</c:v>
                </c:pt>
                <c:pt idx="101">
                  <c:v>3.6708958729980931E-3</c:v>
                </c:pt>
                <c:pt idx="102">
                  <c:v>4.2558255403787838E-3</c:v>
                </c:pt>
                <c:pt idx="103">
                  <c:v>1.2385673063567745E-2</c:v>
                </c:pt>
                <c:pt idx="104">
                  <c:v>2.4445545885643681E-3</c:v>
                </c:pt>
                <c:pt idx="105">
                  <c:v>2.7813553211360332E-3</c:v>
                </c:pt>
                <c:pt idx="106">
                  <c:v>2.1141560895164809E-3</c:v>
                </c:pt>
                <c:pt idx="107">
                  <c:v>2.2086883419650104E-3</c:v>
                </c:pt>
                <c:pt idx="108">
                  <c:v>3.9613923066437453E-3</c:v>
                </c:pt>
                <c:pt idx="109">
                  <c:v>2.766670675531116E-3</c:v>
                </c:pt>
                <c:pt idx="110">
                  <c:v>3.6641516680399147E-3</c:v>
                </c:pt>
                <c:pt idx="111">
                  <c:v>2.2187557213727573E-3</c:v>
                </c:pt>
                <c:pt idx="112">
                  <c:v>3.8420162432287702E-3</c:v>
                </c:pt>
                <c:pt idx="113">
                  <c:v>4.499115256552123E-3</c:v>
                </c:pt>
                <c:pt idx="114">
                  <c:v>2.1469268715844608E-3</c:v>
                </c:pt>
                <c:pt idx="115">
                  <c:v>4.2847742044229932E-3</c:v>
                </c:pt>
                <c:pt idx="116">
                  <c:v>2.867143761652262E-3</c:v>
                </c:pt>
                <c:pt idx="117">
                  <c:v>7.0197504532142352E-3</c:v>
                </c:pt>
                <c:pt idx="118">
                  <c:v>2.8412694614391222E-3</c:v>
                </c:pt>
                <c:pt idx="119">
                  <c:v>2.565289010027171E-3</c:v>
                </c:pt>
                <c:pt idx="120">
                  <c:v>3.7047583273724207E-3</c:v>
                </c:pt>
                <c:pt idx="121">
                  <c:v>4.239853203747217E-3</c:v>
                </c:pt>
                <c:pt idx="122">
                  <c:v>1.9422446738130588E-3</c:v>
                </c:pt>
                <c:pt idx="123">
                  <c:v>3.755056403182713E-3</c:v>
                </c:pt>
                <c:pt idx="124">
                  <c:v>2.883667904513811E-3</c:v>
                </c:pt>
                <c:pt idx="125">
                  <c:v>4.017810675353603E-3</c:v>
                </c:pt>
                <c:pt idx="126">
                  <c:v>3.2559493972936092E-3</c:v>
                </c:pt>
                <c:pt idx="127">
                  <c:v>1.402177743794747E-3</c:v>
                </c:pt>
                <c:pt idx="128">
                  <c:v>3.4397430888959092E-3</c:v>
                </c:pt>
                <c:pt idx="129">
                  <c:v>6.5387024978867019E-3</c:v>
                </c:pt>
                <c:pt idx="130">
                  <c:v>4.0604718249169858E-3</c:v>
                </c:pt>
                <c:pt idx="131">
                  <c:v>2.5099642974366204E-3</c:v>
                </c:pt>
                <c:pt idx="132">
                  <c:v>3.1364513358842607E-3</c:v>
                </c:pt>
                <c:pt idx="133">
                  <c:v>2.6760370532170679E-3</c:v>
                </c:pt>
                <c:pt idx="134">
                  <c:v>2.5550676590039489E-3</c:v>
                </c:pt>
                <c:pt idx="135">
                  <c:v>3.1145622801656962E-3</c:v>
                </c:pt>
                <c:pt idx="136">
                  <c:v>3.077125256210921E-3</c:v>
                </c:pt>
                <c:pt idx="137">
                  <c:v>6.5452430245334743E-3</c:v>
                </c:pt>
                <c:pt idx="138">
                  <c:v>1.8431562516707486E-3</c:v>
                </c:pt>
                <c:pt idx="139">
                  <c:v>6.8836398016394558E-3</c:v>
                </c:pt>
                <c:pt idx="140">
                  <c:v>3.6284773904467688E-3</c:v>
                </c:pt>
                <c:pt idx="141">
                  <c:v>2.5558548501331867E-3</c:v>
                </c:pt>
                <c:pt idx="142">
                  <c:v>2.7087663605920452E-4</c:v>
                </c:pt>
                <c:pt idx="143">
                  <c:v>2.4378895056217037E-3</c:v>
                </c:pt>
                <c:pt idx="144">
                  <c:v>4.6680697677189756E-3</c:v>
                </c:pt>
                <c:pt idx="145">
                  <c:v>3.2015197641996262E-3</c:v>
                </c:pt>
                <c:pt idx="146">
                  <c:v>4.4403037898026378E-3</c:v>
                </c:pt>
                <c:pt idx="147">
                  <c:v>3.0342935921483108E-3</c:v>
                </c:pt>
                <c:pt idx="148">
                  <c:v>2.1739080356352482E-3</c:v>
                </c:pt>
                <c:pt idx="149">
                  <c:v>2.6629552837418627E-3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A0-4003-A9C6-270D11D5E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43328"/>
        <c:axId val="403853312"/>
      </c:scatterChart>
      <c:valAx>
        <c:axId val="40383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41408"/>
        <c:crosses val="autoZero"/>
        <c:crossBetween val="midCat"/>
      </c:valAx>
      <c:valAx>
        <c:axId val="40384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35136"/>
        <c:crosses val="autoZero"/>
        <c:crossBetween val="midCat"/>
      </c:valAx>
      <c:valAx>
        <c:axId val="40384332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03853312"/>
        <c:crosses val="autoZero"/>
        <c:crossBetween val="midCat"/>
      </c:valAx>
      <c:valAx>
        <c:axId val="403853312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4332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data'!$BJ$8:$BJ$157</c:f>
              <c:numCache>
                <c:formatCode>General</c:formatCode>
                <c:ptCount val="150"/>
                <c:pt idx="0">
                  <c:v>53.968790150926509</c:v>
                </c:pt>
                <c:pt idx="1">
                  <c:v>18.032201171073503</c:v>
                </c:pt>
                <c:pt idx="2">
                  <c:v>16.461218959864929</c:v>
                </c:pt>
                <c:pt idx="3">
                  <c:v>48.057881991763402</c:v>
                </c:pt>
                <c:pt idx="4">
                  <c:v>56.89897031770299</c:v>
                </c:pt>
                <c:pt idx="5">
                  <c:v>51.869747065295911</c:v>
                </c:pt>
                <c:pt idx="6">
                  <c:v>84.684825123537493</c:v>
                </c:pt>
                <c:pt idx="7">
                  <c:v>24.98807949352943</c:v>
                </c:pt>
                <c:pt idx="8">
                  <c:v>39.071408932445593</c:v>
                </c:pt>
                <c:pt idx="9">
                  <c:v>30.615207776459243</c:v>
                </c:pt>
                <c:pt idx="10">
                  <c:v>144.03469958859077</c:v>
                </c:pt>
                <c:pt idx="11">
                  <c:v>50.84945374221536</c:v>
                </c:pt>
                <c:pt idx="12">
                  <c:v>11.590609874819533</c:v>
                </c:pt>
                <c:pt idx="13">
                  <c:v>69.574602418419602</c:v>
                </c:pt>
                <c:pt idx="14">
                  <c:v>159.80351527705793</c:v>
                </c:pt>
                <c:pt idx="15">
                  <c:v>73.112467889718403</c:v>
                </c:pt>
                <c:pt idx="16">
                  <c:v>114.81752614096891</c:v>
                </c:pt>
                <c:pt idx="17">
                  <c:v>39.537288366952829</c:v>
                </c:pt>
                <c:pt idx="18">
                  <c:v>61.645889954098294</c:v>
                </c:pt>
                <c:pt idx="19">
                  <c:v>62.289988348399092</c:v>
                </c:pt>
                <c:pt idx="20">
                  <c:v>85.049170868936216</c:v>
                </c:pt>
                <c:pt idx="21">
                  <c:v>176.55025164819526</c:v>
                </c:pt>
                <c:pt idx="22">
                  <c:v>75.573898053670206</c:v>
                </c:pt>
                <c:pt idx="23">
                  <c:v>71.782322585808515</c:v>
                </c:pt>
                <c:pt idx="24">
                  <c:v>83.910943713482581</c:v>
                </c:pt>
                <c:pt idx="25">
                  <c:v>90.361095738376065</c:v>
                </c:pt>
                <c:pt idx="26">
                  <c:v>105.90158626628059</c:v>
                </c:pt>
                <c:pt idx="27">
                  <c:v>228.54595790645516</c:v>
                </c:pt>
                <c:pt idx="28">
                  <c:v>35.356016820415761</c:v>
                </c:pt>
                <c:pt idx="29">
                  <c:v>45.157983459763692</c:v>
                </c:pt>
                <c:pt idx="30">
                  <c:v>74.135491384926922</c:v>
                </c:pt>
                <c:pt idx="31">
                  <c:v>30.362892379075863</c:v>
                </c:pt>
                <c:pt idx="32">
                  <c:v>118.70644238629225</c:v>
                </c:pt>
                <c:pt idx="33">
                  <c:v>44.590059426087713</c:v>
                </c:pt>
                <c:pt idx="34">
                  <c:v>59.410309901341762</c:v>
                </c:pt>
                <c:pt idx="35">
                  <c:v>156.89192670272053</c:v>
                </c:pt>
                <c:pt idx="36">
                  <c:v>82.925556791947557</c:v>
                </c:pt>
                <c:pt idx="37">
                  <c:v>33.900495579914477</c:v>
                </c:pt>
                <c:pt idx="38">
                  <c:v>155.96284508893396</c:v>
                </c:pt>
                <c:pt idx="39">
                  <c:v>215.8002805689344</c:v>
                </c:pt>
                <c:pt idx="40">
                  <c:v>218.81961495832482</c:v>
                </c:pt>
                <c:pt idx="41">
                  <c:v>18.670177173903024</c:v>
                </c:pt>
                <c:pt idx="42">
                  <c:v>158.51806591574316</c:v>
                </c:pt>
                <c:pt idx="43">
                  <c:v>166.77685720541763</c:v>
                </c:pt>
                <c:pt idx="44">
                  <c:v>71.973245754596604</c:v>
                </c:pt>
                <c:pt idx="45">
                  <c:v>54.897084550689371</c:v>
                </c:pt>
                <c:pt idx="46">
                  <c:v>45.571498917057276</c:v>
                </c:pt>
                <c:pt idx="47">
                  <c:v>53.679809419565103</c:v>
                </c:pt>
                <c:pt idx="48">
                  <c:v>156.35380427781922</c:v>
                </c:pt>
                <c:pt idx="49">
                  <c:v>146.35848692499968</c:v>
                </c:pt>
                <c:pt idx="50">
                  <c:v>91.703650352672213</c:v>
                </c:pt>
                <c:pt idx="51">
                  <c:v>59.616311465535212</c:v>
                </c:pt>
                <c:pt idx="52">
                  <c:v>68.748876875469364</c:v>
                </c:pt>
                <c:pt idx="53">
                  <c:v>149.66885904636644</c:v>
                </c:pt>
                <c:pt idx="54">
                  <c:v>157.81808913264385</c:v>
                </c:pt>
                <c:pt idx="55">
                  <c:v>45.30790900124191</c:v>
                </c:pt>
                <c:pt idx="56">
                  <c:v>84.647869076925005</c:v>
                </c:pt>
                <c:pt idx="57">
                  <c:v>91.521588084937704</c:v>
                </c:pt>
                <c:pt idx="58">
                  <c:v>89.813896756528976</c:v>
                </c:pt>
                <c:pt idx="59">
                  <c:v>158.11794189684852</c:v>
                </c:pt>
                <c:pt idx="60">
                  <c:v>240.61670198441354</c:v>
                </c:pt>
                <c:pt idx="61">
                  <c:v>41.645277768440437</c:v>
                </c:pt>
                <c:pt idx="62">
                  <c:v>132.41269904409205</c:v>
                </c:pt>
                <c:pt idx="63">
                  <c:v>55.436147350860075</c:v>
                </c:pt>
                <c:pt idx="64">
                  <c:v>162.03257374016786</c:v>
                </c:pt>
                <c:pt idx="65">
                  <c:v>133.93862402778151</c:v>
                </c:pt>
                <c:pt idx="66">
                  <c:v>146.23441169812736</c:v>
                </c:pt>
                <c:pt idx="67">
                  <c:v>66.072282853536166</c:v>
                </c:pt>
                <c:pt idx="68">
                  <c:v>48.864257826877541</c:v>
                </c:pt>
                <c:pt idx="69">
                  <c:v>40.689059182278811</c:v>
                </c:pt>
                <c:pt idx="70">
                  <c:v>19.019041186490117</c:v>
                </c:pt>
                <c:pt idx="71">
                  <c:v>104.43373691738141</c:v>
                </c:pt>
                <c:pt idx="72">
                  <c:v>190.90651266160242</c:v>
                </c:pt>
                <c:pt idx="73">
                  <c:v>227.38749140244957</c:v>
                </c:pt>
                <c:pt idx="74">
                  <c:v>33.832697868409952</c:v>
                </c:pt>
                <c:pt idx="75">
                  <c:v>121.33518444424946</c:v>
                </c:pt>
                <c:pt idx="76">
                  <c:v>108.540028245109</c:v>
                </c:pt>
                <c:pt idx="77">
                  <c:v>300.54064634630259</c:v>
                </c:pt>
                <c:pt idx="78">
                  <c:v>97.59683697314388</c:v>
                </c:pt>
                <c:pt idx="79">
                  <c:v>104.82885529687701</c:v>
                </c:pt>
                <c:pt idx="80">
                  <c:v>249.7294019436672</c:v>
                </c:pt>
                <c:pt idx="81">
                  <c:v>148.23275820214783</c:v>
                </c:pt>
                <c:pt idx="82">
                  <c:v>119.81967204880307</c:v>
                </c:pt>
                <c:pt idx="83">
                  <c:v>106.92555334322395</c:v>
                </c:pt>
                <c:pt idx="84">
                  <c:v>11.607883215559415</c:v>
                </c:pt>
                <c:pt idx="85">
                  <c:v>200.78047481082754</c:v>
                </c:pt>
                <c:pt idx="86">
                  <c:v>49.93040694153067</c:v>
                </c:pt>
                <c:pt idx="87">
                  <c:v>235.20637697271601</c:v>
                </c:pt>
                <c:pt idx="88">
                  <c:v>137.02964874034774</c:v>
                </c:pt>
                <c:pt idx="89">
                  <c:v>152.93289995164125</c:v>
                </c:pt>
                <c:pt idx="90">
                  <c:v>44.938317579603869</c:v>
                </c:pt>
                <c:pt idx="91">
                  <c:v>65.969230868638036</c:v>
                </c:pt>
                <c:pt idx="92">
                  <c:v>135.10605568505994</c:v>
                </c:pt>
                <c:pt idx="93">
                  <c:v>122.909882192334</c:v>
                </c:pt>
                <c:pt idx="94">
                  <c:v>46.02021121863114</c:v>
                </c:pt>
                <c:pt idx="95">
                  <c:v>49.075826061111066</c:v>
                </c:pt>
                <c:pt idx="96">
                  <c:v>151.53125668393804</c:v>
                </c:pt>
                <c:pt idx="97">
                  <c:v>151.12041736650707</c:v>
                </c:pt>
                <c:pt idx="98">
                  <c:v>190.18210243063837</c:v>
                </c:pt>
                <c:pt idx="99">
                  <c:v>178.48107356656797</c:v>
                </c:pt>
                <c:pt idx="100">
                  <c:v>66.614741273153101</c:v>
                </c:pt>
                <c:pt idx="101">
                  <c:v>158.64153996059395</c:v>
                </c:pt>
                <c:pt idx="102">
                  <c:v>126.29239180121628</c:v>
                </c:pt>
                <c:pt idx="103">
                  <c:v>368.7626932290234</c:v>
                </c:pt>
                <c:pt idx="104">
                  <c:v>64.314748969485535</c:v>
                </c:pt>
                <c:pt idx="105">
                  <c:v>92.982432170192297</c:v>
                </c:pt>
                <c:pt idx="106">
                  <c:v>87.216276735715269</c:v>
                </c:pt>
                <c:pt idx="107">
                  <c:v>141.82758099341899</c:v>
                </c:pt>
                <c:pt idx="108">
                  <c:v>51.698323102819948</c:v>
                </c:pt>
                <c:pt idx="109">
                  <c:v>140.45280824200299</c:v>
                </c:pt>
                <c:pt idx="110">
                  <c:v>34.586787468556558</c:v>
                </c:pt>
                <c:pt idx="111">
                  <c:v>37.148090079375677</c:v>
                </c:pt>
                <c:pt idx="112">
                  <c:v>93.221941505514195</c:v>
                </c:pt>
                <c:pt idx="113">
                  <c:v>51.96689489804124</c:v>
                </c:pt>
                <c:pt idx="114">
                  <c:v>63.270110544022643</c:v>
                </c:pt>
                <c:pt idx="115">
                  <c:v>52.584405057765004</c:v>
                </c:pt>
                <c:pt idx="116">
                  <c:v>179.17072810472055</c:v>
                </c:pt>
                <c:pt idx="117">
                  <c:v>238.87466748621202</c:v>
                </c:pt>
                <c:pt idx="118">
                  <c:v>56.946871609178842</c:v>
                </c:pt>
                <c:pt idx="119">
                  <c:v>109.05732574567762</c:v>
                </c:pt>
                <c:pt idx="120">
                  <c:v>65.059318506411003</c:v>
                </c:pt>
                <c:pt idx="121">
                  <c:v>120.05309974934327</c:v>
                </c:pt>
                <c:pt idx="122">
                  <c:v>132.44139699704098</c:v>
                </c:pt>
                <c:pt idx="123">
                  <c:v>221.98443531759247</c:v>
                </c:pt>
                <c:pt idx="124">
                  <c:v>83.208881786286298</c:v>
                </c:pt>
                <c:pt idx="125">
                  <c:v>161.15708054079505</c:v>
                </c:pt>
                <c:pt idx="126">
                  <c:v>22.455507040700443</c:v>
                </c:pt>
                <c:pt idx="127">
                  <c:v>206.73510418852669</c:v>
                </c:pt>
                <c:pt idx="128">
                  <c:v>163.01087025480737</c:v>
                </c:pt>
                <c:pt idx="129">
                  <c:v>116.16439076074744</c:v>
                </c:pt>
                <c:pt idx="130">
                  <c:v>49.114866848944622</c:v>
                </c:pt>
                <c:pt idx="131">
                  <c:v>66.37467233269038</c:v>
                </c:pt>
                <c:pt idx="132">
                  <c:v>226.30054522900946</c:v>
                </c:pt>
                <c:pt idx="133">
                  <c:v>101.91933494041669</c:v>
                </c:pt>
                <c:pt idx="134">
                  <c:v>155.70358348335938</c:v>
                </c:pt>
                <c:pt idx="135">
                  <c:v>131.40592561418993</c:v>
                </c:pt>
                <c:pt idx="136">
                  <c:v>130.82596973847248</c:v>
                </c:pt>
                <c:pt idx="137">
                  <c:v>86.397305871176954</c:v>
                </c:pt>
                <c:pt idx="138">
                  <c:v>107.50433339461284</c:v>
                </c:pt>
                <c:pt idx="139">
                  <c:v>210.21260616946509</c:v>
                </c:pt>
                <c:pt idx="140">
                  <c:v>219.47924740557187</c:v>
                </c:pt>
                <c:pt idx="141">
                  <c:v>23.322856549100376</c:v>
                </c:pt>
                <c:pt idx="142">
                  <c:v>264.43136238636765</c:v>
                </c:pt>
                <c:pt idx="143">
                  <c:v>248.96704953315995</c:v>
                </c:pt>
                <c:pt idx="144">
                  <c:v>122.60529983981036</c:v>
                </c:pt>
                <c:pt idx="145">
                  <c:v>20.844664206141104</c:v>
                </c:pt>
                <c:pt idx="146">
                  <c:v>11.398558745944021</c:v>
                </c:pt>
                <c:pt idx="147">
                  <c:v>199.7693117072445</c:v>
                </c:pt>
                <c:pt idx="148">
                  <c:v>43.392204124986655</c:v>
                </c:pt>
                <c:pt idx="149">
                  <c:v>196.62956793671631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D-4801-B33D-10595D817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967808"/>
        <c:axId val="40697446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data'!$BI$8:$BI$157</c:f>
              <c:numCache>
                <c:formatCode>General</c:formatCode>
                <c:ptCount val="150"/>
                <c:pt idx="0">
                  <c:v>35.953168953640287</c:v>
                </c:pt>
                <c:pt idx="1">
                  <c:v>7.4771008951341251</c:v>
                </c:pt>
                <c:pt idx="2">
                  <c:v>5.8539143535144813</c:v>
                </c:pt>
                <c:pt idx="3">
                  <c:v>24.350646794386488</c:v>
                </c:pt>
                <c:pt idx="4">
                  <c:v>15.110162654761158</c:v>
                </c:pt>
                <c:pt idx="5">
                  <c:v>69.040919796063804</c:v>
                </c:pt>
                <c:pt idx="6">
                  <c:v>72.228484606775069</c:v>
                </c:pt>
                <c:pt idx="7">
                  <c:v>13.987484216663027</c:v>
                </c:pt>
                <c:pt idx="8">
                  <c:v>20.398757672738608</c:v>
                </c:pt>
                <c:pt idx="9">
                  <c:v>16.456060208089969</c:v>
                </c:pt>
                <c:pt idx="10">
                  <c:v>330.66081826962841</c:v>
                </c:pt>
                <c:pt idx="11">
                  <c:v>74.693767417753733</c:v>
                </c:pt>
                <c:pt idx="12">
                  <c:v>4.2432123843006346</c:v>
                </c:pt>
                <c:pt idx="13">
                  <c:v>140.18756693408352</c:v>
                </c:pt>
                <c:pt idx="14">
                  <c:v>140.77722558730429</c:v>
                </c:pt>
                <c:pt idx="15">
                  <c:v>91.260502620839034</c:v>
                </c:pt>
                <c:pt idx="16">
                  <c:v>367.19759648629974</c:v>
                </c:pt>
                <c:pt idx="17">
                  <c:v>24.362178196369214</c:v>
                </c:pt>
                <c:pt idx="18">
                  <c:v>100.76562566588817</c:v>
                </c:pt>
                <c:pt idx="19">
                  <c:v>42.419131395224547</c:v>
                </c:pt>
                <c:pt idx="20">
                  <c:v>108.55933982929152</c:v>
                </c:pt>
                <c:pt idx="21">
                  <c:v>243.17452425578145</c:v>
                </c:pt>
                <c:pt idx="22">
                  <c:v>19.88774920059852</c:v>
                </c:pt>
                <c:pt idx="23">
                  <c:v>82.690597982636319</c:v>
                </c:pt>
                <c:pt idx="24">
                  <c:v>248.59141757164358</c:v>
                </c:pt>
                <c:pt idx="25">
                  <c:v>85.713452297800089</c:v>
                </c:pt>
                <c:pt idx="26">
                  <c:v>222.67331429722631</c:v>
                </c:pt>
                <c:pt idx="27">
                  <c:v>581.95729516854294</c:v>
                </c:pt>
                <c:pt idx="28">
                  <c:v>289.7063191931843</c:v>
                </c:pt>
                <c:pt idx="29">
                  <c:v>26.057899755733732</c:v>
                </c:pt>
                <c:pt idx="30">
                  <c:v>72.748112572204008</c:v>
                </c:pt>
                <c:pt idx="31">
                  <c:v>24.509709172081759</c:v>
                </c:pt>
                <c:pt idx="32">
                  <c:v>76.652312085830232</c:v>
                </c:pt>
                <c:pt idx="33">
                  <c:v>28.343082473734249</c:v>
                </c:pt>
                <c:pt idx="34">
                  <c:v>95.086463461388163</c:v>
                </c:pt>
                <c:pt idx="35">
                  <c:v>72.479247443139698</c:v>
                </c:pt>
                <c:pt idx="36">
                  <c:v>36.894037070354734</c:v>
                </c:pt>
                <c:pt idx="37">
                  <c:v>24.315087545659807</c:v>
                </c:pt>
                <c:pt idx="38">
                  <c:v>88.416990238999475</c:v>
                </c:pt>
                <c:pt idx="39">
                  <c:v>154.32018193069428</c:v>
                </c:pt>
                <c:pt idx="40">
                  <c:v>137.56108724430015</c:v>
                </c:pt>
                <c:pt idx="41">
                  <c:v>11.820292060783519</c:v>
                </c:pt>
                <c:pt idx="42">
                  <c:v>144.29902622284135</c:v>
                </c:pt>
                <c:pt idx="43">
                  <c:v>170.28093879749613</c:v>
                </c:pt>
                <c:pt idx="44">
                  <c:v>61.058769148415635</c:v>
                </c:pt>
                <c:pt idx="45">
                  <c:v>56.785793406905213</c:v>
                </c:pt>
                <c:pt idx="46">
                  <c:v>52.476203321236</c:v>
                </c:pt>
                <c:pt idx="47">
                  <c:v>69.821199577346178</c:v>
                </c:pt>
                <c:pt idx="48">
                  <c:v>57.810162197944777</c:v>
                </c:pt>
                <c:pt idx="49">
                  <c:v>66.202402824306887</c:v>
                </c:pt>
                <c:pt idx="50">
                  <c:v>85.437253189805048</c:v>
                </c:pt>
                <c:pt idx="51">
                  <c:v>35.780817782445745</c:v>
                </c:pt>
                <c:pt idx="52">
                  <c:v>85.126465733719868</c:v>
                </c:pt>
                <c:pt idx="53">
                  <c:v>94.288409867361182</c:v>
                </c:pt>
                <c:pt idx="54">
                  <c:v>81.313215343483492</c:v>
                </c:pt>
                <c:pt idx="55">
                  <c:v>40.131629734828586</c:v>
                </c:pt>
                <c:pt idx="56">
                  <c:v>71.720471725030009</c:v>
                </c:pt>
                <c:pt idx="57">
                  <c:v>86.625457929960902</c:v>
                </c:pt>
                <c:pt idx="58">
                  <c:v>133.81528999702886</c:v>
                </c:pt>
                <c:pt idx="59">
                  <c:v>107.38991400427381</c:v>
                </c:pt>
                <c:pt idx="60">
                  <c:v>129.64457246155666</c:v>
                </c:pt>
                <c:pt idx="61">
                  <c:v>39.532304053249199</c:v>
                </c:pt>
                <c:pt idx="62">
                  <c:v>191.30579670988044</c:v>
                </c:pt>
                <c:pt idx="63">
                  <c:v>47.392206574646558</c:v>
                </c:pt>
                <c:pt idx="64">
                  <c:v>62.161165805073395</c:v>
                </c:pt>
                <c:pt idx="65">
                  <c:v>128.97489057998291</c:v>
                </c:pt>
                <c:pt idx="66">
                  <c:v>64.362574989982051</c:v>
                </c:pt>
                <c:pt idx="67">
                  <c:v>95.25164716413785</c:v>
                </c:pt>
                <c:pt idx="68">
                  <c:v>33.425378845935533</c:v>
                </c:pt>
                <c:pt idx="69">
                  <c:v>32.841317705565253</c:v>
                </c:pt>
                <c:pt idx="70">
                  <c:v>15.217439388974409</c:v>
                </c:pt>
                <c:pt idx="71">
                  <c:v>96.786466213994586</c:v>
                </c:pt>
                <c:pt idx="72">
                  <c:v>121.24972664746102</c:v>
                </c:pt>
                <c:pt idx="73">
                  <c:v>179.14788707153554</c:v>
                </c:pt>
                <c:pt idx="74">
                  <c:v>7.9699186968549682</c:v>
                </c:pt>
                <c:pt idx="75">
                  <c:v>79.021908784638185</c:v>
                </c:pt>
                <c:pt idx="76">
                  <c:v>91.388171323250333</c:v>
                </c:pt>
                <c:pt idx="77">
                  <c:v>256.35164027174795</c:v>
                </c:pt>
                <c:pt idx="78">
                  <c:v>156.5021595949537</c:v>
                </c:pt>
                <c:pt idx="79">
                  <c:v>101.49832096249595</c:v>
                </c:pt>
                <c:pt idx="80">
                  <c:v>136.31249831336717</c:v>
                </c:pt>
                <c:pt idx="81">
                  <c:v>122.77555980926087</c:v>
                </c:pt>
                <c:pt idx="82">
                  <c:v>115.22134422862311</c:v>
                </c:pt>
                <c:pt idx="83">
                  <c:v>38.63910020545795</c:v>
                </c:pt>
                <c:pt idx="84">
                  <c:v>5.7305025518581019</c:v>
                </c:pt>
                <c:pt idx="85">
                  <c:v>101.64746890366402</c:v>
                </c:pt>
                <c:pt idx="86">
                  <c:v>58.797565457765636</c:v>
                </c:pt>
                <c:pt idx="87">
                  <c:v>115.62595308139727</c:v>
                </c:pt>
                <c:pt idx="88">
                  <c:v>175.82248960024896</c:v>
                </c:pt>
                <c:pt idx="89">
                  <c:v>131.71847618524794</c:v>
                </c:pt>
                <c:pt idx="90">
                  <c:v>17.126323387212828</c:v>
                </c:pt>
                <c:pt idx="91">
                  <c:v>45.4440053211842</c:v>
                </c:pt>
                <c:pt idx="92">
                  <c:v>46.832640953829312</c:v>
                </c:pt>
                <c:pt idx="93">
                  <c:v>91.340450023377741</c:v>
                </c:pt>
                <c:pt idx="94">
                  <c:v>66.538763431892434</c:v>
                </c:pt>
                <c:pt idx="95">
                  <c:v>22.774330810145628</c:v>
                </c:pt>
                <c:pt idx="96">
                  <c:v>74.574808403623095</c:v>
                </c:pt>
                <c:pt idx="97">
                  <c:v>104.09780378048909</c:v>
                </c:pt>
                <c:pt idx="98">
                  <c:v>165.18309463927258</c:v>
                </c:pt>
                <c:pt idx="99">
                  <c:v>106.53967744638273</c:v>
                </c:pt>
                <c:pt idx="100">
                  <c:v>29.463775269180822</c:v>
                </c:pt>
                <c:pt idx="101">
                  <c:v>210.89285430571121</c:v>
                </c:pt>
                <c:pt idx="102">
                  <c:v>53.720368699854816</c:v>
                </c:pt>
                <c:pt idx="103">
                  <c:v>88.001218995755437</c:v>
                </c:pt>
                <c:pt idx="104">
                  <c:v>25.088725263099416</c:v>
                </c:pt>
                <c:pt idx="105">
                  <c:v>58.701594334267412</c:v>
                </c:pt>
                <c:pt idx="106">
                  <c:v>55.419244509949472</c:v>
                </c:pt>
                <c:pt idx="107">
                  <c:v>32.293868934617244</c:v>
                </c:pt>
                <c:pt idx="108">
                  <c:v>72.215262085223785</c:v>
                </c:pt>
                <c:pt idx="109">
                  <c:v>58.380543034472375</c:v>
                </c:pt>
                <c:pt idx="110">
                  <c:v>26.073165649736904</c:v>
                </c:pt>
                <c:pt idx="111">
                  <c:v>10.175152542815519</c:v>
                </c:pt>
                <c:pt idx="112">
                  <c:v>51.15130809038164</c:v>
                </c:pt>
                <c:pt idx="113">
                  <c:v>9.8419585167544437</c:v>
                </c:pt>
                <c:pt idx="114">
                  <c:v>49.706696096660508</c:v>
                </c:pt>
                <c:pt idx="115">
                  <c:v>53.8161351921418</c:v>
                </c:pt>
                <c:pt idx="116">
                  <c:v>125.1042982304581</c:v>
                </c:pt>
                <c:pt idx="117">
                  <c:v>161.617170192831</c:v>
                </c:pt>
                <c:pt idx="118">
                  <c:v>58.647122397454389</c:v>
                </c:pt>
                <c:pt idx="119">
                  <c:v>96.854630768240696</c:v>
                </c:pt>
                <c:pt idx="120">
                  <c:v>31.098713698997237</c:v>
                </c:pt>
                <c:pt idx="121">
                  <c:v>79.121073304547565</c:v>
                </c:pt>
                <c:pt idx="122">
                  <c:v>73.630374879919529</c:v>
                </c:pt>
                <c:pt idx="123">
                  <c:v>244.42190470548968</c:v>
                </c:pt>
                <c:pt idx="124">
                  <c:v>61.588411578083857</c:v>
                </c:pt>
                <c:pt idx="125">
                  <c:v>110.39495348978065</c:v>
                </c:pt>
                <c:pt idx="126">
                  <c:v>36.989747883967468</c:v>
                </c:pt>
                <c:pt idx="127">
                  <c:v>156.66974033372782</c:v>
                </c:pt>
                <c:pt idx="128">
                  <c:v>63.75461700741009</c:v>
                </c:pt>
                <c:pt idx="129">
                  <c:v>94.429495571060428</c:v>
                </c:pt>
                <c:pt idx="130">
                  <c:v>52.302695645641116</c:v>
                </c:pt>
                <c:pt idx="131">
                  <c:v>23.039068886115981</c:v>
                </c:pt>
                <c:pt idx="132">
                  <c:v>112.22196114107437</c:v>
                </c:pt>
                <c:pt idx="133">
                  <c:v>87.514102962400401</c:v>
                </c:pt>
                <c:pt idx="134">
                  <c:v>89.158852271735412</c:v>
                </c:pt>
                <c:pt idx="135">
                  <c:v>45.246491015686509</c:v>
                </c:pt>
                <c:pt idx="136">
                  <c:v>148.41155737267925</c:v>
                </c:pt>
                <c:pt idx="137">
                  <c:v>71.176804025833036</c:v>
                </c:pt>
                <c:pt idx="138">
                  <c:v>42.59373220853891</c:v>
                </c:pt>
                <c:pt idx="139">
                  <c:v>145.04974901800946</c:v>
                </c:pt>
                <c:pt idx="140">
                  <c:v>114.10336273999818</c:v>
                </c:pt>
                <c:pt idx="141">
                  <c:v>31.456284346514117</c:v>
                </c:pt>
                <c:pt idx="142">
                  <c:v>132.40246819374576</c:v>
                </c:pt>
                <c:pt idx="143">
                  <c:v>70.851354710585625</c:v>
                </c:pt>
                <c:pt idx="144">
                  <c:v>131.74316747142598</c:v>
                </c:pt>
                <c:pt idx="145">
                  <c:v>29.191451211896254</c:v>
                </c:pt>
                <c:pt idx="146">
                  <c:v>25.977584391835983</c:v>
                </c:pt>
                <c:pt idx="147">
                  <c:v>123.17900788829704</c:v>
                </c:pt>
                <c:pt idx="148">
                  <c:v>29.755205553466357</c:v>
                </c:pt>
                <c:pt idx="149">
                  <c:v>302.37081236183087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4D-4801-B33D-10595D817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976384"/>
        <c:axId val="406977920"/>
      </c:scatterChart>
      <c:valAx>
        <c:axId val="40696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974464"/>
        <c:crosses val="autoZero"/>
        <c:crossBetween val="midCat"/>
      </c:valAx>
      <c:valAx>
        <c:axId val="40697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967808"/>
        <c:crosses val="autoZero"/>
        <c:crossBetween val="midCat"/>
      </c:valAx>
      <c:valAx>
        <c:axId val="40697638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06977920"/>
        <c:crosses val="autoZero"/>
        <c:crossBetween val="midCat"/>
      </c:valAx>
      <c:valAx>
        <c:axId val="40697792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97638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data'!$AP$8:$AP$157</c:f>
              <c:numCache>
                <c:formatCode>General</c:formatCode>
                <c:ptCount val="150"/>
                <c:pt idx="0">
                  <c:v>242.67635493112158</c:v>
                </c:pt>
                <c:pt idx="1">
                  <c:v>1133.4376193192027</c:v>
                </c:pt>
                <c:pt idx="2">
                  <c:v>128.8600797837253</c:v>
                </c:pt>
                <c:pt idx="3">
                  <c:v>300.50358510935393</c:v>
                </c:pt>
                <c:pt idx="4">
                  <c:v>123.93175464660666</c:v>
                </c:pt>
                <c:pt idx="5">
                  <c:v>755.14195660374753</c:v>
                </c:pt>
                <c:pt idx="6">
                  <c:v>473.86498994015511</c:v>
                </c:pt>
                <c:pt idx="7">
                  <c:v>257.42629753156541</c:v>
                </c:pt>
                <c:pt idx="8">
                  <c:v>639.23063373803438</c:v>
                </c:pt>
                <c:pt idx="9">
                  <c:v>454.98689895146259</c:v>
                </c:pt>
                <c:pt idx="10">
                  <c:v>2017.0722225825491</c:v>
                </c:pt>
                <c:pt idx="11">
                  <c:v>805.89135843516976</c:v>
                </c:pt>
                <c:pt idx="12">
                  <c:v>189.55807479820632</c:v>
                </c:pt>
                <c:pt idx="13">
                  <c:v>467.28499279588306</c:v>
                </c:pt>
                <c:pt idx="14">
                  <c:v>252.56679952297534</c:v>
                </c:pt>
                <c:pt idx="15">
                  <c:v>401.58815556033323</c:v>
                </c:pt>
                <c:pt idx="16">
                  <c:v>1029.3672327775603</c:v>
                </c:pt>
                <c:pt idx="17">
                  <c:v>224.66663619865307</c:v>
                </c:pt>
                <c:pt idx="18">
                  <c:v>533.66473623706702</c:v>
                </c:pt>
                <c:pt idx="19">
                  <c:v>326.86732480691228</c:v>
                </c:pt>
                <c:pt idx="20">
                  <c:v>945.42984910109851</c:v>
                </c:pt>
                <c:pt idx="21">
                  <c:v>1179.9618347174537</c:v>
                </c:pt>
                <c:pt idx="22">
                  <c:v>454.1860486796852</c:v>
                </c:pt>
                <c:pt idx="23">
                  <c:v>507.40955762232051</c:v>
                </c:pt>
                <c:pt idx="24">
                  <c:v>147.85157328945539</c:v>
                </c:pt>
                <c:pt idx="25">
                  <c:v>483.26168368127821</c:v>
                </c:pt>
                <c:pt idx="26">
                  <c:v>617.56007617443754</c:v>
                </c:pt>
                <c:pt idx="27">
                  <c:v>1438.5292054366696</c:v>
                </c:pt>
                <c:pt idx="28">
                  <c:v>342.80547582257708</c:v>
                </c:pt>
                <c:pt idx="29">
                  <c:v>482.92610884853065</c:v>
                </c:pt>
                <c:pt idx="30">
                  <c:v>404.43550839874086</c:v>
                </c:pt>
                <c:pt idx="31">
                  <c:v>230.63483847915538</c:v>
                </c:pt>
                <c:pt idx="32">
                  <c:v>397.48207740877103</c:v>
                </c:pt>
                <c:pt idx="33">
                  <c:v>462.429341272437</c:v>
                </c:pt>
                <c:pt idx="34">
                  <c:v>540.41973890787506</c:v>
                </c:pt>
                <c:pt idx="35">
                  <c:v>614.58349908882383</c:v>
                </c:pt>
                <c:pt idx="36">
                  <c:v>476.5316604300981</c:v>
                </c:pt>
                <c:pt idx="37">
                  <c:v>514.75943478296813</c:v>
                </c:pt>
                <c:pt idx="38">
                  <c:v>483.07703562317221</c:v>
                </c:pt>
                <c:pt idx="39">
                  <c:v>814.32736743382327</c:v>
                </c:pt>
                <c:pt idx="40">
                  <c:v>788.26781986921821</c:v>
                </c:pt>
                <c:pt idx="41">
                  <c:v>68.856467860429802</c:v>
                </c:pt>
                <c:pt idx="42">
                  <c:v>1087.2436556168439</c:v>
                </c:pt>
                <c:pt idx="43">
                  <c:v>802.17238249799959</c:v>
                </c:pt>
                <c:pt idx="44">
                  <c:v>477.88324523495419</c:v>
                </c:pt>
                <c:pt idx="45">
                  <c:v>292.19719685327038</c:v>
                </c:pt>
                <c:pt idx="46">
                  <c:v>629.2668890203953</c:v>
                </c:pt>
                <c:pt idx="47">
                  <c:v>212.49106677971525</c:v>
                </c:pt>
                <c:pt idx="48">
                  <c:v>168.23193058772247</c:v>
                </c:pt>
                <c:pt idx="49">
                  <c:v>385.46973879866272</c:v>
                </c:pt>
                <c:pt idx="50">
                  <c:v>381.17507406497413</c:v>
                </c:pt>
                <c:pt idx="51">
                  <c:v>265.14008808585402</c:v>
                </c:pt>
                <c:pt idx="52">
                  <c:v>459.94551497852939</c:v>
                </c:pt>
                <c:pt idx="53">
                  <c:v>777.79117433008014</c:v>
                </c:pt>
                <c:pt idx="54">
                  <c:v>588.22653038288024</c:v>
                </c:pt>
                <c:pt idx="55">
                  <c:v>1162.7182368078097</c:v>
                </c:pt>
                <c:pt idx="56">
                  <c:v>975.72928434021753</c:v>
                </c:pt>
                <c:pt idx="57">
                  <c:v>714.24200759440828</c:v>
                </c:pt>
                <c:pt idx="58">
                  <c:v>1281.391136617495</c:v>
                </c:pt>
                <c:pt idx="59">
                  <c:v>608.43422292717105</c:v>
                </c:pt>
                <c:pt idx="60">
                  <c:v>1166.9188158915895</c:v>
                </c:pt>
                <c:pt idx="61">
                  <c:v>634.86160741262711</c:v>
                </c:pt>
                <c:pt idx="62">
                  <c:v>713.1765095957586</c:v>
                </c:pt>
                <c:pt idx="63">
                  <c:v>552.61550427041493</c:v>
                </c:pt>
                <c:pt idx="64">
                  <c:v>464.06646271213828</c:v>
                </c:pt>
                <c:pt idx="65">
                  <c:v>1124.7833334209561</c:v>
                </c:pt>
                <c:pt idx="66">
                  <c:v>425.9197986835116</c:v>
                </c:pt>
                <c:pt idx="67">
                  <c:v>556.33255341163112</c:v>
                </c:pt>
                <c:pt idx="68">
                  <c:v>340.88284395788753</c:v>
                </c:pt>
                <c:pt idx="69">
                  <c:v>372.85175226534579</c:v>
                </c:pt>
                <c:pt idx="70">
                  <c:v>414.08836857915787</c:v>
                </c:pt>
                <c:pt idx="71">
                  <c:v>368.07650516832842</c:v>
                </c:pt>
                <c:pt idx="72">
                  <c:v>474.03510471204316</c:v>
                </c:pt>
                <c:pt idx="73">
                  <c:v>574.89838168899325</c:v>
                </c:pt>
                <c:pt idx="74">
                  <c:v>636.34794218670777</c:v>
                </c:pt>
                <c:pt idx="75">
                  <c:v>1541.2920006428412</c:v>
                </c:pt>
                <c:pt idx="76">
                  <c:v>428.92038364726812</c:v>
                </c:pt>
                <c:pt idx="77">
                  <c:v>503.31289095972534</c:v>
                </c:pt>
                <c:pt idx="78">
                  <c:v>1015.3332654830202</c:v>
                </c:pt>
                <c:pt idx="79">
                  <c:v>317.35026152644184</c:v>
                </c:pt>
                <c:pt idx="80">
                  <c:v>1155.0656431810278</c:v>
                </c:pt>
                <c:pt idx="81">
                  <c:v>618.48303601394582</c:v>
                </c:pt>
                <c:pt idx="82">
                  <c:v>507.09311409633085</c:v>
                </c:pt>
                <c:pt idx="83">
                  <c:v>298.28795106020596</c:v>
                </c:pt>
                <c:pt idx="84">
                  <c:v>217.26097665759002</c:v>
                </c:pt>
                <c:pt idx="85">
                  <c:v>296.71378905926031</c:v>
                </c:pt>
                <c:pt idx="86">
                  <c:v>384.55038357024438</c:v>
                </c:pt>
                <c:pt idx="87">
                  <c:v>437.90775507024023</c:v>
                </c:pt>
                <c:pt idx="88">
                  <c:v>411.74255964325096</c:v>
                </c:pt>
                <c:pt idx="89">
                  <c:v>120.73356883132961</c:v>
                </c:pt>
                <c:pt idx="90">
                  <c:v>33.939140736595476</c:v>
                </c:pt>
                <c:pt idx="91">
                  <c:v>360.92665139139785</c:v>
                </c:pt>
                <c:pt idx="92">
                  <c:v>36.998687736720449</c:v>
                </c:pt>
                <c:pt idx="93">
                  <c:v>482.18823109269255</c:v>
                </c:pt>
                <c:pt idx="94">
                  <c:v>769.51178400941944</c:v>
                </c:pt>
                <c:pt idx="95">
                  <c:v>387.0004950796619</c:v>
                </c:pt>
                <c:pt idx="96">
                  <c:v>1029.4981366613979</c:v>
                </c:pt>
                <c:pt idx="97">
                  <c:v>553.26843104971829</c:v>
                </c:pt>
                <c:pt idx="98">
                  <c:v>1159.3312218391625</c:v>
                </c:pt>
                <c:pt idx="99">
                  <c:v>648.70136713701743</c:v>
                </c:pt>
                <c:pt idx="100">
                  <c:v>441.46213567398252</c:v>
                </c:pt>
                <c:pt idx="101">
                  <c:v>1359.4121110334875</c:v>
                </c:pt>
                <c:pt idx="102">
                  <c:v>724.79970959207515</c:v>
                </c:pt>
                <c:pt idx="103">
                  <c:v>3592.3849791659741</c:v>
                </c:pt>
                <c:pt idx="104">
                  <c:v>315.57302111747936</c:v>
                </c:pt>
                <c:pt idx="105">
                  <c:v>504.67369835963103</c:v>
                </c:pt>
                <c:pt idx="106">
                  <c:v>427.80121785048021</c:v>
                </c:pt>
                <c:pt idx="107">
                  <c:v>170.19488022637802</c:v>
                </c:pt>
                <c:pt idx="108">
                  <c:v>584.76021665818519</c:v>
                </c:pt>
                <c:pt idx="109">
                  <c:v>510.50198039064526</c:v>
                </c:pt>
                <c:pt idx="110">
                  <c:v>597.16805054514907</c:v>
                </c:pt>
                <c:pt idx="111">
                  <c:v>323.57087585841771</c:v>
                </c:pt>
                <c:pt idx="112">
                  <c:v>714.69270800392883</c:v>
                </c:pt>
                <c:pt idx="113">
                  <c:v>414.25922932693481</c:v>
                </c:pt>
                <c:pt idx="114">
                  <c:v>396.17018809193286</c:v>
                </c:pt>
                <c:pt idx="115">
                  <c:v>622.49928010984831</c:v>
                </c:pt>
                <c:pt idx="116">
                  <c:v>617.54365398512834</c:v>
                </c:pt>
                <c:pt idx="117">
                  <c:v>1632.821197572905</c:v>
                </c:pt>
                <c:pt idx="118">
                  <c:v>567.68495614821074</c:v>
                </c:pt>
                <c:pt idx="119">
                  <c:v>512.42540010848188</c:v>
                </c:pt>
                <c:pt idx="120">
                  <c:v>578.90527443777705</c:v>
                </c:pt>
                <c:pt idx="121">
                  <c:v>926.05388200608741</c:v>
                </c:pt>
                <c:pt idx="122">
                  <c:v>433.51759451897328</c:v>
                </c:pt>
                <c:pt idx="123">
                  <c:v>1085.402327941101</c:v>
                </c:pt>
                <c:pt idx="124">
                  <c:v>515.6688991067432</c:v>
                </c:pt>
                <c:pt idx="125">
                  <c:v>719.43328426897244</c:v>
                </c:pt>
                <c:pt idx="126">
                  <c:v>672.63079630028847</c:v>
                </c:pt>
                <c:pt idx="127">
                  <c:v>891.76970966206522</c:v>
                </c:pt>
                <c:pt idx="128">
                  <c:v>606.6916134547929</c:v>
                </c:pt>
                <c:pt idx="129">
                  <c:v>1417.2503406126339</c:v>
                </c:pt>
                <c:pt idx="130">
                  <c:v>846.08901530469791</c:v>
                </c:pt>
                <c:pt idx="131">
                  <c:v>327.46911008113005</c:v>
                </c:pt>
                <c:pt idx="132">
                  <c:v>387.24459042258172</c:v>
                </c:pt>
                <c:pt idx="133">
                  <c:v>471.54610944367505</c:v>
                </c:pt>
                <c:pt idx="134">
                  <c:v>610.74215312445824</c:v>
                </c:pt>
                <c:pt idx="135">
                  <c:v>600.74406713995688</c:v>
                </c:pt>
                <c:pt idx="136">
                  <c:v>763.87383324461325</c:v>
                </c:pt>
                <c:pt idx="137">
                  <c:v>1551.2448757400973</c:v>
                </c:pt>
                <c:pt idx="138">
                  <c:v>379.56179065106272</c:v>
                </c:pt>
                <c:pt idx="139">
                  <c:v>1551.1820078286462</c:v>
                </c:pt>
                <c:pt idx="140">
                  <c:v>636.80980549283288</c:v>
                </c:pt>
                <c:pt idx="141">
                  <c:v>589.12347680025027</c:v>
                </c:pt>
                <c:pt idx="142">
                  <c:v>238.35294176113734</c:v>
                </c:pt>
                <c:pt idx="143">
                  <c:v>455.62693889810612</c:v>
                </c:pt>
                <c:pt idx="144">
                  <c:v>1169.9847412769341</c:v>
                </c:pt>
                <c:pt idx="145">
                  <c:v>597.15871926586976</c:v>
                </c:pt>
                <c:pt idx="146">
                  <c:v>882.07905717023345</c:v>
                </c:pt>
                <c:pt idx="147">
                  <c:v>609.91313221090024</c:v>
                </c:pt>
                <c:pt idx="148">
                  <c:v>392.01689409884631</c:v>
                </c:pt>
                <c:pt idx="149">
                  <c:v>962.33026313290134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B-44AA-A8FF-43A41BCEF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895552"/>
        <c:axId val="41789785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data'!$BG$8:$BG$157</c:f>
              <c:numCache>
                <c:formatCode>General</c:formatCode>
                <c:ptCount val="150"/>
                <c:pt idx="0">
                  <c:v>8106.2898471203907</c:v>
                </c:pt>
                <c:pt idx="1">
                  <c:v>8028.2778861588622</c:v>
                </c:pt>
                <c:pt idx="2">
                  <c:v>10409.88514245835</c:v>
                </c:pt>
                <c:pt idx="3">
                  <c:v>7500.2448056356398</c:v>
                </c:pt>
                <c:pt idx="4">
                  <c:v>11814.100216794302</c:v>
                </c:pt>
                <c:pt idx="5">
                  <c:v>8516.4626061119343</c:v>
                </c:pt>
                <c:pt idx="6">
                  <c:v>13001.675609572465</c:v>
                </c:pt>
                <c:pt idx="7">
                  <c:v>8118.8697507597435</c:v>
                </c:pt>
                <c:pt idx="8">
                  <c:v>7302.831989710704</c:v>
                </c:pt>
                <c:pt idx="9">
                  <c:v>11418.352296948588</c:v>
                </c:pt>
                <c:pt idx="10">
                  <c:v>12799.215789129319</c:v>
                </c:pt>
                <c:pt idx="11">
                  <c:v>7783.2565257802062</c:v>
                </c:pt>
                <c:pt idx="12">
                  <c:v>7558.0452735267827</c:v>
                </c:pt>
                <c:pt idx="13">
                  <c:v>8559.1310840104161</c:v>
                </c:pt>
                <c:pt idx="14">
                  <c:v>7064.4918054866002</c:v>
                </c:pt>
                <c:pt idx="15">
                  <c:v>9614.6999409369109</c:v>
                </c:pt>
                <c:pt idx="16">
                  <c:v>10619.595694108981</c:v>
                </c:pt>
                <c:pt idx="17">
                  <c:v>9109.332043954355</c:v>
                </c:pt>
                <c:pt idx="18">
                  <c:v>10202.304120953982</c:v>
                </c:pt>
                <c:pt idx="19">
                  <c:v>8327.8129564710543</c:v>
                </c:pt>
                <c:pt idx="20">
                  <c:v>8088.111480644754</c:v>
                </c:pt>
                <c:pt idx="21">
                  <c:v>11863.027314466439</c:v>
                </c:pt>
                <c:pt idx="22">
                  <c:v>10049.824684328545</c:v>
                </c:pt>
                <c:pt idx="23">
                  <c:v>11420.269097240585</c:v>
                </c:pt>
                <c:pt idx="24">
                  <c:v>8957.4078048912997</c:v>
                </c:pt>
                <c:pt idx="25">
                  <c:v>6815.7369850096884</c:v>
                </c:pt>
                <c:pt idx="26">
                  <c:v>20196.431389298894</c:v>
                </c:pt>
                <c:pt idx="27">
                  <c:v>16155.318673937687</c:v>
                </c:pt>
                <c:pt idx="28">
                  <c:v>12922.659232230191</c:v>
                </c:pt>
                <c:pt idx="29">
                  <c:v>9011.6233271709407</c:v>
                </c:pt>
                <c:pt idx="30">
                  <c:v>8556.167903619873</c:v>
                </c:pt>
                <c:pt idx="31">
                  <c:v>8208.0355828483007</c:v>
                </c:pt>
                <c:pt idx="32">
                  <c:v>9672.0926135080954</c:v>
                </c:pt>
                <c:pt idx="33">
                  <c:v>9803.9013647930697</c:v>
                </c:pt>
                <c:pt idx="34">
                  <c:v>8509.7316376046128</c:v>
                </c:pt>
                <c:pt idx="35">
                  <c:v>8945.0726362277037</c:v>
                </c:pt>
                <c:pt idx="36">
                  <c:v>7980.2252658275565</c:v>
                </c:pt>
                <c:pt idx="37">
                  <c:v>9317.0740890149318</c:v>
                </c:pt>
                <c:pt idx="38">
                  <c:v>10684.339141263194</c:v>
                </c:pt>
                <c:pt idx="39">
                  <c:v>13755.905931284397</c:v>
                </c:pt>
                <c:pt idx="40">
                  <c:v>11423.93109539093</c:v>
                </c:pt>
                <c:pt idx="41">
                  <c:v>11980.94298076946</c:v>
                </c:pt>
                <c:pt idx="42">
                  <c:v>10130.992880787799</c:v>
                </c:pt>
                <c:pt idx="43">
                  <c:v>7209.3567638006516</c:v>
                </c:pt>
                <c:pt idx="44">
                  <c:v>9171.243338766506</c:v>
                </c:pt>
                <c:pt idx="45">
                  <c:v>8507.0110130351004</c:v>
                </c:pt>
                <c:pt idx="46">
                  <c:v>8899.4107675536925</c:v>
                </c:pt>
                <c:pt idx="47">
                  <c:v>10244.401290598178</c:v>
                </c:pt>
                <c:pt idx="48">
                  <c:v>10836.508786119921</c:v>
                </c:pt>
                <c:pt idx="49">
                  <c:v>15645.761875495476</c:v>
                </c:pt>
                <c:pt idx="50">
                  <c:v>12504.779102605376</c:v>
                </c:pt>
                <c:pt idx="51">
                  <c:v>8329.8166304974966</c:v>
                </c:pt>
                <c:pt idx="52">
                  <c:v>9534.2169027680011</c:v>
                </c:pt>
                <c:pt idx="53">
                  <c:v>9948.8736863641152</c:v>
                </c:pt>
                <c:pt idx="54">
                  <c:v>8562.9507185596176</c:v>
                </c:pt>
                <c:pt idx="55">
                  <c:v>10461.396177460196</c:v>
                </c:pt>
                <c:pt idx="56">
                  <c:v>11599.306219381902</c:v>
                </c:pt>
                <c:pt idx="57">
                  <c:v>14127.848158606817</c:v>
                </c:pt>
                <c:pt idx="58">
                  <c:v>8801.0292615342478</c:v>
                </c:pt>
                <c:pt idx="59">
                  <c:v>10874.47138450949</c:v>
                </c:pt>
                <c:pt idx="60">
                  <c:v>17624.638311139097</c:v>
                </c:pt>
                <c:pt idx="61">
                  <c:v>9074.034164737106</c:v>
                </c:pt>
                <c:pt idx="62">
                  <c:v>12734.412383326711</c:v>
                </c:pt>
                <c:pt idx="63">
                  <c:v>10711.169473139589</c:v>
                </c:pt>
                <c:pt idx="64">
                  <c:v>11670.971838370468</c:v>
                </c:pt>
                <c:pt idx="65">
                  <c:v>10289.990149496423</c:v>
                </c:pt>
                <c:pt idx="66">
                  <c:v>9535.6967178444866</c:v>
                </c:pt>
                <c:pt idx="67">
                  <c:v>11633.143554661645</c:v>
                </c:pt>
                <c:pt idx="68">
                  <c:v>9267.7575175048933</c:v>
                </c:pt>
                <c:pt idx="69">
                  <c:v>11432.975697907003</c:v>
                </c:pt>
                <c:pt idx="70">
                  <c:v>8958.5092750555141</c:v>
                </c:pt>
                <c:pt idx="71">
                  <c:v>14671.829427783076</c:v>
                </c:pt>
                <c:pt idx="72">
                  <c:v>9957.1875143241614</c:v>
                </c:pt>
                <c:pt idx="73">
                  <c:v>9295.3778367809737</c:v>
                </c:pt>
                <c:pt idx="74">
                  <c:v>9295.4833767202344</c:v>
                </c:pt>
                <c:pt idx="75">
                  <c:v>10191.309489666577</c:v>
                </c:pt>
                <c:pt idx="76">
                  <c:v>10496.441904033154</c:v>
                </c:pt>
                <c:pt idx="77">
                  <c:v>10441.904417180567</c:v>
                </c:pt>
                <c:pt idx="78">
                  <c:v>10478.965279401724</c:v>
                </c:pt>
                <c:pt idx="79">
                  <c:v>10185.264107888092</c:v>
                </c:pt>
                <c:pt idx="80">
                  <c:v>15397.692181782708</c:v>
                </c:pt>
                <c:pt idx="81">
                  <c:v>10082.363872540134</c:v>
                </c:pt>
                <c:pt idx="82">
                  <c:v>11070.837721643496</c:v>
                </c:pt>
                <c:pt idx="83">
                  <c:v>8423.7813468101522</c:v>
                </c:pt>
                <c:pt idx="84">
                  <c:v>6211.5141013147213</c:v>
                </c:pt>
                <c:pt idx="85">
                  <c:v>11538.760198076354</c:v>
                </c:pt>
                <c:pt idx="86">
                  <c:v>10803.638379415148</c:v>
                </c:pt>
                <c:pt idx="87">
                  <c:v>14362.792783581936</c:v>
                </c:pt>
                <c:pt idx="88">
                  <c:v>11033.922973199864</c:v>
                </c:pt>
                <c:pt idx="89">
                  <c:v>10591.046704493911</c:v>
                </c:pt>
                <c:pt idx="90">
                  <c:v>10416.073684932868</c:v>
                </c:pt>
                <c:pt idx="91">
                  <c:v>10780.340991369256</c:v>
                </c:pt>
                <c:pt idx="92">
                  <c:v>13371.997512869566</c:v>
                </c:pt>
                <c:pt idx="93">
                  <c:v>9081.4950241977131</c:v>
                </c:pt>
                <c:pt idx="94">
                  <c:v>8028.0448100159074</c:v>
                </c:pt>
                <c:pt idx="95">
                  <c:v>10648.253416798974</c:v>
                </c:pt>
                <c:pt idx="96">
                  <c:v>7830.1364763505399</c:v>
                </c:pt>
                <c:pt idx="97">
                  <c:v>8701.428500441496</c:v>
                </c:pt>
                <c:pt idx="98">
                  <c:v>10706.115562893245</c:v>
                </c:pt>
                <c:pt idx="99">
                  <c:v>8554.9262400219213</c:v>
                </c:pt>
                <c:pt idx="100">
                  <c:v>9160.2252685167205</c:v>
                </c:pt>
                <c:pt idx="101">
                  <c:v>17384.265148699124</c:v>
                </c:pt>
                <c:pt idx="102">
                  <c:v>7940.0614105270306</c:v>
                </c:pt>
                <c:pt idx="103">
                  <c:v>11626.97312807711</c:v>
                </c:pt>
                <c:pt idx="104">
                  <c:v>10837.344070336863</c:v>
                </c:pt>
                <c:pt idx="105">
                  <c:v>7826.8244194434437</c:v>
                </c:pt>
                <c:pt idx="106">
                  <c:v>10335.426455213585</c:v>
                </c:pt>
                <c:pt idx="107">
                  <c:v>6598.4243492324522</c:v>
                </c:pt>
                <c:pt idx="108">
                  <c:v>7483.7681847852991</c:v>
                </c:pt>
                <c:pt idx="109">
                  <c:v>8334.1721711966311</c:v>
                </c:pt>
                <c:pt idx="110">
                  <c:v>7109.3885718041993</c:v>
                </c:pt>
                <c:pt idx="111">
                  <c:v>7537.0855542384834</c:v>
                </c:pt>
                <c:pt idx="112">
                  <c:v>9673.186642412822</c:v>
                </c:pt>
                <c:pt idx="113">
                  <c:v>5955.0605120869895</c:v>
                </c:pt>
                <c:pt idx="114">
                  <c:v>9529.6465198977185</c:v>
                </c:pt>
                <c:pt idx="115">
                  <c:v>7995.9099787196956</c:v>
                </c:pt>
                <c:pt idx="116">
                  <c:v>10263.132720582173</c:v>
                </c:pt>
                <c:pt idx="117">
                  <c:v>8470.0754382011328</c:v>
                </c:pt>
                <c:pt idx="118">
                  <c:v>8906.2343844115749</c:v>
                </c:pt>
                <c:pt idx="119">
                  <c:v>10959.301056847251</c:v>
                </c:pt>
                <c:pt idx="120">
                  <c:v>8116.4430920538462</c:v>
                </c:pt>
                <c:pt idx="121">
                  <c:v>8602.6327733317648</c:v>
                </c:pt>
                <c:pt idx="122">
                  <c:v>11040.176618003332</c:v>
                </c:pt>
                <c:pt idx="123">
                  <c:v>14071.953435555659</c:v>
                </c:pt>
                <c:pt idx="124">
                  <c:v>8563.5618874641386</c:v>
                </c:pt>
                <c:pt idx="125">
                  <c:v>8686.2268322472501</c:v>
                </c:pt>
                <c:pt idx="126">
                  <c:v>9686.4577166487106</c:v>
                </c:pt>
                <c:pt idx="127">
                  <c:v>19206.314265786517</c:v>
                </c:pt>
                <c:pt idx="128">
                  <c:v>8646.6003256415806</c:v>
                </c:pt>
                <c:pt idx="129">
                  <c:v>8645.1182908900028</c:v>
                </c:pt>
                <c:pt idx="130">
                  <c:v>7920.9360487593949</c:v>
                </c:pt>
                <c:pt idx="131">
                  <c:v>6821.4260562493273</c:v>
                </c:pt>
                <c:pt idx="132">
                  <c:v>6031.7766530551717</c:v>
                </c:pt>
                <c:pt idx="133">
                  <c:v>9025.1993206262214</c:v>
                </c:pt>
                <c:pt idx="134">
                  <c:v>12536.527930613021</c:v>
                </c:pt>
                <c:pt idx="135">
                  <c:v>9170.5647492917305</c:v>
                </c:pt>
                <c:pt idx="136">
                  <c:v>12804.176245064482</c:v>
                </c:pt>
                <c:pt idx="137">
                  <c:v>7900.8049334381785</c:v>
                </c:pt>
                <c:pt idx="138">
                  <c:v>10069.336214540384</c:v>
                </c:pt>
                <c:pt idx="139">
                  <c:v>8426.5492214788046</c:v>
                </c:pt>
                <c:pt idx="140">
                  <c:v>8527.7994567193964</c:v>
                </c:pt>
                <c:pt idx="141">
                  <c:v>10165.752099727246</c:v>
                </c:pt>
                <c:pt idx="142">
                  <c:v>17768.329167174001</c:v>
                </c:pt>
                <c:pt idx="143">
                  <c:v>8555.5869989955772</c:v>
                </c:pt>
                <c:pt idx="144">
                  <c:v>11769.993050549578</c:v>
                </c:pt>
                <c:pt idx="145">
                  <c:v>9064.0627759050712</c:v>
                </c:pt>
                <c:pt idx="146">
                  <c:v>7374.5491967206481</c:v>
                </c:pt>
                <c:pt idx="147">
                  <c:v>10625.996823068677</c:v>
                </c:pt>
                <c:pt idx="148">
                  <c:v>9535.1658598036047</c:v>
                </c:pt>
                <c:pt idx="149">
                  <c:v>13777.486894858399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B-44AA-A8FF-43A41BCEF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932800"/>
        <c:axId val="417934336"/>
      </c:scatterChart>
      <c:valAx>
        <c:axId val="41789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897856"/>
        <c:crosses val="autoZero"/>
        <c:crossBetween val="midCat"/>
      </c:valAx>
      <c:valAx>
        <c:axId val="41789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895552"/>
        <c:crosses val="autoZero"/>
        <c:crossBetween val="midCat"/>
      </c:valAx>
      <c:valAx>
        <c:axId val="41793280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17934336"/>
        <c:crosses val="autoZero"/>
        <c:crossBetween val="midCat"/>
      </c:valAx>
      <c:valAx>
        <c:axId val="41793433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93280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data'!$CF$8:$CF$157</c:f>
              <c:numCache>
                <c:formatCode>0.00</c:formatCode>
                <c:ptCount val="150"/>
                <c:pt idx="0">
                  <c:v>0.50398829335079398</c:v>
                </c:pt>
                <c:pt idx="1">
                  <c:v>0.42949077456760387</c:v>
                </c:pt>
                <c:pt idx="2">
                  <c:v>0</c:v>
                </c:pt>
                <c:pt idx="3">
                  <c:v>0.75803334636042063</c:v>
                </c:pt>
                <c:pt idx="4">
                  <c:v>0.80015401180953394</c:v>
                </c:pt>
                <c:pt idx="5">
                  <c:v>0.33387612758375856</c:v>
                </c:pt>
                <c:pt idx="6">
                  <c:v>7.9302661940889516E-2</c:v>
                </c:pt>
                <c:pt idx="7">
                  <c:v>0.68162155517998213</c:v>
                </c:pt>
                <c:pt idx="8">
                  <c:v>0.51713643080146898</c:v>
                </c:pt>
                <c:pt idx="9">
                  <c:v>0.5523035255300397</c:v>
                </c:pt>
                <c:pt idx="10">
                  <c:v>7.6176883896617975E-2</c:v>
                </c:pt>
                <c:pt idx="11">
                  <c:v>0.44655678997091924</c:v>
                </c:pt>
                <c:pt idx="12">
                  <c:v>0.71558012373770463</c:v>
                </c:pt>
                <c:pt idx="13">
                  <c:v>0.33464026642103412</c:v>
                </c:pt>
                <c:pt idx="14">
                  <c:v>0.23587679226268887</c:v>
                </c:pt>
                <c:pt idx="15">
                  <c:v>0.30327888330542752</c:v>
                </c:pt>
                <c:pt idx="16">
                  <c:v>9.8715388276780489E-2</c:v>
                </c:pt>
                <c:pt idx="17">
                  <c:v>0.35211375135964634</c:v>
                </c:pt>
                <c:pt idx="18">
                  <c:v>8.2700224695736235E-2</c:v>
                </c:pt>
                <c:pt idx="19">
                  <c:v>0.39571428338611231</c:v>
                </c:pt>
                <c:pt idx="20">
                  <c:v>0.3356401064179369</c:v>
                </c:pt>
                <c:pt idx="21">
                  <c:v>0.10662877366662342</c:v>
                </c:pt>
                <c:pt idx="22">
                  <c:v>0.28365251436463523</c:v>
                </c:pt>
                <c:pt idx="23">
                  <c:v>0.18773353641663815</c:v>
                </c:pt>
                <c:pt idx="24">
                  <c:v>0.31617219509775091</c:v>
                </c:pt>
                <c:pt idx="25">
                  <c:v>0.43190163806617504</c:v>
                </c:pt>
                <c:pt idx="26">
                  <c:v>6.390515167936716E-3</c:v>
                </c:pt>
                <c:pt idx="27">
                  <c:v>2.9070295290826682E-2</c:v>
                </c:pt>
                <c:pt idx="28">
                  <c:v>0.28292467573116803</c:v>
                </c:pt>
                <c:pt idx="29">
                  <c:v>0.18051121957349692</c:v>
                </c:pt>
                <c:pt idx="30">
                  <c:v>7.4539167899271605E-2</c:v>
                </c:pt>
                <c:pt idx="31">
                  <c:v>0.66577407397116162</c:v>
                </c:pt>
                <c:pt idx="32">
                  <c:v>3.7573782212336482E-2</c:v>
                </c:pt>
                <c:pt idx="33">
                  <c:v>0.26635329520188933</c:v>
                </c:pt>
                <c:pt idx="34">
                  <c:v>0.30804600971536283</c:v>
                </c:pt>
                <c:pt idx="35">
                  <c:v>7.6934257613228849E-2</c:v>
                </c:pt>
                <c:pt idx="36">
                  <c:v>0.17394307400696013</c:v>
                </c:pt>
                <c:pt idx="37">
                  <c:v>0.61296610734031021</c:v>
                </c:pt>
                <c:pt idx="38">
                  <c:v>6.1373761221149493E-2</c:v>
                </c:pt>
                <c:pt idx="39">
                  <c:v>0.13871921052297015</c:v>
                </c:pt>
                <c:pt idx="40">
                  <c:v>0.22605609332969251</c:v>
                </c:pt>
                <c:pt idx="41">
                  <c:v>0.85018293799117373</c:v>
                </c:pt>
                <c:pt idx="42">
                  <c:v>0.10012059131325358</c:v>
                </c:pt>
                <c:pt idx="43">
                  <c:v>0.56885113773590068</c:v>
                </c:pt>
                <c:pt idx="44">
                  <c:v>0.5238749969145664</c:v>
                </c:pt>
                <c:pt idx="45">
                  <c:v>0.38314786425365616</c:v>
                </c:pt>
                <c:pt idx="46">
                  <c:v>9.6966606974038583E-2</c:v>
                </c:pt>
                <c:pt idx="47">
                  <c:v>0.36274156985156758</c:v>
                </c:pt>
                <c:pt idx="48">
                  <c:v>0.2333492044305</c:v>
                </c:pt>
                <c:pt idx="49">
                  <c:v>1.8327009235429126E-2</c:v>
                </c:pt>
                <c:pt idx="50">
                  <c:v>3.3875823761417401E-2</c:v>
                </c:pt>
                <c:pt idx="51">
                  <c:v>0.64516899738561195</c:v>
                </c:pt>
                <c:pt idx="52">
                  <c:v>0.41798380919842248</c:v>
                </c:pt>
                <c:pt idx="53">
                  <c:v>0.17325661196858944</c:v>
                </c:pt>
                <c:pt idx="54">
                  <c:v>0.36718391337674333</c:v>
                </c:pt>
                <c:pt idx="55">
                  <c:v>8.7456206706686496E-2</c:v>
                </c:pt>
                <c:pt idx="56">
                  <c:v>9.8354930110596789E-2</c:v>
                </c:pt>
                <c:pt idx="57">
                  <c:v>0.17416066529569427</c:v>
                </c:pt>
                <c:pt idx="58">
                  <c:v>0.2215805526375797</c:v>
                </c:pt>
                <c:pt idx="59">
                  <c:v>0.14542073314407697</c:v>
                </c:pt>
                <c:pt idx="60">
                  <c:v>4.0722184129359587E-2</c:v>
                </c:pt>
                <c:pt idx="61">
                  <c:v>9.8877300764162443E-2</c:v>
                </c:pt>
                <c:pt idx="62">
                  <c:v>0.2297260661370904</c:v>
                </c:pt>
                <c:pt idx="63">
                  <c:v>0.18127698188396885</c:v>
                </c:pt>
                <c:pt idx="64">
                  <c:v>0.11213430362078458</c:v>
                </c:pt>
                <c:pt idx="65">
                  <c:v>0.34888062589683327</c:v>
                </c:pt>
                <c:pt idx="66">
                  <c:v>0.12874534330383075</c:v>
                </c:pt>
                <c:pt idx="67">
                  <c:v>0.25775394079123293</c:v>
                </c:pt>
                <c:pt idx="68">
                  <c:v>7.3986002668917236E-2</c:v>
                </c:pt>
                <c:pt idx="69">
                  <c:v>0.21736382507952282</c:v>
                </c:pt>
                <c:pt idx="70">
                  <c:v>0.16692247931079346</c:v>
                </c:pt>
                <c:pt idx="71">
                  <c:v>9.5929535489162346E-2</c:v>
                </c:pt>
                <c:pt idx="72">
                  <c:v>0.20920896850877416</c:v>
                </c:pt>
                <c:pt idx="73">
                  <c:v>0.1601301055123357</c:v>
                </c:pt>
                <c:pt idx="74">
                  <c:v>0.48506641600059636</c:v>
                </c:pt>
                <c:pt idx="75">
                  <c:v>0.15415866392800706</c:v>
                </c:pt>
                <c:pt idx="76">
                  <c:v>0.13794408474135117</c:v>
                </c:pt>
                <c:pt idx="77">
                  <c:v>0.10666653520077124</c:v>
                </c:pt>
                <c:pt idx="78">
                  <c:v>0.15053238970749913</c:v>
                </c:pt>
                <c:pt idx="79">
                  <c:v>0.21498924718825055</c:v>
                </c:pt>
                <c:pt idx="80">
                  <c:v>1.6909137668286174E-2</c:v>
                </c:pt>
                <c:pt idx="81">
                  <c:v>0</c:v>
                </c:pt>
                <c:pt idx="82">
                  <c:v>8.7983591423599378E-2</c:v>
                </c:pt>
                <c:pt idx="83">
                  <c:v>0.35023451668060229</c:v>
                </c:pt>
                <c:pt idx="84">
                  <c:v>0.28895433106269158</c:v>
                </c:pt>
                <c:pt idx="85">
                  <c:v>0.11157837985963832</c:v>
                </c:pt>
                <c:pt idx="86">
                  <c:v>0.28301754556428671</c:v>
                </c:pt>
                <c:pt idx="87">
                  <c:v>7.9175008123375301E-2</c:v>
                </c:pt>
                <c:pt idx="88">
                  <c:v>0.1498466497481806</c:v>
                </c:pt>
                <c:pt idx="89">
                  <c:v>1.3912984081987267E-2</c:v>
                </c:pt>
                <c:pt idx="90">
                  <c:v>1.2204559131516031</c:v>
                </c:pt>
                <c:pt idx="91">
                  <c:v>4.2934482107577471E-2</c:v>
                </c:pt>
                <c:pt idx="92">
                  <c:v>0.12311855847292207</c:v>
                </c:pt>
                <c:pt idx="93">
                  <c:v>0.27793698375655734</c:v>
                </c:pt>
                <c:pt idx="94">
                  <c:v>0.45748994670144705</c:v>
                </c:pt>
                <c:pt idx="95">
                  <c:v>8.0309447113145652E-2</c:v>
                </c:pt>
                <c:pt idx="96">
                  <c:v>0.2770291494464357</c:v>
                </c:pt>
                <c:pt idx="97">
                  <c:v>0.18372273519583379</c:v>
                </c:pt>
                <c:pt idx="98">
                  <c:v>0.22446464415729417</c:v>
                </c:pt>
                <c:pt idx="99">
                  <c:v>0.40389984615662389</c:v>
                </c:pt>
                <c:pt idx="100">
                  <c:v>0.26574837747576635</c:v>
                </c:pt>
                <c:pt idx="101">
                  <c:v>2.4320027744895386E-2</c:v>
                </c:pt>
                <c:pt idx="102">
                  <c:v>0.21752698426465866</c:v>
                </c:pt>
                <c:pt idx="103">
                  <c:v>0.14225469731193721</c:v>
                </c:pt>
                <c:pt idx="104">
                  <c:v>0.44365282135340312</c:v>
                </c:pt>
                <c:pt idx="105">
                  <c:v>0.33549041378820893</c:v>
                </c:pt>
                <c:pt idx="106">
                  <c:v>0.23471936182162711</c:v>
                </c:pt>
                <c:pt idx="107">
                  <c:v>0.53122391034241712</c:v>
                </c:pt>
                <c:pt idx="108">
                  <c:v>0.56689187651886075</c:v>
                </c:pt>
                <c:pt idx="109">
                  <c:v>0.23411773518523557</c:v>
                </c:pt>
                <c:pt idx="110">
                  <c:v>0.41870514721478497</c:v>
                </c:pt>
                <c:pt idx="111">
                  <c:v>0.54043527257913571</c:v>
                </c:pt>
                <c:pt idx="112">
                  <c:v>9.4630656771819061E-2</c:v>
                </c:pt>
                <c:pt idx="113">
                  <c:v>0.80242125327682912</c:v>
                </c:pt>
                <c:pt idx="114">
                  <c:v>0.21671339242925924</c:v>
                </c:pt>
                <c:pt idx="115">
                  <c:v>0.29950328332586396</c:v>
                </c:pt>
                <c:pt idx="116">
                  <c:v>7.0562450606420218E-2</c:v>
                </c:pt>
                <c:pt idx="117">
                  <c:v>0.12117714689835787</c:v>
                </c:pt>
                <c:pt idx="118">
                  <c:v>0.21946086375056087</c:v>
                </c:pt>
                <c:pt idx="119">
                  <c:v>0.15202667169546225</c:v>
                </c:pt>
                <c:pt idx="120">
                  <c:v>0.2065752958550541</c:v>
                </c:pt>
                <c:pt idx="121">
                  <c:v>6.3852103912466138E-2</c:v>
                </c:pt>
                <c:pt idx="122">
                  <c:v>0.17267134688677338</c:v>
                </c:pt>
                <c:pt idx="123">
                  <c:v>8.0458849584929895E-2</c:v>
                </c:pt>
                <c:pt idx="124">
                  <c:v>0.23431175887404479</c:v>
                </c:pt>
                <c:pt idx="125">
                  <c:v>0.11575623996664962</c:v>
                </c:pt>
                <c:pt idx="126">
                  <c:v>0.2585921466832975</c:v>
                </c:pt>
                <c:pt idx="127">
                  <c:v>6.3703069031140098E-3</c:v>
                </c:pt>
                <c:pt idx="128">
                  <c:v>0.1688807073049956</c:v>
                </c:pt>
                <c:pt idx="129">
                  <c:v>0.2093975608764585</c:v>
                </c:pt>
                <c:pt idx="130">
                  <c:v>0.5135961871058331</c:v>
                </c:pt>
                <c:pt idx="131">
                  <c:v>0.76062421466788765</c:v>
                </c:pt>
                <c:pt idx="132">
                  <c:v>0.83180506847290758</c:v>
                </c:pt>
                <c:pt idx="133">
                  <c:v>0.17577336562177059</c:v>
                </c:pt>
                <c:pt idx="134">
                  <c:v>0.11092079996822962</c:v>
                </c:pt>
                <c:pt idx="135">
                  <c:v>0.16283586179193019</c:v>
                </c:pt>
                <c:pt idx="136">
                  <c:v>0.11886402600756488</c:v>
                </c:pt>
                <c:pt idx="137">
                  <c:v>0.52251305571499129</c:v>
                </c:pt>
                <c:pt idx="138">
                  <c:v>0.25320504802903432</c:v>
                </c:pt>
                <c:pt idx="139">
                  <c:v>0.12609354896109387</c:v>
                </c:pt>
                <c:pt idx="140">
                  <c:v>0.24753331033395831</c:v>
                </c:pt>
                <c:pt idx="141">
                  <c:v>0.56160783559008254</c:v>
                </c:pt>
                <c:pt idx="142">
                  <c:v>0.17701201137550915</c:v>
                </c:pt>
                <c:pt idx="143">
                  <c:v>6.1134385624292319E-2</c:v>
                </c:pt>
                <c:pt idx="144">
                  <c:v>0.26632838917307922</c:v>
                </c:pt>
                <c:pt idx="145">
                  <c:v>0.27966490193772547</c:v>
                </c:pt>
                <c:pt idx="146">
                  <c:v>0.50932999034313897</c:v>
                </c:pt>
                <c:pt idx="147">
                  <c:v>0.24137291806188538</c:v>
                </c:pt>
                <c:pt idx="148">
                  <c:v>0.27661359549979575</c:v>
                </c:pt>
                <c:pt idx="149">
                  <c:v>7.2222854605686504E-2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FD-4CEC-84BC-E1C3A9972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28768"/>
        <c:axId val="43213107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data'!$CG$8:$CG$157</c:f>
              <c:numCache>
                <c:formatCode>0</c:formatCode>
                <c:ptCount val="150"/>
                <c:pt idx="0">
                  <c:v>225.70960963416243</c:v>
                </c:pt>
                <c:pt idx="1">
                  <c:v>1076.9874214698141</c:v>
                </c:pt>
                <c:pt idx="2">
                  <c:v>0</c:v>
                </c:pt>
                <c:pt idx="3">
                  <c:v>249.62940233941038</c:v>
                </c:pt>
                <c:pt idx="4">
                  <c:v>150.92221689301149</c:v>
                </c:pt>
                <c:pt idx="5">
                  <c:v>680.22167906535174</c:v>
                </c:pt>
                <c:pt idx="6">
                  <c:v>359.25142162466346</c:v>
                </c:pt>
                <c:pt idx="7">
                  <c:v>257.61230593747098</c:v>
                </c:pt>
                <c:pt idx="8">
                  <c:v>640.80573467240345</c:v>
                </c:pt>
                <c:pt idx="9">
                  <c:v>409.14106103571208</c:v>
                </c:pt>
                <c:pt idx="10">
                  <c:v>1304.43450354735</c:v>
                </c:pt>
                <c:pt idx="11">
                  <c:v>688.71266508435065</c:v>
                </c:pt>
                <c:pt idx="12">
                  <c:v>167.87817568569974</c:v>
                </c:pt>
                <c:pt idx="13">
                  <c:v>389.44282621013349</c:v>
                </c:pt>
                <c:pt idx="14">
                  <c:v>218.48861331782433</c:v>
                </c:pt>
                <c:pt idx="15">
                  <c:v>344.15083500887289</c:v>
                </c:pt>
                <c:pt idx="16">
                  <c:v>919.37605063719468</c:v>
                </c:pt>
                <c:pt idx="17">
                  <c:v>203.71002736607511</c:v>
                </c:pt>
                <c:pt idx="18">
                  <c:v>442.86588948726535</c:v>
                </c:pt>
                <c:pt idx="19">
                  <c:v>308.43437336800514</c:v>
                </c:pt>
                <c:pt idx="20">
                  <c:v>745.42301735534659</c:v>
                </c:pt>
                <c:pt idx="21">
                  <c:v>936.63515309726529</c:v>
                </c:pt>
                <c:pt idx="22">
                  <c:v>257.05110749809648</c:v>
                </c:pt>
                <c:pt idx="23">
                  <c:v>425.21736347881665</c:v>
                </c:pt>
                <c:pt idx="24">
                  <c:v>125.66689122316264</c:v>
                </c:pt>
                <c:pt idx="25">
                  <c:v>405.17339110989047</c:v>
                </c:pt>
                <c:pt idx="26">
                  <c:v>481.11042720110589</c:v>
                </c:pt>
                <c:pt idx="27">
                  <c:v>1180.4488051252899</c:v>
                </c:pt>
                <c:pt idx="28">
                  <c:v>343.38794007070669</c:v>
                </c:pt>
                <c:pt idx="29">
                  <c:v>432.41908313089795</c:v>
                </c:pt>
                <c:pt idx="30">
                  <c:v>324.76198047059898</c:v>
                </c:pt>
                <c:pt idx="31">
                  <c:v>212.45019122490842</c:v>
                </c:pt>
                <c:pt idx="32">
                  <c:v>333.67528318236219</c:v>
                </c:pt>
                <c:pt idx="33">
                  <c:v>471.51141608671264</c:v>
                </c:pt>
                <c:pt idx="34">
                  <c:v>457.60892488285481</c:v>
                </c:pt>
                <c:pt idx="35">
                  <c:v>514.64526282949032</c:v>
                </c:pt>
                <c:pt idx="36">
                  <c:v>398.33007047044475</c:v>
                </c:pt>
                <c:pt idx="37">
                  <c:v>441.89752282450439</c:v>
                </c:pt>
                <c:pt idx="38">
                  <c:v>455.93440891107099</c:v>
                </c:pt>
                <c:pt idx="39">
                  <c:v>681.11564500325085</c:v>
                </c:pt>
                <c:pt idx="40">
                  <c:v>570.50994270789886</c:v>
                </c:pt>
                <c:pt idx="41">
                  <c:v>66.018627654240902</c:v>
                </c:pt>
                <c:pt idx="42">
                  <c:v>938.83246853425862</c:v>
                </c:pt>
                <c:pt idx="43">
                  <c:v>797.27148721017534</c:v>
                </c:pt>
                <c:pt idx="44">
                  <c:v>434.58727987636888</c:v>
                </c:pt>
                <c:pt idx="45">
                  <c:v>256.81138696378127</c:v>
                </c:pt>
                <c:pt idx="46">
                  <c:v>468.85998278612863</c:v>
                </c:pt>
                <c:pt idx="47">
                  <c:v>187.50697341457996</c:v>
                </c:pt>
                <c:pt idx="48">
                  <c:v>148.06065461658238</c:v>
                </c:pt>
                <c:pt idx="49">
                  <c:v>222.36393502587933</c:v>
                </c:pt>
                <c:pt idx="50">
                  <c:v>268.54099887998268</c:v>
                </c:pt>
                <c:pt idx="51">
                  <c:v>249.12336537095717</c:v>
                </c:pt>
                <c:pt idx="52">
                  <c:v>412.55633877249983</c:v>
                </c:pt>
                <c:pt idx="53">
                  <c:v>614.31678626604855</c:v>
                </c:pt>
                <c:pt idx="54">
                  <c:v>572.56201378487583</c:v>
                </c:pt>
                <c:pt idx="55">
                  <c:v>1012.5234386863557</c:v>
                </c:pt>
                <c:pt idx="56">
                  <c:v>703.26373178545816</c:v>
                </c:pt>
                <c:pt idx="57">
                  <c:v>617.87433736925266</c:v>
                </c:pt>
                <c:pt idx="58">
                  <c:v>1018.1152002398658</c:v>
                </c:pt>
                <c:pt idx="59">
                  <c:v>516.17006120710653</c:v>
                </c:pt>
                <c:pt idx="60">
                  <c:v>973.35614040517498</c:v>
                </c:pt>
                <c:pt idx="61">
                  <c:v>509.98152067522437</c:v>
                </c:pt>
                <c:pt idx="62">
                  <c:v>684.71079264193975</c:v>
                </c:pt>
                <c:pt idx="63">
                  <c:v>454.91777945201778</c:v>
                </c:pt>
                <c:pt idx="64">
                  <c:v>366.1166806019292</c:v>
                </c:pt>
                <c:pt idx="65">
                  <c:v>824.31458977999011</c:v>
                </c:pt>
                <c:pt idx="66">
                  <c:v>376.95171348802234</c:v>
                </c:pt>
                <c:pt idx="67">
                  <c:v>476.71250052988768</c:v>
                </c:pt>
                <c:pt idx="68">
                  <c:v>300.28445600915296</c:v>
                </c:pt>
                <c:pt idx="69">
                  <c:v>311.64126447173015</c:v>
                </c:pt>
                <c:pt idx="70">
                  <c:v>339.85238614964527</c:v>
                </c:pt>
                <c:pt idx="71">
                  <c:v>290.34468717685382</c:v>
                </c:pt>
                <c:pt idx="72">
                  <c:v>470.03474608958311</c:v>
                </c:pt>
                <c:pt idx="73">
                  <c:v>456.76711146886544</c:v>
                </c:pt>
                <c:pt idx="74">
                  <c:v>602.78000212702045</c:v>
                </c:pt>
                <c:pt idx="75">
                  <c:v>1270.8945553343899</c:v>
                </c:pt>
                <c:pt idx="76">
                  <c:v>442.83281635425459</c:v>
                </c:pt>
                <c:pt idx="77">
                  <c:v>462.73624646212613</c:v>
                </c:pt>
                <c:pt idx="78">
                  <c:v>866.49072573316312</c:v>
                </c:pt>
                <c:pt idx="79">
                  <c:v>289.56039194637492</c:v>
                </c:pt>
                <c:pt idx="80">
                  <c:v>809.08819662201995</c:v>
                </c:pt>
                <c:pt idx="81">
                  <c:v>516.99859432619292</c:v>
                </c:pt>
                <c:pt idx="82">
                  <c:v>399.12060745672716</c:v>
                </c:pt>
                <c:pt idx="83">
                  <c:v>267.0851374492953</c:v>
                </c:pt>
                <c:pt idx="84">
                  <c:v>193.04920445661483</c:v>
                </c:pt>
                <c:pt idx="85">
                  <c:v>309.57280881140906</c:v>
                </c:pt>
                <c:pt idx="86">
                  <c:v>321.01888556828453</c:v>
                </c:pt>
                <c:pt idx="87">
                  <c:v>357.70791655573083</c:v>
                </c:pt>
                <c:pt idx="88">
                  <c:v>298.25368400146994</c:v>
                </c:pt>
                <c:pt idx="89">
                  <c:v>80.103682186150976</c:v>
                </c:pt>
                <c:pt idx="90">
                  <c:v>23.204805804592439</c:v>
                </c:pt>
                <c:pt idx="91">
                  <c:v>325.00737124482623</c:v>
                </c:pt>
                <c:pt idx="92">
                  <c:v>36.847172443093008</c:v>
                </c:pt>
                <c:pt idx="93">
                  <c:v>388.01011947976275</c:v>
                </c:pt>
                <c:pt idx="94">
                  <c:v>685.0979836204657</c:v>
                </c:pt>
                <c:pt idx="95">
                  <c:v>370.8931332400112</c:v>
                </c:pt>
                <c:pt idx="96">
                  <c:v>805.13262521083743</c:v>
                </c:pt>
                <c:pt idx="97">
                  <c:v>478.97594913338531</c:v>
                </c:pt>
                <c:pt idx="98">
                  <c:v>896.22859389543135</c:v>
                </c:pt>
                <c:pt idx="99">
                  <c:v>634.17866172478034</c:v>
                </c:pt>
                <c:pt idx="100">
                  <c:v>409.79641749696975</c:v>
                </c:pt>
                <c:pt idx="101">
                  <c:v>941.35672765116783</c:v>
                </c:pt>
                <c:pt idx="102">
                  <c:v>582.55929233834536</c:v>
                </c:pt>
                <c:pt idx="103">
                  <c:v>2356.7020167309865</c:v>
                </c:pt>
                <c:pt idx="104">
                  <c:v>295.69450472462131</c:v>
                </c:pt>
                <c:pt idx="105">
                  <c:v>550.67619766724681</c:v>
                </c:pt>
                <c:pt idx="106">
                  <c:v>424.4181141232325</c:v>
                </c:pt>
                <c:pt idx="107">
                  <c:v>185.76122891357664</c:v>
                </c:pt>
                <c:pt idx="108">
                  <c:v>614.34676035567441</c:v>
                </c:pt>
                <c:pt idx="109">
                  <c:v>424.09891228912755</c:v>
                </c:pt>
                <c:pt idx="110">
                  <c:v>505.48543996192814</c:v>
                </c:pt>
                <c:pt idx="111">
                  <c:v>284.9786806133867</c:v>
                </c:pt>
                <c:pt idx="112">
                  <c:v>596.21563486698972</c:v>
                </c:pt>
                <c:pt idx="113">
                  <c:v>395.74434754567028</c:v>
                </c:pt>
                <c:pt idx="114">
                  <c:v>365.5532543962496</c:v>
                </c:pt>
                <c:pt idx="115">
                  <c:v>593.86934784085611</c:v>
                </c:pt>
                <c:pt idx="116">
                  <c:v>583.76051048332306</c:v>
                </c:pt>
                <c:pt idx="117">
                  <c:v>1260.2218110253336</c:v>
                </c:pt>
                <c:pt idx="118">
                  <c:v>423.76888096770637</c:v>
                </c:pt>
                <c:pt idx="119">
                  <c:v>445.18325559276491</c:v>
                </c:pt>
                <c:pt idx="120">
                  <c:v>488.65982334121998</c:v>
                </c:pt>
                <c:pt idx="121">
                  <c:v>698.57293379263058</c:v>
                </c:pt>
                <c:pt idx="122">
                  <c:v>403.10335978562432</c:v>
                </c:pt>
                <c:pt idx="123">
                  <c:v>923.52955054759104</c:v>
                </c:pt>
                <c:pt idx="124">
                  <c:v>457.86948244833735</c:v>
                </c:pt>
                <c:pt idx="125">
                  <c:v>1073.7240996991191</c:v>
                </c:pt>
                <c:pt idx="126">
                  <c:v>628.24371877016893</c:v>
                </c:pt>
                <c:pt idx="127">
                  <c:v>580.68197300070904</c:v>
                </c:pt>
                <c:pt idx="128">
                  <c:v>532.55970758605451</c:v>
                </c:pt>
                <c:pt idx="129">
                  <c:v>1103.0639032085348</c:v>
                </c:pt>
                <c:pt idx="130">
                  <c:v>683.40786235654059</c:v>
                </c:pt>
                <c:pt idx="131">
                  <c:v>286.67242638153721</c:v>
                </c:pt>
                <c:pt idx="132">
                  <c:v>344.42439648414751</c:v>
                </c:pt>
                <c:pt idx="133">
                  <c:v>433.57807292019027</c:v>
                </c:pt>
                <c:pt idx="134">
                  <c:v>570.5195250099132</c:v>
                </c:pt>
                <c:pt idx="135">
                  <c:v>532.07179509029652</c:v>
                </c:pt>
                <c:pt idx="136">
                  <c:v>705.20961212063025</c:v>
                </c:pt>
                <c:pt idx="137">
                  <c:v>1075.1806612984171</c:v>
                </c:pt>
                <c:pt idx="138">
                  <c:v>372.76258777114515</c:v>
                </c:pt>
                <c:pt idx="139">
                  <c:v>1195.7627277489344</c:v>
                </c:pt>
                <c:pt idx="140">
                  <c:v>560.0650930231335</c:v>
                </c:pt>
                <c:pt idx="141">
                  <c:v>478.88596707209962</c:v>
                </c:pt>
                <c:pt idx="142">
                  <c:v>173.59073257601423</c:v>
                </c:pt>
                <c:pt idx="143">
                  <c:v>376.02082212176106</c:v>
                </c:pt>
                <c:pt idx="144">
                  <c:v>1006.5063070935539</c:v>
                </c:pt>
                <c:pt idx="145">
                  <c:v>503.99112149189807</c:v>
                </c:pt>
                <c:pt idx="146">
                  <c:v>731.38430936617908</c:v>
                </c:pt>
                <c:pt idx="147">
                  <c:v>513.3125369459558</c:v>
                </c:pt>
                <c:pt idx="148">
                  <c:v>398.0256729625039</c:v>
                </c:pt>
                <c:pt idx="149">
                  <c:v>765.26992520045496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FD-4CEC-84BC-E1C3A9972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37344"/>
        <c:axId val="432138880"/>
      </c:scatterChart>
      <c:valAx>
        <c:axId val="43212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31072"/>
        <c:crosses val="autoZero"/>
        <c:crossBetween val="midCat"/>
      </c:valAx>
      <c:valAx>
        <c:axId val="43213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28768"/>
        <c:crosses val="autoZero"/>
        <c:crossBetween val="midCat"/>
      </c:valAx>
      <c:valAx>
        <c:axId val="4321373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32138880"/>
        <c:crosses val="autoZero"/>
        <c:crossBetween val="midCat"/>
      </c:valAx>
      <c:valAx>
        <c:axId val="43213888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373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data'!$CJ$8:$CJ$157</c:f>
              <c:numCache>
                <c:formatCode>0.00</c:formatCode>
                <c:ptCount val="150"/>
                <c:pt idx="0">
                  <c:v>1.9513206455601382</c:v>
                </c:pt>
                <c:pt idx="1">
                  <c:v>1.7295414156442153</c:v>
                </c:pt>
                <c:pt idx="2">
                  <c:v>1.2584934632416724</c:v>
                </c:pt>
                <c:pt idx="3">
                  <c:v>2.9228321687830237</c:v>
                </c:pt>
                <c:pt idx="4">
                  <c:v>0.60951899625110173</c:v>
                </c:pt>
                <c:pt idx="5">
                  <c:v>2.1537452760963491</c:v>
                </c:pt>
                <c:pt idx="6">
                  <c:v>1.8185766074735235</c:v>
                </c:pt>
                <c:pt idx="7">
                  <c:v>1.7077248556744504</c:v>
                </c:pt>
                <c:pt idx="8">
                  <c:v>2.1761953800394873</c:v>
                </c:pt>
                <c:pt idx="9">
                  <c:v>1.8860321686161055</c:v>
                </c:pt>
                <c:pt idx="10">
                  <c:v>2.6157215134608505</c:v>
                </c:pt>
                <c:pt idx="11">
                  <c:v>2.6391678995680836</c:v>
                </c:pt>
                <c:pt idx="12">
                  <c:v>2.7435897057717655</c:v>
                </c:pt>
                <c:pt idx="13">
                  <c:v>2.7164513281176599</c:v>
                </c:pt>
                <c:pt idx="14">
                  <c:v>1.9838942250628899</c:v>
                </c:pt>
                <c:pt idx="15">
                  <c:v>1.9127058314628358</c:v>
                </c:pt>
                <c:pt idx="16">
                  <c:v>2.3902614138240086</c:v>
                </c:pt>
                <c:pt idx="17">
                  <c:v>2.7713605046836371</c:v>
                </c:pt>
                <c:pt idx="18">
                  <c:v>2.3714936005142544</c:v>
                </c:pt>
                <c:pt idx="19">
                  <c:v>1.6899708636191326</c:v>
                </c:pt>
                <c:pt idx="20">
                  <c:v>2.108853245910228</c:v>
                </c:pt>
                <c:pt idx="21">
                  <c:v>2.5491994633967585</c:v>
                </c:pt>
                <c:pt idx="22">
                  <c:v>2.2905741756428926</c:v>
                </c:pt>
                <c:pt idx="23">
                  <c:v>1.9714375211974091</c:v>
                </c:pt>
                <c:pt idx="24">
                  <c:v>2.5280410656444747</c:v>
                </c:pt>
                <c:pt idx="25">
                  <c:v>1.8304613413152324</c:v>
                </c:pt>
                <c:pt idx="26">
                  <c:v>1.7085074709263779</c:v>
                </c:pt>
                <c:pt idx="27">
                  <c:v>2.1283446966350286</c:v>
                </c:pt>
                <c:pt idx="28">
                  <c:v>1.7890113826711991</c:v>
                </c:pt>
                <c:pt idx="29">
                  <c:v>1.8917667576099475</c:v>
                </c:pt>
                <c:pt idx="30">
                  <c:v>2.6044757076721381</c:v>
                </c:pt>
                <c:pt idx="31">
                  <c:v>3.4243287478575386</c:v>
                </c:pt>
                <c:pt idx="32">
                  <c:v>2.1003350369591338</c:v>
                </c:pt>
                <c:pt idx="33">
                  <c:v>1.4179833079101845</c:v>
                </c:pt>
                <c:pt idx="34">
                  <c:v>2.0838628904040801</c:v>
                </c:pt>
                <c:pt idx="35">
                  <c:v>2.4588058729244504</c:v>
                </c:pt>
                <c:pt idx="36">
                  <c:v>2.2197738155058655</c:v>
                </c:pt>
                <c:pt idx="37">
                  <c:v>2.415984957316903</c:v>
                </c:pt>
                <c:pt idx="38">
                  <c:v>1.3306319948734693</c:v>
                </c:pt>
                <c:pt idx="39">
                  <c:v>1.2680564103859229</c:v>
                </c:pt>
                <c:pt idx="40">
                  <c:v>1.63308943653131</c:v>
                </c:pt>
                <c:pt idx="41">
                  <c:v>6.5531552478798494</c:v>
                </c:pt>
                <c:pt idx="42">
                  <c:v>1.6460299661224289</c:v>
                </c:pt>
                <c:pt idx="43">
                  <c:v>1.8137111676129982</c:v>
                </c:pt>
                <c:pt idx="44">
                  <c:v>2.5637264390068899</c:v>
                </c:pt>
                <c:pt idx="45">
                  <c:v>2.7631388882588257</c:v>
                </c:pt>
                <c:pt idx="46">
                  <c:v>2.6843894111856712</c:v>
                </c:pt>
                <c:pt idx="47">
                  <c:v>2.6720363766530868</c:v>
                </c:pt>
                <c:pt idx="48">
                  <c:v>1.5838691485590743</c:v>
                </c:pt>
                <c:pt idx="49">
                  <c:v>2.2634692303723418</c:v>
                </c:pt>
                <c:pt idx="50">
                  <c:v>1.5460592195923946</c:v>
                </c:pt>
                <c:pt idx="51">
                  <c:v>1.5034127821010232</c:v>
                </c:pt>
                <c:pt idx="52">
                  <c:v>1.9004426129924203</c:v>
                </c:pt>
                <c:pt idx="53">
                  <c:v>1.7771865095771524</c:v>
                </c:pt>
                <c:pt idx="54">
                  <c:v>1.6240941640890327</c:v>
                </c:pt>
                <c:pt idx="55">
                  <c:v>2.0123015993825781</c:v>
                </c:pt>
                <c:pt idx="56">
                  <c:v>2.2723541226932098</c:v>
                </c:pt>
                <c:pt idx="57">
                  <c:v>1.2464530690500812</c:v>
                </c:pt>
                <c:pt idx="58">
                  <c:v>2.5635821186791889</c:v>
                </c:pt>
                <c:pt idx="59">
                  <c:v>1.7668282167634115</c:v>
                </c:pt>
                <c:pt idx="60">
                  <c:v>1.6083598416380722</c:v>
                </c:pt>
                <c:pt idx="61">
                  <c:v>2.0152600185335574</c:v>
                </c:pt>
                <c:pt idx="62">
                  <c:v>2.3087974873968977</c:v>
                </c:pt>
                <c:pt idx="63">
                  <c:v>1.6126160644066758</c:v>
                </c:pt>
                <c:pt idx="64">
                  <c:v>1.4322658445973147</c:v>
                </c:pt>
                <c:pt idx="65">
                  <c:v>1.5403737700791758</c:v>
                </c:pt>
                <c:pt idx="66">
                  <c:v>1.5520425659539447</c:v>
                </c:pt>
                <c:pt idx="67">
                  <c:v>1.810943491480602</c:v>
                </c:pt>
                <c:pt idx="68">
                  <c:v>2.0407544109032054</c:v>
                </c:pt>
                <c:pt idx="69">
                  <c:v>1.6842652564500682</c:v>
                </c:pt>
                <c:pt idx="70">
                  <c:v>2.5989353309992778</c:v>
                </c:pt>
                <c:pt idx="71">
                  <c:v>1.7195195939982453</c:v>
                </c:pt>
                <c:pt idx="72">
                  <c:v>2.2100718331352818</c:v>
                </c:pt>
                <c:pt idx="73">
                  <c:v>2.2572886150447373</c:v>
                </c:pt>
                <c:pt idx="74">
                  <c:v>2.1310660983238789</c:v>
                </c:pt>
                <c:pt idx="75">
                  <c:v>1.6679418452868484</c:v>
                </c:pt>
                <c:pt idx="76">
                  <c:v>2.0247715278777987</c:v>
                </c:pt>
                <c:pt idx="77">
                  <c:v>1.7791951336579142</c:v>
                </c:pt>
                <c:pt idx="78">
                  <c:v>2.5612672520418474</c:v>
                </c:pt>
                <c:pt idx="79">
                  <c:v>1.1274339539796843</c:v>
                </c:pt>
                <c:pt idx="80">
                  <c:v>2.4849952337415315</c:v>
                </c:pt>
                <c:pt idx="81">
                  <c:v>2.6950048979653447</c:v>
                </c:pt>
                <c:pt idx="82">
                  <c:v>1.9921288419494663</c:v>
                </c:pt>
                <c:pt idx="83">
                  <c:v>1.6008732088878979</c:v>
                </c:pt>
                <c:pt idx="84">
                  <c:v>2.2797810555809122</c:v>
                </c:pt>
                <c:pt idx="85">
                  <c:v>1.8367712096012205</c:v>
                </c:pt>
                <c:pt idx="86">
                  <c:v>1.8025234232292102</c:v>
                </c:pt>
                <c:pt idx="87">
                  <c:v>1.0694691842377346</c:v>
                </c:pt>
                <c:pt idx="88">
                  <c:v>3.919633625066699</c:v>
                </c:pt>
                <c:pt idx="89">
                  <c:v>1.9953347233820304</c:v>
                </c:pt>
                <c:pt idx="90">
                  <c:v>4.6123813426304716</c:v>
                </c:pt>
                <c:pt idx="91">
                  <c:v>1.8019520844966979</c:v>
                </c:pt>
                <c:pt idx="92">
                  <c:v>1.2800415949020518</c:v>
                </c:pt>
                <c:pt idx="93">
                  <c:v>1.3335342298165915</c:v>
                </c:pt>
                <c:pt idx="94">
                  <c:v>2.0233837014304159</c:v>
                </c:pt>
                <c:pt idx="95">
                  <c:v>1.8777351718297373</c:v>
                </c:pt>
                <c:pt idx="96">
                  <c:v>1.5525142457068826</c:v>
                </c:pt>
                <c:pt idx="97">
                  <c:v>2.6539948620696561</c:v>
                </c:pt>
                <c:pt idx="98">
                  <c:v>2.1166825432885781</c:v>
                </c:pt>
                <c:pt idx="99">
                  <c:v>1.4100736740301598</c:v>
                </c:pt>
                <c:pt idx="100">
                  <c:v>2.0608461713204829</c:v>
                </c:pt>
                <c:pt idx="101">
                  <c:v>2.183504709706785</c:v>
                </c:pt>
                <c:pt idx="102">
                  <c:v>2.428452092142948</c:v>
                </c:pt>
                <c:pt idx="103">
                  <c:v>1.5287772538778113</c:v>
                </c:pt>
                <c:pt idx="104">
                  <c:v>1.9926167219956497</c:v>
                </c:pt>
                <c:pt idx="105">
                  <c:v>2.1612641155255474</c:v>
                </c:pt>
                <c:pt idx="106">
                  <c:v>1.9365382788997043</c:v>
                </c:pt>
                <c:pt idx="107">
                  <c:v>1.4081245746875097</c:v>
                </c:pt>
                <c:pt idx="108">
                  <c:v>2.1836712312924251</c:v>
                </c:pt>
                <c:pt idx="109">
                  <c:v>1.8418704154683387</c:v>
                </c:pt>
                <c:pt idx="110">
                  <c:v>2.4215791145236754</c:v>
                </c:pt>
                <c:pt idx="111">
                  <c:v>2.0995853697778863</c:v>
                </c:pt>
                <c:pt idx="112">
                  <c:v>2.1701719571267453</c:v>
                </c:pt>
                <c:pt idx="113">
                  <c:v>2.5088013677111656</c:v>
                </c:pt>
                <c:pt idx="114">
                  <c:v>2.0507064468486615</c:v>
                </c:pt>
                <c:pt idx="115">
                  <c:v>2.365142855343684</c:v>
                </c:pt>
                <c:pt idx="116">
                  <c:v>1.6450782614436186</c:v>
                </c:pt>
                <c:pt idx="117">
                  <c:v>1.6744286308298699</c:v>
                </c:pt>
                <c:pt idx="118">
                  <c:v>2.1317387034006363</c:v>
                </c:pt>
                <c:pt idx="119">
                  <c:v>1.9906352536890708</c:v>
                </c:pt>
                <c:pt idx="120">
                  <c:v>2.4624190730840834</c:v>
                </c:pt>
                <c:pt idx="121">
                  <c:v>2.584060620151488</c:v>
                </c:pt>
                <c:pt idx="122">
                  <c:v>2.513697682204417</c:v>
                </c:pt>
                <c:pt idx="123">
                  <c:v>2.3197798533742557</c:v>
                </c:pt>
                <c:pt idx="124">
                  <c:v>2.3680590612598413</c:v>
                </c:pt>
                <c:pt idx="125">
                  <c:v>2.5520225246661283</c:v>
                </c:pt>
                <c:pt idx="126">
                  <c:v>2.5168405900341302</c:v>
                </c:pt>
                <c:pt idx="127">
                  <c:v>2.2162918310245332</c:v>
                </c:pt>
                <c:pt idx="128">
                  <c:v>2.2190806931446554</c:v>
                </c:pt>
                <c:pt idx="129">
                  <c:v>1.9657781635995795</c:v>
                </c:pt>
                <c:pt idx="130">
                  <c:v>1.5932365286923416</c:v>
                </c:pt>
                <c:pt idx="131">
                  <c:v>2.2203159375094383</c:v>
                </c:pt>
                <c:pt idx="132">
                  <c:v>1.4731567792613289</c:v>
                </c:pt>
                <c:pt idx="133">
                  <c:v>2.3180402263770743</c:v>
                </c:pt>
                <c:pt idx="134">
                  <c:v>1.751771880827141</c:v>
                </c:pt>
                <c:pt idx="135">
                  <c:v>2.5163262480497002</c:v>
                </c:pt>
                <c:pt idx="136">
                  <c:v>2.0554579187276367</c:v>
                </c:pt>
                <c:pt idx="137">
                  <c:v>2.488690839860098</c:v>
                </c:pt>
                <c:pt idx="138">
                  <c:v>1.3533144362479848</c:v>
                </c:pt>
                <c:pt idx="139">
                  <c:v>1.9169997528930081</c:v>
                </c:pt>
                <c:pt idx="140">
                  <c:v>2.3059363984155654</c:v>
                </c:pt>
                <c:pt idx="141">
                  <c:v>2.1749901758301582</c:v>
                </c:pt>
                <c:pt idx="142">
                  <c:v>0.81884599272232761</c:v>
                </c:pt>
                <c:pt idx="143">
                  <c:v>3.0439160574815682</c:v>
                </c:pt>
                <c:pt idx="144">
                  <c:v>1.4154577093012011</c:v>
                </c:pt>
                <c:pt idx="145">
                  <c:v>2.3874426334635617</c:v>
                </c:pt>
                <c:pt idx="146">
                  <c:v>3.0129066642312199</c:v>
                </c:pt>
                <c:pt idx="147">
                  <c:v>1.9869192665125393</c:v>
                </c:pt>
                <c:pt idx="148">
                  <c:v>2.5586024473793842</c:v>
                </c:pt>
                <c:pt idx="149">
                  <c:v>2.9189137141079842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93-4533-B731-F87A8AD96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1728"/>
        <c:axId val="43524364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'Table A2 Sample data'!$CK$8:$CK$157</c:f>
              <c:numCache>
                <c:formatCode>0.00</c:formatCode>
                <c:ptCount val="150"/>
                <c:pt idx="0">
                  <c:v>9.0663117294971732E-3</c:v>
                </c:pt>
                <c:pt idx="1">
                  <c:v>9.451410037780042E-2</c:v>
                </c:pt>
                <c:pt idx="2">
                  <c:v>2.507690683335928E-2</c:v>
                </c:pt>
                <c:pt idx="3">
                  <c:v>8.6511284661855564E-3</c:v>
                </c:pt>
                <c:pt idx="4">
                  <c:v>4.5591160806548493E-3</c:v>
                </c:pt>
                <c:pt idx="5">
                  <c:v>4.7203381624309565E-2</c:v>
                </c:pt>
                <c:pt idx="6">
                  <c:v>1.0732221210630118E-2</c:v>
                </c:pt>
                <c:pt idx="7">
                  <c:v>2.8786412798251282E-2</c:v>
                </c:pt>
                <c:pt idx="8">
                  <c:v>4.4534425505903412E-2</c:v>
                </c:pt>
                <c:pt idx="9">
                  <c:v>2.8069702038234837E-2</c:v>
                </c:pt>
                <c:pt idx="10">
                  <c:v>3.0999943103546614E-2</c:v>
                </c:pt>
                <c:pt idx="11">
                  <c:v>1.6867671771791083E-2</c:v>
                </c:pt>
                <c:pt idx="12">
                  <c:v>4.0581900300644756E-2</c:v>
                </c:pt>
                <c:pt idx="13">
                  <c:v>2.4442497278905951E-2</c:v>
                </c:pt>
                <c:pt idx="14">
                  <c:v>3.4409250852084207E-3</c:v>
                </c:pt>
                <c:pt idx="15">
                  <c:v>1.4712523656547294E-2</c:v>
                </c:pt>
                <c:pt idx="16">
                  <c:v>3.5325368015998976E-2</c:v>
                </c:pt>
                <c:pt idx="17">
                  <c:v>1.1667388653720332E-2</c:v>
                </c:pt>
                <c:pt idx="18">
                  <c:v>2.0318436098246309E-2</c:v>
                </c:pt>
                <c:pt idx="19">
                  <c:v>9.9505748498746778E-3</c:v>
                </c:pt>
                <c:pt idx="20">
                  <c:v>9.0287848999199092E-3</c:v>
                </c:pt>
                <c:pt idx="21">
                  <c:v>1.9646045189942396E-2</c:v>
                </c:pt>
                <c:pt idx="22">
                  <c:v>9.1490091694109241E-3</c:v>
                </c:pt>
                <c:pt idx="23">
                  <c:v>2.3425897148476666E-2</c:v>
                </c:pt>
                <c:pt idx="24">
                  <c:v>1.2938328466723799E-2</c:v>
                </c:pt>
                <c:pt idx="25">
                  <c:v>1.0367365640248137E-2</c:v>
                </c:pt>
                <c:pt idx="26">
                  <c:v>1.4864328268819876E-2</c:v>
                </c:pt>
                <c:pt idx="27">
                  <c:v>3.7732898261730048E-2</c:v>
                </c:pt>
                <c:pt idx="28">
                  <c:v>3.2607434948397775E-2</c:v>
                </c:pt>
                <c:pt idx="29">
                  <c:v>5.0414296380666343E-2</c:v>
                </c:pt>
                <c:pt idx="30">
                  <c:v>2.2676870896735188E-2</c:v>
                </c:pt>
                <c:pt idx="31">
                  <c:v>1.9260212641401819E-2</c:v>
                </c:pt>
                <c:pt idx="32">
                  <c:v>1.9800423954185926E-2</c:v>
                </c:pt>
                <c:pt idx="33">
                  <c:v>1.8627539819978729E-2</c:v>
                </c:pt>
                <c:pt idx="34">
                  <c:v>1.9424044194875558E-2</c:v>
                </c:pt>
                <c:pt idx="35">
                  <c:v>3.4982189072424529E-2</c:v>
                </c:pt>
                <c:pt idx="36">
                  <c:v>3.5750043719691961E-2</c:v>
                </c:pt>
                <c:pt idx="37">
                  <c:v>1.8036638358634425E-2</c:v>
                </c:pt>
                <c:pt idx="38">
                  <c:v>1.3081791106544125E-2</c:v>
                </c:pt>
                <c:pt idx="39">
                  <c:v>7.6808111626393534E-3</c:v>
                </c:pt>
                <c:pt idx="40">
                  <c:v>5.9085277670813422E-3</c:v>
                </c:pt>
                <c:pt idx="41">
                  <c:v>1.5120069857976292E-2</c:v>
                </c:pt>
                <c:pt idx="42">
                  <c:v>1.4729754702001881E-2</c:v>
                </c:pt>
                <c:pt idx="43">
                  <c:v>3.6704936548267804E-3</c:v>
                </c:pt>
                <c:pt idx="44">
                  <c:v>3.6858838297812273E-2</c:v>
                </c:pt>
                <c:pt idx="45">
                  <c:v>2.2741485684667984E-2</c:v>
                </c:pt>
                <c:pt idx="46">
                  <c:v>2.2429407535150426E-2</c:v>
                </c:pt>
                <c:pt idx="47">
                  <c:v>1.5654979847974967E-2</c:v>
                </c:pt>
                <c:pt idx="48">
                  <c:v>4.2749889368571894E-3</c:v>
                </c:pt>
                <c:pt idx="49">
                  <c:v>4.0831303122459174E-3</c:v>
                </c:pt>
                <c:pt idx="50">
                  <c:v>7.7371615369180337E-3</c:v>
                </c:pt>
                <c:pt idx="51">
                  <c:v>1.6767234209291736E-2</c:v>
                </c:pt>
                <c:pt idx="52">
                  <c:v>3.9099857248562929E-2</c:v>
                </c:pt>
                <c:pt idx="53">
                  <c:v>5.2039007271718739E-3</c:v>
                </c:pt>
                <c:pt idx="54">
                  <c:v>7.6123523879231478E-3</c:v>
                </c:pt>
                <c:pt idx="55">
                  <c:v>7.3521280374440917E-2</c:v>
                </c:pt>
                <c:pt idx="56">
                  <c:v>4.8526446143553566E-2</c:v>
                </c:pt>
                <c:pt idx="57">
                  <c:v>1.6356024421132601E-2</c:v>
                </c:pt>
                <c:pt idx="58">
                  <c:v>2.3593842861593588E-2</c:v>
                </c:pt>
                <c:pt idx="59">
                  <c:v>1.3235523561493446E-2</c:v>
                </c:pt>
                <c:pt idx="60">
                  <c:v>4.3145582336624869E-2</c:v>
                </c:pt>
                <c:pt idx="61">
                  <c:v>3.6275342347652638E-2</c:v>
                </c:pt>
                <c:pt idx="62">
                  <c:v>3.8948887422059118E-2</c:v>
                </c:pt>
                <c:pt idx="63">
                  <c:v>2.5419146167969E-2</c:v>
                </c:pt>
                <c:pt idx="64">
                  <c:v>1.3676784334184743E-2</c:v>
                </c:pt>
                <c:pt idx="65">
                  <c:v>5.6236918669333655E-3</c:v>
                </c:pt>
                <c:pt idx="66">
                  <c:v>1.516525589861494E-2</c:v>
                </c:pt>
                <c:pt idx="67">
                  <c:v>1.4371654213425386E-2</c:v>
                </c:pt>
                <c:pt idx="68">
                  <c:v>6.5622867228286058E-2</c:v>
                </c:pt>
                <c:pt idx="69">
                  <c:v>2.6196199102146104E-2</c:v>
                </c:pt>
                <c:pt idx="70">
                  <c:v>7.6578072026138339E-2</c:v>
                </c:pt>
                <c:pt idx="71">
                  <c:v>2.2258491695446421E-2</c:v>
                </c:pt>
                <c:pt idx="72">
                  <c:v>1.4294989567013186E-2</c:v>
                </c:pt>
                <c:pt idx="73">
                  <c:v>1.1333434734251928E-2</c:v>
                </c:pt>
                <c:pt idx="74">
                  <c:v>2.7284868438402908E-2</c:v>
                </c:pt>
                <c:pt idx="75">
                  <c:v>1.0460429287671527E-2</c:v>
                </c:pt>
                <c:pt idx="76">
                  <c:v>2.496533439624268E-2</c:v>
                </c:pt>
                <c:pt idx="77">
                  <c:v>9.7590677889136494E-3</c:v>
                </c:pt>
                <c:pt idx="78">
                  <c:v>1.691837036596042E-2</c:v>
                </c:pt>
                <c:pt idx="79">
                  <c:v>1.1116957341411415E-2</c:v>
                </c:pt>
                <c:pt idx="80">
                  <c:v>1.017042515581492E-2</c:v>
                </c:pt>
                <c:pt idx="81">
                  <c:v>1.6474677522738356E-2</c:v>
                </c:pt>
                <c:pt idx="82">
                  <c:v>1.9008967693890617E-2</c:v>
                </c:pt>
                <c:pt idx="83">
                  <c:v>6.8170122561230844E-3</c:v>
                </c:pt>
                <c:pt idx="84">
                  <c:v>3.6333822250406329E-2</c:v>
                </c:pt>
                <c:pt idx="85">
                  <c:v>8.7305704484903213E-3</c:v>
                </c:pt>
                <c:pt idx="86">
                  <c:v>3.3715699941465525E-2</c:v>
                </c:pt>
                <c:pt idx="87">
                  <c:v>1.2785421379001573E-2</c:v>
                </c:pt>
                <c:pt idx="88">
                  <c:v>5.5535942002786316E-3</c:v>
                </c:pt>
                <c:pt idx="89">
                  <c:v>4.7763852037532636E-3</c:v>
                </c:pt>
                <c:pt idx="90">
                  <c:v>1.31016921503424E-2</c:v>
                </c:pt>
                <c:pt idx="91">
                  <c:v>5.7718379820786557E-2</c:v>
                </c:pt>
                <c:pt idx="92">
                  <c:v>9.567370553114643E-3</c:v>
                </c:pt>
                <c:pt idx="93">
                  <c:v>7.7711416276115787E-3</c:v>
                </c:pt>
                <c:pt idx="94">
                  <c:v>2.0190754259138154E-2</c:v>
                </c:pt>
                <c:pt idx="95">
                  <c:v>8.5710530513401426E-2</c:v>
                </c:pt>
                <c:pt idx="96">
                  <c:v>5.3125737674255737E-3</c:v>
                </c:pt>
                <c:pt idx="97">
                  <c:v>1.6561177480483143E-2</c:v>
                </c:pt>
                <c:pt idx="98">
                  <c:v>2.3805801923476415E-2</c:v>
                </c:pt>
                <c:pt idx="99">
                  <c:v>9.3665355334325382E-3</c:v>
                </c:pt>
                <c:pt idx="100">
                  <c:v>2.0804714426861663E-2</c:v>
                </c:pt>
                <c:pt idx="101">
                  <c:v>9.9701513853952591E-3</c:v>
                </c:pt>
                <c:pt idx="102">
                  <c:v>6.6683017597227263E-3</c:v>
                </c:pt>
                <c:pt idx="103">
                  <c:v>6.8642934251888265E-3</c:v>
                </c:pt>
                <c:pt idx="104">
                  <c:v>1.0439311487060171E-2</c:v>
                </c:pt>
                <c:pt idx="105">
                  <c:v>2.2488202135466016E-2</c:v>
                </c:pt>
                <c:pt idx="106">
                  <c:v>1.2130207177238657E-2</c:v>
                </c:pt>
                <c:pt idx="107">
                  <c:v>1.4253100519258607E-3</c:v>
                </c:pt>
                <c:pt idx="108">
                  <c:v>2.4108908888060838E-2</c:v>
                </c:pt>
                <c:pt idx="109">
                  <c:v>5.3952602962780184E-3</c:v>
                </c:pt>
                <c:pt idx="110">
                  <c:v>2.3763306472728216E-2</c:v>
                </c:pt>
                <c:pt idx="111">
                  <c:v>1.6784812014949486E-2</c:v>
                </c:pt>
                <c:pt idx="112">
                  <c:v>3.9715699964124329E-2</c:v>
                </c:pt>
                <c:pt idx="113">
                  <c:v>1.5233122358927919E-2</c:v>
                </c:pt>
                <c:pt idx="114">
                  <c:v>4.4017342341364077E-2</c:v>
                </c:pt>
                <c:pt idx="115">
                  <c:v>4.5004774420777084E-2</c:v>
                </c:pt>
                <c:pt idx="116">
                  <c:v>2.0948084182952981E-2</c:v>
                </c:pt>
                <c:pt idx="117">
                  <c:v>7.6552197480979564E-3</c:v>
                </c:pt>
                <c:pt idx="118">
                  <c:v>2.4118143534793725E-2</c:v>
                </c:pt>
                <c:pt idx="119">
                  <c:v>3.9121841762570525E-2</c:v>
                </c:pt>
                <c:pt idx="120">
                  <c:v>2.3296679282100993E-2</c:v>
                </c:pt>
                <c:pt idx="121">
                  <c:v>1.6956137986220771E-2</c:v>
                </c:pt>
                <c:pt idx="122">
                  <c:v>9.7032937844418639E-3</c:v>
                </c:pt>
                <c:pt idx="123">
                  <c:v>4.1396751800370613E-2</c:v>
                </c:pt>
                <c:pt idx="124">
                  <c:v>3.0904348186619007E-2</c:v>
                </c:pt>
                <c:pt idx="125">
                  <c:v>2.6090016309652346E-2</c:v>
                </c:pt>
                <c:pt idx="126">
                  <c:v>5.7010132848109726E-2</c:v>
                </c:pt>
                <c:pt idx="127">
                  <c:v>1.1553174482013165E-2</c:v>
                </c:pt>
                <c:pt idx="128">
                  <c:v>2.7174383991081873E-2</c:v>
                </c:pt>
                <c:pt idx="129">
                  <c:v>1.5343085946346103E-2</c:v>
                </c:pt>
                <c:pt idx="130">
                  <c:v>2.2213567460857866E-2</c:v>
                </c:pt>
                <c:pt idx="131">
                  <c:v>6.7390816806599989E-3</c:v>
                </c:pt>
                <c:pt idx="132">
                  <c:v>1.5027028449035029E-3</c:v>
                </c:pt>
                <c:pt idx="133">
                  <c:v>3.5963054924303781E-2</c:v>
                </c:pt>
                <c:pt idx="134">
                  <c:v>1.8700832936936237E-2</c:v>
                </c:pt>
                <c:pt idx="135">
                  <c:v>3.1182179245516826E-2</c:v>
                </c:pt>
                <c:pt idx="136">
                  <c:v>4.0154841693513861E-2</c:v>
                </c:pt>
                <c:pt idx="137">
                  <c:v>3.769552582327157E-2</c:v>
                </c:pt>
                <c:pt idx="138">
                  <c:v>8.1162290380216336E-3</c:v>
                </c:pt>
                <c:pt idx="139">
                  <c:v>7.9995694990701045E-3</c:v>
                </c:pt>
                <c:pt idx="140">
                  <c:v>1.5091495350238215E-2</c:v>
                </c:pt>
                <c:pt idx="141">
                  <c:v>5.2777273123015001E-2</c:v>
                </c:pt>
                <c:pt idx="142">
                  <c:v>4.2834040641369147E-3</c:v>
                </c:pt>
                <c:pt idx="143">
                  <c:v>3.5001947697837366E-3</c:v>
                </c:pt>
                <c:pt idx="144">
                  <c:v>2.1301482874351022E-2</c:v>
                </c:pt>
                <c:pt idx="145">
                  <c:v>6.6360652561228375E-2</c:v>
                </c:pt>
                <c:pt idx="146">
                  <c:v>4.6790414068287219E-2</c:v>
                </c:pt>
                <c:pt idx="147">
                  <c:v>1.6183095965434796E-2</c:v>
                </c:pt>
                <c:pt idx="148">
                  <c:v>3.6472686820625107E-2</c:v>
                </c:pt>
                <c:pt idx="149">
                  <c:v>5.233254287067933E-2</c:v>
                </c:pt>
              </c:numCache>
            </c:numRef>
          </c:xVal>
          <c:yVal>
            <c:numRef>
              <c:f>'Table A2 Sample data'!$CI$8:$CI$157</c:f>
              <c:numCache>
                <c:formatCode>0.00</c:formatCode>
                <c:ptCount val="150"/>
                <c:pt idx="0">
                  <c:v>1.8110581611781394E-3</c:v>
                </c:pt>
                <c:pt idx="1">
                  <c:v>8.8782440411116926E-3</c:v>
                </c:pt>
                <c:pt idx="2">
                  <c:v>9.7859511486906008E-4</c:v>
                </c:pt>
                <c:pt idx="3">
                  <c:v>2.2096874331578101E-3</c:v>
                </c:pt>
                <c:pt idx="4">
                  <c:v>1.0181784425633319E-3</c:v>
                </c:pt>
                <c:pt idx="5">
                  <c:v>4.2348289795312959E-3</c:v>
                </c:pt>
                <c:pt idx="6">
                  <c:v>1.6521154979378665E-3</c:v>
                </c:pt>
                <c:pt idx="7">
                  <c:v>2.1947514518016135E-3</c:v>
                </c:pt>
                <c:pt idx="8">
                  <c:v>7.1692976837239696E-3</c:v>
                </c:pt>
                <c:pt idx="9">
                  <c:v>2.9055209896380546E-3</c:v>
                </c:pt>
                <c:pt idx="10">
                  <c:v>5.7991978552120356E-3</c:v>
                </c:pt>
                <c:pt idx="11">
                  <c:v>4.2922611157054516E-3</c:v>
                </c:pt>
                <c:pt idx="12">
                  <c:v>1.4388018843565814E-3</c:v>
                </c:pt>
                <c:pt idx="13">
                  <c:v>2.1133377195588603E-3</c:v>
                </c:pt>
                <c:pt idx="14">
                  <c:v>1.5704961703784325E-3</c:v>
                </c:pt>
                <c:pt idx="15">
                  <c:v>2.0799197236811531E-3</c:v>
                </c:pt>
                <c:pt idx="16">
                  <c:v>3.8658660384776294E-3</c:v>
                </c:pt>
                <c:pt idx="17">
                  <c:v>1.4044571473280623E-3</c:v>
                </c:pt>
                <c:pt idx="18">
                  <c:v>2.9180384550159264E-3</c:v>
                </c:pt>
                <c:pt idx="19">
                  <c:v>2.2770287273166695E-3</c:v>
                </c:pt>
                <c:pt idx="20">
                  <c:v>4.2633698408960606E-3</c:v>
                </c:pt>
                <c:pt idx="21">
                  <c:v>4.2855487391632663E-3</c:v>
                </c:pt>
                <c:pt idx="22">
                  <c:v>4.3563055778780916E-4</c:v>
                </c:pt>
                <c:pt idx="23">
                  <c:v>2.1386936178648713E-3</c:v>
                </c:pt>
                <c:pt idx="24">
                  <c:v>6.3002639489304925E-4</c:v>
                </c:pt>
                <c:pt idx="25">
                  <c:v>2.8262724782575402E-3</c:v>
                </c:pt>
                <c:pt idx="26">
                  <c:v>1.5059333466928538E-3</c:v>
                </c:pt>
                <c:pt idx="27">
                  <c:v>3.6882831109120813E-3</c:v>
                </c:pt>
                <c:pt idx="28">
                  <c:v>1.4701166849894229E-3</c:v>
                </c:pt>
                <c:pt idx="29">
                  <c:v>2.9177991256276368E-3</c:v>
                </c:pt>
                <c:pt idx="30">
                  <c:v>1.9924321209349822E-3</c:v>
                </c:pt>
                <c:pt idx="31">
                  <c:v>1.3984144801890584E-3</c:v>
                </c:pt>
                <c:pt idx="32">
                  <c:v>1.879145109525263E-3</c:v>
                </c:pt>
                <c:pt idx="33">
                  <c:v>2.8671668522710324E-3</c:v>
                </c:pt>
                <c:pt idx="34">
                  <c:v>2.483000160685641E-3</c:v>
                </c:pt>
                <c:pt idx="35">
                  <c:v>3.0185867474492845E-3</c:v>
                </c:pt>
                <c:pt idx="36">
                  <c:v>2.4636464646823598E-3</c:v>
                </c:pt>
                <c:pt idx="37">
                  <c:v>2.6563924220390513E-3</c:v>
                </c:pt>
                <c:pt idx="38">
                  <c:v>2.1736392389178545E-3</c:v>
                </c:pt>
                <c:pt idx="39">
                  <c:v>2.7649471507190672E-3</c:v>
                </c:pt>
                <c:pt idx="40">
                  <c:v>3.2063084535153422E-3</c:v>
                </c:pt>
                <c:pt idx="41">
                  <c:v>1.2247327932887115E-4</c:v>
                </c:pt>
                <c:pt idx="42">
                  <c:v>4.0168227316422006E-3</c:v>
                </c:pt>
                <c:pt idx="43">
                  <c:v>6.5587386645613518E-3</c:v>
                </c:pt>
                <c:pt idx="44">
                  <c:v>2.3452068912781683E-3</c:v>
                </c:pt>
                <c:pt idx="45">
                  <c:v>1.3633637735564249E-3</c:v>
                </c:pt>
                <c:pt idx="46">
                  <c:v>2.5363222301279281E-3</c:v>
                </c:pt>
                <c:pt idx="47">
                  <c:v>9.9128506722343684E-4</c:v>
                </c:pt>
                <c:pt idx="48">
                  <c:v>7.719928616168202E-4</c:v>
                </c:pt>
                <c:pt idx="49">
                  <c:v>5.4652968730666061E-4</c:v>
                </c:pt>
                <c:pt idx="50">
                  <c:v>5.565416680177323E-4</c:v>
                </c:pt>
                <c:pt idx="51">
                  <c:v>2.1452587869257734E-3</c:v>
                </c:pt>
                <c:pt idx="52">
                  <c:v>2.3961738502841922E-3</c:v>
                </c:pt>
                <c:pt idx="53">
                  <c:v>4.0820427117094762E-3</c:v>
                </c:pt>
                <c:pt idx="54">
                  <c:v>4.7449750565703667E-3</c:v>
                </c:pt>
                <c:pt idx="55">
                  <c:v>4.6118071234082306E-3</c:v>
                </c:pt>
                <c:pt idx="56">
                  <c:v>3.3668196126088565E-3</c:v>
                </c:pt>
                <c:pt idx="57">
                  <c:v>2.7471885604576527E-3</c:v>
                </c:pt>
                <c:pt idx="58">
                  <c:v>5.4085792594443854E-3</c:v>
                </c:pt>
                <c:pt idx="59">
                  <c:v>2.8236489068164537E-3</c:v>
                </c:pt>
                <c:pt idx="60">
                  <c:v>3.3580035332016135E-3</c:v>
                </c:pt>
                <c:pt idx="61">
                  <c:v>3.0238532387314738E-3</c:v>
                </c:pt>
                <c:pt idx="62">
                  <c:v>2.714110135993483E-3</c:v>
                </c:pt>
                <c:pt idx="63">
                  <c:v>2.5656114773889736E-3</c:v>
                </c:pt>
                <c:pt idx="64">
                  <c:v>1.9886571829747326E-3</c:v>
                </c:pt>
                <c:pt idx="65">
                  <c:v>4.5157568920677644E-3</c:v>
                </c:pt>
                <c:pt idx="66">
                  <c:v>2.2172243612620201E-3</c:v>
                </c:pt>
                <c:pt idx="67">
                  <c:v>1.8241899995971383E-3</c:v>
                </c:pt>
                <c:pt idx="68">
                  <c:v>1.7473201763425013E-3</c:v>
                </c:pt>
                <c:pt idx="69">
                  <c:v>1.7064144107178162E-3</c:v>
                </c:pt>
                <c:pt idx="70">
                  <c:v>2.1205102015413955E-3</c:v>
                </c:pt>
                <c:pt idx="71">
                  <c:v>1.1295136505462863E-3</c:v>
                </c:pt>
                <c:pt idx="72">
                  <c:v>2.1584550891270891E-3</c:v>
                </c:pt>
                <c:pt idx="73">
                  <c:v>2.3010918437620775E-3</c:v>
                </c:pt>
                <c:pt idx="74">
                  <c:v>5.5814178204247507E-3</c:v>
                </c:pt>
                <c:pt idx="75">
                  <c:v>8.0577217445900826E-3</c:v>
                </c:pt>
                <c:pt idx="76">
                  <c:v>2.1336427661314528E-3</c:v>
                </c:pt>
                <c:pt idx="77">
                  <c:v>1.8311807381474518E-3</c:v>
                </c:pt>
                <c:pt idx="78">
                  <c:v>3.1869091736894612E-3</c:v>
                </c:pt>
                <c:pt idx="79">
                  <c:v>1.3404670528596831E-3</c:v>
                </c:pt>
                <c:pt idx="80">
                  <c:v>2.4754221266854882E-3</c:v>
                </c:pt>
                <c:pt idx="81">
                  <c:v>2.8006882967482323E-3</c:v>
                </c:pt>
                <c:pt idx="82">
                  <c:v>1.7855645067811322E-3</c:v>
                </c:pt>
                <c:pt idx="83">
                  <c:v>1.8386994441028598E-3</c:v>
                </c:pt>
                <c:pt idx="84">
                  <c:v>1.989861761426309E-3</c:v>
                </c:pt>
                <c:pt idx="85">
                  <c:v>1.4021942952451663E-3</c:v>
                </c:pt>
                <c:pt idx="86">
                  <c:v>1.2501340933192035E-3</c:v>
                </c:pt>
                <c:pt idx="87">
                  <c:v>1.5272377903546028E-3</c:v>
                </c:pt>
                <c:pt idx="88">
                  <c:v>9.4177283714358558E-4</c:v>
                </c:pt>
                <c:pt idx="89">
                  <c:v>8.9629033753004832E-5</c:v>
                </c:pt>
                <c:pt idx="90">
                  <c:v>6.3103233698556921E-5</c:v>
                </c:pt>
                <c:pt idx="91">
                  <c:v>1.5868321536227136E-3</c:v>
                </c:pt>
                <c:pt idx="92">
                  <c:v>4.2732255584424308E-5</c:v>
                </c:pt>
                <c:pt idx="93">
                  <c:v>2.6754801107095236E-3</c:v>
                </c:pt>
                <c:pt idx="94">
                  <c:v>4.9068522990378515E-3</c:v>
                </c:pt>
                <c:pt idx="95">
                  <c:v>1.7016027699299642E-3</c:v>
                </c:pt>
                <c:pt idx="96">
                  <c:v>5.4891420465611887E-3</c:v>
                </c:pt>
                <c:pt idx="97">
                  <c:v>2.8918810233973169E-3</c:v>
                </c:pt>
                <c:pt idx="98">
                  <c:v>4.9953167674750276E-3</c:v>
                </c:pt>
                <c:pt idx="99">
                  <c:v>4.9461775208042439E-3</c:v>
                </c:pt>
                <c:pt idx="100">
                  <c:v>3.1438021431172331E-3</c:v>
                </c:pt>
                <c:pt idx="101">
                  <c:v>3.6708958729980931E-3</c:v>
                </c:pt>
                <c:pt idx="102">
                  <c:v>4.2558255403787838E-3</c:v>
                </c:pt>
                <c:pt idx="103">
                  <c:v>1.2385673063567745E-2</c:v>
                </c:pt>
                <c:pt idx="104">
                  <c:v>2.4445545885643681E-3</c:v>
                </c:pt>
                <c:pt idx="105">
                  <c:v>2.7813553211360332E-3</c:v>
                </c:pt>
                <c:pt idx="106">
                  <c:v>2.1141560895164809E-3</c:v>
                </c:pt>
                <c:pt idx="107">
                  <c:v>2.2086883419650104E-3</c:v>
                </c:pt>
                <c:pt idx="108">
                  <c:v>3.9613923066437453E-3</c:v>
                </c:pt>
                <c:pt idx="109">
                  <c:v>2.766670675531116E-3</c:v>
                </c:pt>
                <c:pt idx="110">
                  <c:v>3.6641516680399147E-3</c:v>
                </c:pt>
                <c:pt idx="111">
                  <c:v>2.2187557213727573E-3</c:v>
                </c:pt>
                <c:pt idx="112">
                  <c:v>3.8420162432287702E-3</c:v>
                </c:pt>
                <c:pt idx="113">
                  <c:v>4.499115256552123E-3</c:v>
                </c:pt>
                <c:pt idx="114">
                  <c:v>2.1469268715844608E-3</c:v>
                </c:pt>
                <c:pt idx="115">
                  <c:v>4.2847742044229932E-3</c:v>
                </c:pt>
                <c:pt idx="116">
                  <c:v>2.867143761652262E-3</c:v>
                </c:pt>
                <c:pt idx="117">
                  <c:v>7.0197504532142352E-3</c:v>
                </c:pt>
                <c:pt idx="118">
                  <c:v>2.8412694614391222E-3</c:v>
                </c:pt>
                <c:pt idx="119">
                  <c:v>2.565289010027171E-3</c:v>
                </c:pt>
                <c:pt idx="120">
                  <c:v>3.7047583273724207E-3</c:v>
                </c:pt>
                <c:pt idx="121">
                  <c:v>4.239853203747217E-3</c:v>
                </c:pt>
                <c:pt idx="122">
                  <c:v>1.9422446738130588E-3</c:v>
                </c:pt>
                <c:pt idx="123">
                  <c:v>3.755056403182713E-3</c:v>
                </c:pt>
                <c:pt idx="124">
                  <c:v>2.883667904513811E-3</c:v>
                </c:pt>
                <c:pt idx="125">
                  <c:v>4.017810675353603E-3</c:v>
                </c:pt>
                <c:pt idx="126">
                  <c:v>3.2559493972936092E-3</c:v>
                </c:pt>
                <c:pt idx="127">
                  <c:v>1.402177743794747E-3</c:v>
                </c:pt>
                <c:pt idx="128">
                  <c:v>3.4397430888959092E-3</c:v>
                </c:pt>
                <c:pt idx="129">
                  <c:v>6.5387024978867019E-3</c:v>
                </c:pt>
                <c:pt idx="130">
                  <c:v>4.0604718249169858E-3</c:v>
                </c:pt>
                <c:pt idx="131">
                  <c:v>2.5099642974366204E-3</c:v>
                </c:pt>
                <c:pt idx="132">
                  <c:v>3.1364513358842607E-3</c:v>
                </c:pt>
                <c:pt idx="133">
                  <c:v>2.6760370532170679E-3</c:v>
                </c:pt>
                <c:pt idx="134">
                  <c:v>2.5550676590039489E-3</c:v>
                </c:pt>
                <c:pt idx="135">
                  <c:v>3.1145622801656962E-3</c:v>
                </c:pt>
                <c:pt idx="136">
                  <c:v>3.077125256210921E-3</c:v>
                </c:pt>
                <c:pt idx="137">
                  <c:v>6.5452430245334743E-3</c:v>
                </c:pt>
                <c:pt idx="138">
                  <c:v>1.8431562516707486E-3</c:v>
                </c:pt>
                <c:pt idx="139">
                  <c:v>6.8836398016394558E-3</c:v>
                </c:pt>
                <c:pt idx="140">
                  <c:v>3.6284773904467688E-3</c:v>
                </c:pt>
                <c:pt idx="141">
                  <c:v>2.5558548501331867E-3</c:v>
                </c:pt>
                <c:pt idx="142">
                  <c:v>2.7087663605920452E-4</c:v>
                </c:pt>
                <c:pt idx="143">
                  <c:v>2.4378895056217037E-3</c:v>
                </c:pt>
                <c:pt idx="144">
                  <c:v>4.6680697677189756E-3</c:v>
                </c:pt>
                <c:pt idx="145">
                  <c:v>3.2015197641996262E-3</c:v>
                </c:pt>
                <c:pt idx="146">
                  <c:v>4.4403037898026378E-3</c:v>
                </c:pt>
                <c:pt idx="147">
                  <c:v>3.0342935921483108E-3</c:v>
                </c:pt>
                <c:pt idx="148">
                  <c:v>2.1739080356352482E-3</c:v>
                </c:pt>
                <c:pt idx="149">
                  <c:v>2.6629552837418627E-3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93-4533-B731-F87A8AD96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920"/>
        <c:axId val="435251456"/>
      </c:scatterChart>
      <c:valAx>
        <c:axId val="4352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3648"/>
        <c:crosses val="autoZero"/>
        <c:crossBetween val="midCat"/>
      </c:valAx>
      <c:valAx>
        <c:axId val="43524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1728"/>
        <c:crosses val="autoZero"/>
        <c:crossBetween val="midCat"/>
      </c:valAx>
      <c:valAx>
        <c:axId val="43524992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35251456"/>
        <c:crosses val="autoZero"/>
        <c:crossBetween val="midCat"/>
      </c:valAx>
      <c:valAx>
        <c:axId val="435251456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92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data'!$BJ$8:$BJ$157</c:f>
              <c:numCache>
                <c:formatCode>General</c:formatCode>
                <c:ptCount val="150"/>
                <c:pt idx="0">
                  <c:v>53.968790150926509</c:v>
                </c:pt>
                <c:pt idx="1">
                  <c:v>18.032201171073503</c:v>
                </c:pt>
                <c:pt idx="2">
                  <c:v>16.461218959864929</c:v>
                </c:pt>
                <c:pt idx="3">
                  <c:v>48.057881991763402</c:v>
                </c:pt>
                <c:pt idx="4">
                  <c:v>56.89897031770299</c:v>
                </c:pt>
                <c:pt idx="5">
                  <c:v>51.869747065295911</c:v>
                </c:pt>
                <c:pt idx="6">
                  <c:v>84.684825123537493</c:v>
                </c:pt>
                <c:pt idx="7">
                  <c:v>24.98807949352943</c:v>
                </c:pt>
                <c:pt idx="8">
                  <c:v>39.071408932445593</c:v>
                </c:pt>
                <c:pt idx="9">
                  <c:v>30.615207776459243</c:v>
                </c:pt>
                <c:pt idx="10">
                  <c:v>144.03469958859077</c:v>
                </c:pt>
                <c:pt idx="11">
                  <c:v>50.84945374221536</c:v>
                </c:pt>
                <c:pt idx="12">
                  <c:v>11.590609874819533</c:v>
                </c:pt>
                <c:pt idx="13">
                  <c:v>69.574602418419602</c:v>
                </c:pt>
                <c:pt idx="14">
                  <c:v>159.80351527705793</c:v>
                </c:pt>
                <c:pt idx="15">
                  <c:v>73.112467889718403</c:v>
                </c:pt>
                <c:pt idx="16">
                  <c:v>114.81752614096891</c:v>
                </c:pt>
                <c:pt idx="17">
                  <c:v>39.537288366952829</c:v>
                </c:pt>
                <c:pt idx="18">
                  <c:v>61.645889954098294</c:v>
                </c:pt>
                <c:pt idx="19">
                  <c:v>62.289988348399092</c:v>
                </c:pt>
                <c:pt idx="20">
                  <c:v>85.049170868936216</c:v>
                </c:pt>
                <c:pt idx="21">
                  <c:v>176.55025164819526</c:v>
                </c:pt>
                <c:pt idx="22">
                  <c:v>75.573898053670206</c:v>
                </c:pt>
                <c:pt idx="23">
                  <c:v>71.782322585808515</c:v>
                </c:pt>
                <c:pt idx="24">
                  <c:v>83.910943713482581</c:v>
                </c:pt>
                <c:pt idx="25">
                  <c:v>90.361095738376065</c:v>
                </c:pt>
                <c:pt idx="26">
                  <c:v>105.90158626628059</c:v>
                </c:pt>
                <c:pt idx="27">
                  <c:v>228.54595790645516</c:v>
                </c:pt>
                <c:pt idx="28">
                  <c:v>35.356016820415761</c:v>
                </c:pt>
                <c:pt idx="29">
                  <c:v>45.157983459763692</c:v>
                </c:pt>
                <c:pt idx="30">
                  <c:v>74.135491384926922</c:v>
                </c:pt>
                <c:pt idx="31">
                  <c:v>30.362892379075863</c:v>
                </c:pt>
                <c:pt idx="32">
                  <c:v>118.70644238629225</c:v>
                </c:pt>
                <c:pt idx="33">
                  <c:v>44.590059426087713</c:v>
                </c:pt>
                <c:pt idx="34">
                  <c:v>59.410309901341762</c:v>
                </c:pt>
                <c:pt idx="35">
                  <c:v>156.89192670272053</c:v>
                </c:pt>
                <c:pt idx="36">
                  <c:v>82.925556791947557</c:v>
                </c:pt>
                <c:pt idx="37">
                  <c:v>33.900495579914477</c:v>
                </c:pt>
                <c:pt idx="38">
                  <c:v>155.96284508893396</c:v>
                </c:pt>
                <c:pt idx="39">
                  <c:v>215.8002805689344</c:v>
                </c:pt>
                <c:pt idx="40">
                  <c:v>218.81961495832482</c:v>
                </c:pt>
                <c:pt idx="41">
                  <c:v>18.670177173903024</c:v>
                </c:pt>
                <c:pt idx="42">
                  <c:v>158.51806591574316</c:v>
                </c:pt>
                <c:pt idx="43">
                  <c:v>166.77685720541763</c:v>
                </c:pt>
                <c:pt idx="44">
                  <c:v>71.973245754596604</c:v>
                </c:pt>
                <c:pt idx="45">
                  <c:v>54.897084550689371</c:v>
                </c:pt>
                <c:pt idx="46">
                  <c:v>45.571498917057276</c:v>
                </c:pt>
                <c:pt idx="47">
                  <c:v>53.679809419565103</c:v>
                </c:pt>
                <c:pt idx="48">
                  <c:v>156.35380427781922</c:v>
                </c:pt>
                <c:pt idx="49">
                  <c:v>146.35848692499968</c:v>
                </c:pt>
                <c:pt idx="50">
                  <c:v>91.703650352672213</c:v>
                </c:pt>
                <c:pt idx="51">
                  <c:v>59.616311465535212</c:v>
                </c:pt>
                <c:pt idx="52">
                  <c:v>68.748876875469364</c:v>
                </c:pt>
                <c:pt idx="53">
                  <c:v>149.66885904636644</c:v>
                </c:pt>
                <c:pt idx="54">
                  <c:v>157.81808913264385</c:v>
                </c:pt>
                <c:pt idx="55">
                  <c:v>45.30790900124191</c:v>
                </c:pt>
                <c:pt idx="56">
                  <c:v>84.647869076925005</c:v>
                </c:pt>
                <c:pt idx="57">
                  <c:v>91.521588084937704</c:v>
                </c:pt>
                <c:pt idx="58">
                  <c:v>89.813896756528976</c:v>
                </c:pt>
                <c:pt idx="59">
                  <c:v>158.11794189684852</c:v>
                </c:pt>
                <c:pt idx="60">
                  <c:v>240.61670198441354</c:v>
                </c:pt>
                <c:pt idx="61">
                  <c:v>41.645277768440437</c:v>
                </c:pt>
                <c:pt idx="62">
                  <c:v>132.41269904409205</c:v>
                </c:pt>
                <c:pt idx="63">
                  <c:v>55.436147350860075</c:v>
                </c:pt>
                <c:pt idx="64">
                  <c:v>162.03257374016786</c:v>
                </c:pt>
                <c:pt idx="65">
                  <c:v>133.93862402778151</c:v>
                </c:pt>
                <c:pt idx="66">
                  <c:v>146.23441169812736</c:v>
                </c:pt>
                <c:pt idx="67">
                  <c:v>66.072282853536166</c:v>
                </c:pt>
                <c:pt idx="68">
                  <c:v>48.864257826877541</c:v>
                </c:pt>
                <c:pt idx="69">
                  <c:v>40.689059182278811</c:v>
                </c:pt>
                <c:pt idx="70">
                  <c:v>19.019041186490117</c:v>
                </c:pt>
                <c:pt idx="71">
                  <c:v>104.43373691738141</c:v>
                </c:pt>
                <c:pt idx="72">
                  <c:v>190.90651266160242</c:v>
                </c:pt>
                <c:pt idx="73">
                  <c:v>227.38749140244957</c:v>
                </c:pt>
                <c:pt idx="74">
                  <c:v>33.832697868409952</c:v>
                </c:pt>
                <c:pt idx="75">
                  <c:v>121.33518444424946</c:v>
                </c:pt>
                <c:pt idx="76">
                  <c:v>108.540028245109</c:v>
                </c:pt>
                <c:pt idx="77">
                  <c:v>300.54064634630259</c:v>
                </c:pt>
                <c:pt idx="78">
                  <c:v>97.59683697314388</c:v>
                </c:pt>
                <c:pt idx="79">
                  <c:v>104.82885529687701</c:v>
                </c:pt>
                <c:pt idx="80">
                  <c:v>249.7294019436672</c:v>
                </c:pt>
                <c:pt idx="81">
                  <c:v>148.23275820214783</c:v>
                </c:pt>
                <c:pt idx="82">
                  <c:v>119.81967204880307</c:v>
                </c:pt>
                <c:pt idx="83">
                  <c:v>106.92555334322395</c:v>
                </c:pt>
                <c:pt idx="84">
                  <c:v>11.607883215559415</c:v>
                </c:pt>
                <c:pt idx="85">
                  <c:v>200.78047481082754</c:v>
                </c:pt>
                <c:pt idx="86">
                  <c:v>49.93040694153067</c:v>
                </c:pt>
                <c:pt idx="87">
                  <c:v>235.20637697271601</c:v>
                </c:pt>
                <c:pt idx="88">
                  <c:v>137.02964874034774</c:v>
                </c:pt>
                <c:pt idx="89">
                  <c:v>152.93289995164125</c:v>
                </c:pt>
                <c:pt idx="90">
                  <c:v>44.938317579603869</c:v>
                </c:pt>
                <c:pt idx="91">
                  <c:v>65.969230868638036</c:v>
                </c:pt>
                <c:pt idx="92">
                  <c:v>135.10605568505994</c:v>
                </c:pt>
                <c:pt idx="93">
                  <c:v>122.909882192334</c:v>
                </c:pt>
                <c:pt idx="94">
                  <c:v>46.02021121863114</c:v>
                </c:pt>
                <c:pt idx="95">
                  <c:v>49.075826061111066</c:v>
                </c:pt>
                <c:pt idx="96">
                  <c:v>151.53125668393804</c:v>
                </c:pt>
                <c:pt idx="97">
                  <c:v>151.12041736650707</c:v>
                </c:pt>
                <c:pt idx="98">
                  <c:v>190.18210243063837</c:v>
                </c:pt>
                <c:pt idx="99">
                  <c:v>178.48107356656797</c:v>
                </c:pt>
                <c:pt idx="100">
                  <c:v>66.614741273153101</c:v>
                </c:pt>
                <c:pt idx="101">
                  <c:v>158.64153996059395</c:v>
                </c:pt>
                <c:pt idx="102">
                  <c:v>126.29239180121628</c:v>
                </c:pt>
                <c:pt idx="103">
                  <c:v>368.7626932290234</c:v>
                </c:pt>
                <c:pt idx="104">
                  <c:v>64.314748969485535</c:v>
                </c:pt>
                <c:pt idx="105">
                  <c:v>92.982432170192297</c:v>
                </c:pt>
                <c:pt idx="106">
                  <c:v>87.216276735715269</c:v>
                </c:pt>
                <c:pt idx="107">
                  <c:v>141.82758099341899</c:v>
                </c:pt>
                <c:pt idx="108">
                  <c:v>51.698323102819948</c:v>
                </c:pt>
                <c:pt idx="109">
                  <c:v>140.45280824200299</c:v>
                </c:pt>
                <c:pt idx="110">
                  <c:v>34.586787468556558</c:v>
                </c:pt>
                <c:pt idx="111">
                  <c:v>37.148090079375677</c:v>
                </c:pt>
                <c:pt idx="112">
                  <c:v>93.221941505514195</c:v>
                </c:pt>
                <c:pt idx="113">
                  <c:v>51.96689489804124</c:v>
                </c:pt>
                <c:pt idx="114">
                  <c:v>63.270110544022643</c:v>
                </c:pt>
                <c:pt idx="115">
                  <c:v>52.584405057765004</c:v>
                </c:pt>
                <c:pt idx="116">
                  <c:v>179.17072810472055</c:v>
                </c:pt>
                <c:pt idx="117">
                  <c:v>238.87466748621202</c:v>
                </c:pt>
                <c:pt idx="118">
                  <c:v>56.946871609178842</c:v>
                </c:pt>
                <c:pt idx="119">
                  <c:v>109.05732574567762</c:v>
                </c:pt>
                <c:pt idx="120">
                  <c:v>65.059318506411003</c:v>
                </c:pt>
                <c:pt idx="121">
                  <c:v>120.05309974934327</c:v>
                </c:pt>
                <c:pt idx="122">
                  <c:v>132.44139699704098</c:v>
                </c:pt>
                <c:pt idx="123">
                  <c:v>221.98443531759247</c:v>
                </c:pt>
                <c:pt idx="124">
                  <c:v>83.208881786286298</c:v>
                </c:pt>
                <c:pt idx="125">
                  <c:v>161.15708054079505</c:v>
                </c:pt>
                <c:pt idx="126">
                  <c:v>22.455507040700443</c:v>
                </c:pt>
                <c:pt idx="127">
                  <c:v>206.73510418852669</c:v>
                </c:pt>
                <c:pt idx="128">
                  <c:v>163.01087025480737</c:v>
                </c:pt>
                <c:pt idx="129">
                  <c:v>116.16439076074744</c:v>
                </c:pt>
                <c:pt idx="130">
                  <c:v>49.114866848944622</c:v>
                </c:pt>
                <c:pt idx="131">
                  <c:v>66.37467233269038</c:v>
                </c:pt>
                <c:pt idx="132">
                  <c:v>226.30054522900946</c:v>
                </c:pt>
                <c:pt idx="133">
                  <c:v>101.91933494041669</c:v>
                </c:pt>
                <c:pt idx="134">
                  <c:v>155.70358348335938</c:v>
                </c:pt>
                <c:pt idx="135">
                  <c:v>131.40592561418993</c:v>
                </c:pt>
                <c:pt idx="136">
                  <c:v>130.82596973847248</c:v>
                </c:pt>
                <c:pt idx="137">
                  <c:v>86.397305871176954</c:v>
                </c:pt>
                <c:pt idx="138">
                  <c:v>107.50433339461284</c:v>
                </c:pt>
                <c:pt idx="139">
                  <c:v>210.21260616946509</c:v>
                </c:pt>
                <c:pt idx="140">
                  <c:v>219.47924740557187</c:v>
                </c:pt>
                <c:pt idx="141">
                  <c:v>23.322856549100376</c:v>
                </c:pt>
                <c:pt idx="142">
                  <c:v>264.43136238636765</c:v>
                </c:pt>
                <c:pt idx="143">
                  <c:v>248.96704953315995</c:v>
                </c:pt>
                <c:pt idx="144">
                  <c:v>122.60529983981036</c:v>
                </c:pt>
                <c:pt idx="145">
                  <c:v>20.844664206141104</c:v>
                </c:pt>
                <c:pt idx="146">
                  <c:v>11.398558745944021</c:v>
                </c:pt>
                <c:pt idx="147">
                  <c:v>199.7693117072445</c:v>
                </c:pt>
                <c:pt idx="148">
                  <c:v>43.392204124986655</c:v>
                </c:pt>
                <c:pt idx="149">
                  <c:v>196.62956793671631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38-4A29-9162-9A6FCE64C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10592"/>
        <c:axId val="43531289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data'!$BI$8:$BI$157</c:f>
              <c:numCache>
                <c:formatCode>General</c:formatCode>
                <c:ptCount val="150"/>
                <c:pt idx="0">
                  <c:v>35.953168953640287</c:v>
                </c:pt>
                <c:pt idx="1">
                  <c:v>7.4771008951341251</c:v>
                </c:pt>
                <c:pt idx="2">
                  <c:v>5.8539143535144813</c:v>
                </c:pt>
                <c:pt idx="3">
                  <c:v>24.350646794386488</c:v>
                </c:pt>
                <c:pt idx="4">
                  <c:v>15.110162654761158</c:v>
                </c:pt>
                <c:pt idx="5">
                  <c:v>69.040919796063804</c:v>
                </c:pt>
                <c:pt idx="6">
                  <c:v>72.228484606775069</c:v>
                </c:pt>
                <c:pt idx="7">
                  <c:v>13.987484216663027</c:v>
                </c:pt>
                <c:pt idx="8">
                  <c:v>20.398757672738608</c:v>
                </c:pt>
                <c:pt idx="9">
                  <c:v>16.456060208089969</c:v>
                </c:pt>
                <c:pt idx="10">
                  <c:v>330.66081826962841</c:v>
                </c:pt>
                <c:pt idx="11">
                  <c:v>74.693767417753733</c:v>
                </c:pt>
                <c:pt idx="12">
                  <c:v>4.2432123843006346</c:v>
                </c:pt>
                <c:pt idx="13">
                  <c:v>140.18756693408352</c:v>
                </c:pt>
                <c:pt idx="14">
                  <c:v>140.77722558730429</c:v>
                </c:pt>
                <c:pt idx="15">
                  <c:v>91.260502620839034</c:v>
                </c:pt>
                <c:pt idx="16">
                  <c:v>367.19759648629974</c:v>
                </c:pt>
                <c:pt idx="17">
                  <c:v>24.362178196369214</c:v>
                </c:pt>
                <c:pt idx="18">
                  <c:v>100.76562566588817</c:v>
                </c:pt>
                <c:pt idx="19">
                  <c:v>42.419131395224547</c:v>
                </c:pt>
                <c:pt idx="20">
                  <c:v>108.55933982929152</c:v>
                </c:pt>
                <c:pt idx="21">
                  <c:v>243.17452425578145</c:v>
                </c:pt>
                <c:pt idx="22">
                  <c:v>19.88774920059852</c:v>
                </c:pt>
                <c:pt idx="23">
                  <c:v>82.690597982636319</c:v>
                </c:pt>
                <c:pt idx="24">
                  <c:v>248.59141757164358</c:v>
                </c:pt>
                <c:pt idx="25">
                  <c:v>85.713452297800089</c:v>
                </c:pt>
                <c:pt idx="26">
                  <c:v>222.67331429722631</c:v>
                </c:pt>
                <c:pt idx="27">
                  <c:v>581.95729516854294</c:v>
                </c:pt>
                <c:pt idx="28">
                  <c:v>289.7063191931843</c:v>
                </c:pt>
                <c:pt idx="29">
                  <c:v>26.057899755733732</c:v>
                </c:pt>
                <c:pt idx="30">
                  <c:v>72.748112572204008</c:v>
                </c:pt>
                <c:pt idx="31">
                  <c:v>24.509709172081759</c:v>
                </c:pt>
                <c:pt idx="32">
                  <c:v>76.652312085830232</c:v>
                </c:pt>
                <c:pt idx="33">
                  <c:v>28.343082473734249</c:v>
                </c:pt>
                <c:pt idx="34">
                  <c:v>95.086463461388163</c:v>
                </c:pt>
                <c:pt idx="35">
                  <c:v>72.479247443139698</c:v>
                </c:pt>
                <c:pt idx="36">
                  <c:v>36.894037070354734</c:v>
                </c:pt>
                <c:pt idx="37">
                  <c:v>24.315087545659807</c:v>
                </c:pt>
                <c:pt idx="38">
                  <c:v>88.416990238999475</c:v>
                </c:pt>
                <c:pt idx="39">
                  <c:v>154.32018193069428</c:v>
                </c:pt>
                <c:pt idx="40">
                  <c:v>137.56108724430015</c:v>
                </c:pt>
                <c:pt idx="41">
                  <c:v>11.820292060783519</c:v>
                </c:pt>
                <c:pt idx="42">
                  <c:v>144.29902622284135</c:v>
                </c:pt>
                <c:pt idx="43">
                  <c:v>170.28093879749613</c:v>
                </c:pt>
                <c:pt idx="44">
                  <c:v>61.058769148415635</c:v>
                </c:pt>
                <c:pt idx="45">
                  <c:v>56.785793406905213</c:v>
                </c:pt>
                <c:pt idx="46">
                  <c:v>52.476203321236</c:v>
                </c:pt>
                <c:pt idx="47">
                  <c:v>69.821199577346178</c:v>
                </c:pt>
                <c:pt idx="48">
                  <c:v>57.810162197944777</c:v>
                </c:pt>
                <c:pt idx="49">
                  <c:v>66.202402824306887</c:v>
                </c:pt>
                <c:pt idx="50">
                  <c:v>85.437253189805048</c:v>
                </c:pt>
                <c:pt idx="51">
                  <c:v>35.780817782445745</c:v>
                </c:pt>
                <c:pt idx="52">
                  <c:v>85.126465733719868</c:v>
                </c:pt>
                <c:pt idx="53">
                  <c:v>94.288409867361182</c:v>
                </c:pt>
                <c:pt idx="54">
                  <c:v>81.313215343483492</c:v>
                </c:pt>
                <c:pt idx="55">
                  <c:v>40.131629734828586</c:v>
                </c:pt>
                <c:pt idx="56">
                  <c:v>71.720471725030009</c:v>
                </c:pt>
                <c:pt idx="57">
                  <c:v>86.625457929960902</c:v>
                </c:pt>
                <c:pt idx="58">
                  <c:v>133.81528999702886</c:v>
                </c:pt>
                <c:pt idx="59">
                  <c:v>107.38991400427381</c:v>
                </c:pt>
                <c:pt idx="60">
                  <c:v>129.64457246155666</c:v>
                </c:pt>
                <c:pt idx="61">
                  <c:v>39.532304053249199</c:v>
                </c:pt>
                <c:pt idx="62">
                  <c:v>191.30579670988044</c:v>
                </c:pt>
                <c:pt idx="63">
                  <c:v>47.392206574646558</c:v>
                </c:pt>
                <c:pt idx="64">
                  <c:v>62.161165805073395</c:v>
                </c:pt>
                <c:pt idx="65">
                  <c:v>128.97489057998291</c:v>
                </c:pt>
                <c:pt idx="66">
                  <c:v>64.362574989982051</c:v>
                </c:pt>
                <c:pt idx="67">
                  <c:v>95.25164716413785</c:v>
                </c:pt>
                <c:pt idx="68">
                  <c:v>33.425378845935533</c:v>
                </c:pt>
                <c:pt idx="69">
                  <c:v>32.841317705565253</c:v>
                </c:pt>
                <c:pt idx="70">
                  <c:v>15.217439388974409</c:v>
                </c:pt>
                <c:pt idx="71">
                  <c:v>96.786466213994586</c:v>
                </c:pt>
                <c:pt idx="72">
                  <c:v>121.24972664746102</c:v>
                </c:pt>
                <c:pt idx="73">
                  <c:v>179.14788707153554</c:v>
                </c:pt>
                <c:pt idx="74">
                  <c:v>7.9699186968549682</c:v>
                </c:pt>
                <c:pt idx="75">
                  <c:v>79.021908784638185</c:v>
                </c:pt>
                <c:pt idx="76">
                  <c:v>91.388171323250333</c:v>
                </c:pt>
                <c:pt idx="77">
                  <c:v>256.35164027174795</c:v>
                </c:pt>
                <c:pt idx="78">
                  <c:v>156.5021595949537</c:v>
                </c:pt>
                <c:pt idx="79">
                  <c:v>101.49832096249595</c:v>
                </c:pt>
                <c:pt idx="80">
                  <c:v>136.31249831336717</c:v>
                </c:pt>
                <c:pt idx="81">
                  <c:v>122.77555980926087</c:v>
                </c:pt>
                <c:pt idx="82">
                  <c:v>115.22134422862311</c:v>
                </c:pt>
                <c:pt idx="83">
                  <c:v>38.63910020545795</c:v>
                </c:pt>
                <c:pt idx="84">
                  <c:v>5.7305025518581019</c:v>
                </c:pt>
                <c:pt idx="85">
                  <c:v>101.64746890366402</c:v>
                </c:pt>
                <c:pt idx="86">
                  <c:v>58.797565457765636</c:v>
                </c:pt>
                <c:pt idx="87">
                  <c:v>115.62595308139727</c:v>
                </c:pt>
                <c:pt idx="88">
                  <c:v>175.82248960024896</c:v>
                </c:pt>
                <c:pt idx="89">
                  <c:v>131.71847618524794</c:v>
                </c:pt>
                <c:pt idx="90">
                  <c:v>17.126323387212828</c:v>
                </c:pt>
                <c:pt idx="91">
                  <c:v>45.4440053211842</c:v>
                </c:pt>
                <c:pt idx="92">
                  <c:v>46.832640953829312</c:v>
                </c:pt>
                <c:pt idx="93">
                  <c:v>91.340450023377741</c:v>
                </c:pt>
                <c:pt idx="94">
                  <c:v>66.538763431892434</c:v>
                </c:pt>
                <c:pt idx="95">
                  <c:v>22.774330810145628</c:v>
                </c:pt>
                <c:pt idx="96">
                  <c:v>74.574808403623095</c:v>
                </c:pt>
                <c:pt idx="97">
                  <c:v>104.09780378048909</c:v>
                </c:pt>
                <c:pt idx="98">
                  <c:v>165.18309463927258</c:v>
                </c:pt>
                <c:pt idx="99">
                  <c:v>106.53967744638273</c:v>
                </c:pt>
                <c:pt idx="100">
                  <c:v>29.463775269180822</c:v>
                </c:pt>
                <c:pt idx="101">
                  <c:v>210.89285430571121</c:v>
                </c:pt>
                <c:pt idx="102">
                  <c:v>53.720368699854816</c:v>
                </c:pt>
                <c:pt idx="103">
                  <c:v>88.001218995755437</c:v>
                </c:pt>
                <c:pt idx="104">
                  <c:v>25.088725263099416</c:v>
                </c:pt>
                <c:pt idx="105">
                  <c:v>58.701594334267412</c:v>
                </c:pt>
                <c:pt idx="106">
                  <c:v>55.419244509949472</c:v>
                </c:pt>
                <c:pt idx="107">
                  <c:v>32.293868934617244</c:v>
                </c:pt>
                <c:pt idx="108">
                  <c:v>72.215262085223785</c:v>
                </c:pt>
                <c:pt idx="109">
                  <c:v>58.380543034472375</c:v>
                </c:pt>
                <c:pt idx="110">
                  <c:v>26.073165649736904</c:v>
                </c:pt>
                <c:pt idx="111">
                  <c:v>10.175152542815519</c:v>
                </c:pt>
                <c:pt idx="112">
                  <c:v>51.15130809038164</c:v>
                </c:pt>
                <c:pt idx="113">
                  <c:v>9.8419585167544437</c:v>
                </c:pt>
                <c:pt idx="114">
                  <c:v>49.706696096660508</c:v>
                </c:pt>
                <c:pt idx="115">
                  <c:v>53.8161351921418</c:v>
                </c:pt>
                <c:pt idx="116">
                  <c:v>125.1042982304581</c:v>
                </c:pt>
                <c:pt idx="117">
                  <c:v>161.617170192831</c:v>
                </c:pt>
                <c:pt idx="118">
                  <c:v>58.647122397454389</c:v>
                </c:pt>
                <c:pt idx="119">
                  <c:v>96.854630768240696</c:v>
                </c:pt>
                <c:pt idx="120">
                  <c:v>31.098713698997237</c:v>
                </c:pt>
                <c:pt idx="121">
                  <c:v>79.121073304547565</c:v>
                </c:pt>
                <c:pt idx="122">
                  <c:v>73.630374879919529</c:v>
                </c:pt>
                <c:pt idx="123">
                  <c:v>244.42190470548968</c:v>
                </c:pt>
                <c:pt idx="124">
                  <c:v>61.588411578083857</c:v>
                </c:pt>
                <c:pt idx="125">
                  <c:v>110.39495348978065</c:v>
                </c:pt>
                <c:pt idx="126">
                  <c:v>36.989747883967468</c:v>
                </c:pt>
                <c:pt idx="127">
                  <c:v>156.66974033372782</c:v>
                </c:pt>
                <c:pt idx="128">
                  <c:v>63.75461700741009</c:v>
                </c:pt>
                <c:pt idx="129">
                  <c:v>94.429495571060428</c:v>
                </c:pt>
                <c:pt idx="130">
                  <c:v>52.302695645641116</c:v>
                </c:pt>
                <c:pt idx="131">
                  <c:v>23.039068886115981</c:v>
                </c:pt>
                <c:pt idx="132">
                  <c:v>112.22196114107437</c:v>
                </c:pt>
                <c:pt idx="133">
                  <c:v>87.514102962400401</c:v>
                </c:pt>
                <c:pt idx="134">
                  <c:v>89.158852271735412</c:v>
                </c:pt>
                <c:pt idx="135">
                  <c:v>45.246491015686509</c:v>
                </c:pt>
                <c:pt idx="136">
                  <c:v>148.41155737267925</c:v>
                </c:pt>
                <c:pt idx="137">
                  <c:v>71.176804025833036</c:v>
                </c:pt>
                <c:pt idx="138">
                  <c:v>42.59373220853891</c:v>
                </c:pt>
                <c:pt idx="139">
                  <c:v>145.04974901800946</c:v>
                </c:pt>
                <c:pt idx="140">
                  <c:v>114.10336273999818</c:v>
                </c:pt>
                <c:pt idx="141">
                  <c:v>31.456284346514117</c:v>
                </c:pt>
                <c:pt idx="142">
                  <c:v>132.40246819374576</c:v>
                </c:pt>
                <c:pt idx="143">
                  <c:v>70.851354710585625</c:v>
                </c:pt>
                <c:pt idx="144">
                  <c:v>131.74316747142598</c:v>
                </c:pt>
                <c:pt idx="145">
                  <c:v>29.191451211896254</c:v>
                </c:pt>
                <c:pt idx="146">
                  <c:v>25.977584391835983</c:v>
                </c:pt>
                <c:pt idx="147">
                  <c:v>123.17900788829704</c:v>
                </c:pt>
                <c:pt idx="148">
                  <c:v>29.755205553466357</c:v>
                </c:pt>
                <c:pt idx="149">
                  <c:v>302.37081236183087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38-4A29-9162-9A6FCE64C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27360"/>
        <c:axId val="435328896"/>
      </c:scatterChart>
      <c:valAx>
        <c:axId val="435310592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312896"/>
        <c:crosses val="autoZero"/>
        <c:crossBetween val="midCat"/>
      </c:valAx>
      <c:valAx>
        <c:axId val="43531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310592"/>
        <c:crossesAt val="1E-3"/>
        <c:crossBetween val="midCat"/>
      </c:valAx>
      <c:valAx>
        <c:axId val="435327360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35328896"/>
        <c:crosses val="autoZero"/>
        <c:crossBetween val="midCat"/>
      </c:valAx>
      <c:valAx>
        <c:axId val="43532889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32736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data'!$AP$8:$AP$157</c:f>
              <c:numCache>
                <c:formatCode>General</c:formatCode>
                <c:ptCount val="150"/>
                <c:pt idx="0">
                  <c:v>242.67635493112158</c:v>
                </c:pt>
                <c:pt idx="1">
                  <c:v>1133.4376193192027</c:v>
                </c:pt>
                <c:pt idx="2">
                  <c:v>128.8600797837253</c:v>
                </c:pt>
                <c:pt idx="3">
                  <c:v>300.50358510935393</c:v>
                </c:pt>
                <c:pt idx="4">
                  <c:v>123.93175464660666</c:v>
                </c:pt>
                <c:pt idx="5">
                  <c:v>755.14195660374753</c:v>
                </c:pt>
                <c:pt idx="6">
                  <c:v>473.86498994015511</c:v>
                </c:pt>
                <c:pt idx="7">
                  <c:v>257.42629753156541</c:v>
                </c:pt>
                <c:pt idx="8">
                  <c:v>639.23063373803438</c:v>
                </c:pt>
                <c:pt idx="9">
                  <c:v>454.98689895146259</c:v>
                </c:pt>
                <c:pt idx="10">
                  <c:v>2017.0722225825491</c:v>
                </c:pt>
                <c:pt idx="11">
                  <c:v>805.89135843516976</c:v>
                </c:pt>
                <c:pt idx="12">
                  <c:v>189.55807479820632</c:v>
                </c:pt>
                <c:pt idx="13">
                  <c:v>467.28499279588306</c:v>
                </c:pt>
                <c:pt idx="14">
                  <c:v>252.56679952297534</c:v>
                </c:pt>
                <c:pt idx="15">
                  <c:v>401.58815556033323</c:v>
                </c:pt>
                <c:pt idx="16">
                  <c:v>1029.3672327775603</c:v>
                </c:pt>
                <c:pt idx="17">
                  <c:v>224.66663619865307</c:v>
                </c:pt>
                <c:pt idx="18">
                  <c:v>533.66473623706702</c:v>
                </c:pt>
                <c:pt idx="19">
                  <c:v>326.86732480691228</c:v>
                </c:pt>
                <c:pt idx="20">
                  <c:v>945.42984910109851</c:v>
                </c:pt>
                <c:pt idx="21">
                  <c:v>1179.9618347174537</c:v>
                </c:pt>
                <c:pt idx="22">
                  <c:v>454.1860486796852</c:v>
                </c:pt>
                <c:pt idx="23">
                  <c:v>507.40955762232051</c:v>
                </c:pt>
                <c:pt idx="24">
                  <c:v>147.85157328945539</c:v>
                </c:pt>
                <c:pt idx="25">
                  <c:v>483.26168368127821</c:v>
                </c:pt>
                <c:pt idx="26">
                  <c:v>617.56007617443754</c:v>
                </c:pt>
                <c:pt idx="27">
                  <c:v>1438.5292054366696</c:v>
                </c:pt>
                <c:pt idx="28">
                  <c:v>342.80547582257708</c:v>
                </c:pt>
                <c:pt idx="29">
                  <c:v>482.92610884853065</c:v>
                </c:pt>
                <c:pt idx="30">
                  <c:v>404.43550839874086</c:v>
                </c:pt>
                <c:pt idx="31">
                  <c:v>230.63483847915538</c:v>
                </c:pt>
                <c:pt idx="32">
                  <c:v>397.48207740877103</c:v>
                </c:pt>
                <c:pt idx="33">
                  <c:v>462.429341272437</c:v>
                </c:pt>
                <c:pt idx="34">
                  <c:v>540.41973890787506</c:v>
                </c:pt>
                <c:pt idx="35">
                  <c:v>614.58349908882383</c:v>
                </c:pt>
                <c:pt idx="36">
                  <c:v>476.5316604300981</c:v>
                </c:pt>
                <c:pt idx="37">
                  <c:v>514.75943478296813</c:v>
                </c:pt>
                <c:pt idx="38">
                  <c:v>483.07703562317221</c:v>
                </c:pt>
                <c:pt idx="39">
                  <c:v>814.32736743382327</c:v>
                </c:pt>
                <c:pt idx="40">
                  <c:v>788.26781986921821</c:v>
                </c:pt>
                <c:pt idx="41">
                  <c:v>68.856467860429802</c:v>
                </c:pt>
                <c:pt idx="42">
                  <c:v>1087.2436556168439</c:v>
                </c:pt>
                <c:pt idx="43">
                  <c:v>802.17238249799959</c:v>
                </c:pt>
                <c:pt idx="44">
                  <c:v>477.88324523495419</c:v>
                </c:pt>
                <c:pt idx="45">
                  <c:v>292.19719685327038</c:v>
                </c:pt>
                <c:pt idx="46">
                  <c:v>629.2668890203953</c:v>
                </c:pt>
                <c:pt idx="47">
                  <c:v>212.49106677971525</c:v>
                </c:pt>
                <c:pt idx="48">
                  <c:v>168.23193058772247</c:v>
                </c:pt>
                <c:pt idx="49">
                  <c:v>385.46973879866272</c:v>
                </c:pt>
                <c:pt idx="50">
                  <c:v>381.17507406497413</c:v>
                </c:pt>
                <c:pt idx="51">
                  <c:v>265.14008808585402</c:v>
                </c:pt>
                <c:pt idx="52">
                  <c:v>459.94551497852939</c:v>
                </c:pt>
                <c:pt idx="53">
                  <c:v>777.79117433008014</c:v>
                </c:pt>
                <c:pt idx="54">
                  <c:v>588.22653038288024</c:v>
                </c:pt>
                <c:pt idx="55">
                  <c:v>1162.7182368078097</c:v>
                </c:pt>
                <c:pt idx="56">
                  <c:v>975.72928434021753</c:v>
                </c:pt>
                <c:pt idx="57">
                  <c:v>714.24200759440828</c:v>
                </c:pt>
                <c:pt idx="58">
                  <c:v>1281.391136617495</c:v>
                </c:pt>
                <c:pt idx="59">
                  <c:v>608.43422292717105</c:v>
                </c:pt>
                <c:pt idx="60">
                  <c:v>1166.9188158915895</c:v>
                </c:pt>
                <c:pt idx="61">
                  <c:v>634.86160741262711</c:v>
                </c:pt>
                <c:pt idx="62">
                  <c:v>713.1765095957586</c:v>
                </c:pt>
                <c:pt idx="63">
                  <c:v>552.61550427041493</c:v>
                </c:pt>
                <c:pt idx="64">
                  <c:v>464.06646271213828</c:v>
                </c:pt>
                <c:pt idx="65">
                  <c:v>1124.7833334209561</c:v>
                </c:pt>
                <c:pt idx="66">
                  <c:v>425.9197986835116</c:v>
                </c:pt>
                <c:pt idx="67">
                  <c:v>556.33255341163112</c:v>
                </c:pt>
                <c:pt idx="68">
                  <c:v>340.88284395788753</c:v>
                </c:pt>
                <c:pt idx="69">
                  <c:v>372.85175226534579</c:v>
                </c:pt>
                <c:pt idx="70">
                  <c:v>414.08836857915787</c:v>
                </c:pt>
                <c:pt idx="71">
                  <c:v>368.07650516832842</c:v>
                </c:pt>
                <c:pt idx="72">
                  <c:v>474.03510471204316</c:v>
                </c:pt>
                <c:pt idx="73">
                  <c:v>574.89838168899325</c:v>
                </c:pt>
                <c:pt idx="74">
                  <c:v>636.34794218670777</c:v>
                </c:pt>
                <c:pt idx="75">
                  <c:v>1541.2920006428412</c:v>
                </c:pt>
                <c:pt idx="76">
                  <c:v>428.92038364726812</c:v>
                </c:pt>
                <c:pt idx="77">
                  <c:v>503.31289095972534</c:v>
                </c:pt>
                <c:pt idx="78">
                  <c:v>1015.3332654830202</c:v>
                </c:pt>
                <c:pt idx="79">
                  <c:v>317.35026152644184</c:v>
                </c:pt>
                <c:pt idx="80">
                  <c:v>1155.0656431810278</c:v>
                </c:pt>
                <c:pt idx="81">
                  <c:v>618.48303601394582</c:v>
                </c:pt>
                <c:pt idx="82">
                  <c:v>507.09311409633085</c:v>
                </c:pt>
                <c:pt idx="83">
                  <c:v>298.28795106020596</c:v>
                </c:pt>
                <c:pt idx="84">
                  <c:v>217.26097665759002</c:v>
                </c:pt>
                <c:pt idx="85">
                  <c:v>296.71378905926031</c:v>
                </c:pt>
                <c:pt idx="86">
                  <c:v>384.55038357024438</c:v>
                </c:pt>
                <c:pt idx="87">
                  <c:v>437.90775507024023</c:v>
                </c:pt>
                <c:pt idx="88">
                  <c:v>411.74255964325096</c:v>
                </c:pt>
                <c:pt idx="89">
                  <c:v>120.73356883132961</c:v>
                </c:pt>
                <c:pt idx="90">
                  <c:v>33.939140736595476</c:v>
                </c:pt>
                <c:pt idx="91">
                  <c:v>360.92665139139785</c:v>
                </c:pt>
                <c:pt idx="92">
                  <c:v>36.998687736720449</c:v>
                </c:pt>
                <c:pt idx="93">
                  <c:v>482.18823109269255</c:v>
                </c:pt>
                <c:pt idx="94">
                  <c:v>769.51178400941944</c:v>
                </c:pt>
                <c:pt idx="95">
                  <c:v>387.0004950796619</c:v>
                </c:pt>
                <c:pt idx="96">
                  <c:v>1029.4981366613979</c:v>
                </c:pt>
                <c:pt idx="97">
                  <c:v>553.26843104971829</c:v>
                </c:pt>
                <c:pt idx="98">
                  <c:v>1159.3312218391625</c:v>
                </c:pt>
                <c:pt idx="99">
                  <c:v>648.70136713701743</c:v>
                </c:pt>
                <c:pt idx="100">
                  <c:v>441.46213567398252</c:v>
                </c:pt>
                <c:pt idx="101">
                  <c:v>1359.4121110334875</c:v>
                </c:pt>
                <c:pt idx="102">
                  <c:v>724.79970959207515</c:v>
                </c:pt>
                <c:pt idx="103">
                  <c:v>3592.3849791659741</c:v>
                </c:pt>
                <c:pt idx="104">
                  <c:v>315.57302111747936</c:v>
                </c:pt>
                <c:pt idx="105">
                  <c:v>504.67369835963103</c:v>
                </c:pt>
                <c:pt idx="106">
                  <c:v>427.80121785048021</c:v>
                </c:pt>
                <c:pt idx="107">
                  <c:v>170.19488022637802</c:v>
                </c:pt>
                <c:pt idx="108">
                  <c:v>584.76021665818519</c:v>
                </c:pt>
                <c:pt idx="109">
                  <c:v>510.50198039064526</c:v>
                </c:pt>
                <c:pt idx="110">
                  <c:v>597.16805054514907</c:v>
                </c:pt>
                <c:pt idx="111">
                  <c:v>323.57087585841771</c:v>
                </c:pt>
                <c:pt idx="112">
                  <c:v>714.69270800392883</c:v>
                </c:pt>
                <c:pt idx="113">
                  <c:v>414.25922932693481</c:v>
                </c:pt>
                <c:pt idx="114">
                  <c:v>396.17018809193286</c:v>
                </c:pt>
                <c:pt idx="115">
                  <c:v>622.49928010984831</c:v>
                </c:pt>
                <c:pt idx="116">
                  <c:v>617.54365398512834</c:v>
                </c:pt>
                <c:pt idx="117">
                  <c:v>1632.821197572905</c:v>
                </c:pt>
                <c:pt idx="118">
                  <c:v>567.68495614821074</c:v>
                </c:pt>
                <c:pt idx="119">
                  <c:v>512.42540010848188</c:v>
                </c:pt>
                <c:pt idx="120">
                  <c:v>578.90527443777705</c:v>
                </c:pt>
                <c:pt idx="121">
                  <c:v>926.05388200608741</c:v>
                </c:pt>
                <c:pt idx="122">
                  <c:v>433.51759451897328</c:v>
                </c:pt>
                <c:pt idx="123">
                  <c:v>1085.402327941101</c:v>
                </c:pt>
                <c:pt idx="124">
                  <c:v>515.6688991067432</c:v>
                </c:pt>
                <c:pt idx="125">
                  <c:v>719.43328426897244</c:v>
                </c:pt>
                <c:pt idx="126">
                  <c:v>672.63079630028847</c:v>
                </c:pt>
                <c:pt idx="127">
                  <c:v>891.76970966206522</c:v>
                </c:pt>
                <c:pt idx="128">
                  <c:v>606.6916134547929</c:v>
                </c:pt>
                <c:pt idx="129">
                  <c:v>1417.2503406126339</c:v>
                </c:pt>
                <c:pt idx="130">
                  <c:v>846.08901530469791</c:v>
                </c:pt>
                <c:pt idx="131">
                  <c:v>327.46911008113005</c:v>
                </c:pt>
                <c:pt idx="132">
                  <c:v>387.24459042258172</c:v>
                </c:pt>
                <c:pt idx="133">
                  <c:v>471.54610944367505</c:v>
                </c:pt>
                <c:pt idx="134">
                  <c:v>610.74215312445824</c:v>
                </c:pt>
                <c:pt idx="135">
                  <c:v>600.74406713995688</c:v>
                </c:pt>
                <c:pt idx="136">
                  <c:v>763.87383324461325</c:v>
                </c:pt>
                <c:pt idx="137">
                  <c:v>1551.2448757400973</c:v>
                </c:pt>
                <c:pt idx="138">
                  <c:v>379.56179065106272</c:v>
                </c:pt>
                <c:pt idx="139">
                  <c:v>1551.1820078286462</c:v>
                </c:pt>
                <c:pt idx="140">
                  <c:v>636.80980549283288</c:v>
                </c:pt>
                <c:pt idx="141">
                  <c:v>589.12347680025027</c:v>
                </c:pt>
                <c:pt idx="142">
                  <c:v>238.35294176113734</c:v>
                </c:pt>
                <c:pt idx="143">
                  <c:v>455.62693889810612</c:v>
                </c:pt>
                <c:pt idx="144">
                  <c:v>1169.9847412769341</c:v>
                </c:pt>
                <c:pt idx="145">
                  <c:v>597.15871926586976</c:v>
                </c:pt>
                <c:pt idx="146">
                  <c:v>882.07905717023345</c:v>
                </c:pt>
                <c:pt idx="147">
                  <c:v>609.91313221090024</c:v>
                </c:pt>
                <c:pt idx="148">
                  <c:v>392.01689409884631</c:v>
                </c:pt>
                <c:pt idx="149">
                  <c:v>962.33026313290134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BE-4E4C-B3A1-1E2149745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55008"/>
        <c:axId val="43535756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data'!$BG$8:$BG$157</c:f>
              <c:numCache>
                <c:formatCode>General</c:formatCode>
                <c:ptCount val="150"/>
                <c:pt idx="0">
                  <c:v>8106.2898471203907</c:v>
                </c:pt>
                <c:pt idx="1">
                  <c:v>8028.2778861588622</c:v>
                </c:pt>
                <c:pt idx="2">
                  <c:v>10409.88514245835</c:v>
                </c:pt>
                <c:pt idx="3">
                  <c:v>7500.2448056356398</c:v>
                </c:pt>
                <c:pt idx="4">
                  <c:v>11814.100216794302</c:v>
                </c:pt>
                <c:pt idx="5">
                  <c:v>8516.4626061119343</c:v>
                </c:pt>
                <c:pt idx="6">
                  <c:v>13001.675609572465</c:v>
                </c:pt>
                <c:pt idx="7">
                  <c:v>8118.8697507597435</c:v>
                </c:pt>
                <c:pt idx="8">
                  <c:v>7302.831989710704</c:v>
                </c:pt>
                <c:pt idx="9">
                  <c:v>11418.352296948588</c:v>
                </c:pt>
                <c:pt idx="10">
                  <c:v>12799.215789129319</c:v>
                </c:pt>
                <c:pt idx="11">
                  <c:v>7783.2565257802062</c:v>
                </c:pt>
                <c:pt idx="12">
                  <c:v>7558.0452735267827</c:v>
                </c:pt>
                <c:pt idx="13">
                  <c:v>8559.1310840104161</c:v>
                </c:pt>
                <c:pt idx="14">
                  <c:v>7064.4918054866002</c:v>
                </c:pt>
                <c:pt idx="15">
                  <c:v>9614.6999409369109</c:v>
                </c:pt>
                <c:pt idx="16">
                  <c:v>10619.595694108981</c:v>
                </c:pt>
                <c:pt idx="17">
                  <c:v>9109.332043954355</c:v>
                </c:pt>
                <c:pt idx="18">
                  <c:v>10202.304120953982</c:v>
                </c:pt>
                <c:pt idx="19">
                  <c:v>8327.8129564710543</c:v>
                </c:pt>
                <c:pt idx="20">
                  <c:v>8088.111480644754</c:v>
                </c:pt>
                <c:pt idx="21">
                  <c:v>11863.027314466439</c:v>
                </c:pt>
                <c:pt idx="22">
                  <c:v>10049.824684328545</c:v>
                </c:pt>
                <c:pt idx="23">
                  <c:v>11420.269097240585</c:v>
                </c:pt>
                <c:pt idx="24">
                  <c:v>8957.4078048912997</c:v>
                </c:pt>
                <c:pt idx="25">
                  <c:v>6815.7369850096884</c:v>
                </c:pt>
                <c:pt idx="26">
                  <c:v>20196.431389298894</c:v>
                </c:pt>
                <c:pt idx="27">
                  <c:v>16155.318673937687</c:v>
                </c:pt>
                <c:pt idx="28">
                  <c:v>12922.659232230191</c:v>
                </c:pt>
                <c:pt idx="29">
                  <c:v>9011.6233271709407</c:v>
                </c:pt>
                <c:pt idx="30">
                  <c:v>8556.167903619873</c:v>
                </c:pt>
                <c:pt idx="31">
                  <c:v>8208.0355828483007</c:v>
                </c:pt>
                <c:pt idx="32">
                  <c:v>9672.0926135080954</c:v>
                </c:pt>
                <c:pt idx="33">
                  <c:v>9803.9013647930697</c:v>
                </c:pt>
                <c:pt idx="34">
                  <c:v>8509.7316376046128</c:v>
                </c:pt>
                <c:pt idx="35">
                  <c:v>8945.0726362277037</c:v>
                </c:pt>
                <c:pt idx="36">
                  <c:v>7980.2252658275565</c:v>
                </c:pt>
                <c:pt idx="37">
                  <c:v>9317.0740890149318</c:v>
                </c:pt>
                <c:pt idx="38">
                  <c:v>10684.339141263194</c:v>
                </c:pt>
                <c:pt idx="39">
                  <c:v>13755.905931284397</c:v>
                </c:pt>
                <c:pt idx="40">
                  <c:v>11423.93109539093</c:v>
                </c:pt>
                <c:pt idx="41">
                  <c:v>11980.94298076946</c:v>
                </c:pt>
                <c:pt idx="42">
                  <c:v>10130.992880787799</c:v>
                </c:pt>
                <c:pt idx="43">
                  <c:v>7209.3567638006516</c:v>
                </c:pt>
                <c:pt idx="44">
                  <c:v>9171.243338766506</c:v>
                </c:pt>
                <c:pt idx="45">
                  <c:v>8507.0110130351004</c:v>
                </c:pt>
                <c:pt idx="46">
                  <c:v>8899.4107675536925</c:v>
                </c:pt>
                <c:pt idx="47">
                  <c:v>10244.401290598178</c:v>
                </c:pt>
                <c:pt idx="48">
                  <c:v>10836.508786119921</c:v>
                </c:pt>
                <c:pt idx="49">
                  <c:v>15645.761875495476</c:v>
                </c:pt>
                <c:pt idx="50">
                  <c:v>12504.779102605376</c:v>
                </c:pt>
                <c:pt idx="51">
                  <c:v>8329.8166304974966</c:v>
                </c:pt>
                <c:pt idx="52">
                  <c:v>9534.2169027680011</c:v>
                </c:pt>
                <c:pt idx="53">
                  <c:v>9948.8736863641152</c:v>
                </c:pt>
                <c:pt idx="54">
                  <c:v>8562.9507185596176</c:v>
                </c:pt>
                <c:pt idx="55">
                  <c:v>10461.396177460196</c:v>
                </c:pt>
                <c:pt idx="56">
                  <c:v>11599.306219381902</c:v>
                </c:pt>
                <c:pt idx="57">
                  <c:v>14127.848158606817</c:v>
                </c:pt>
                <c:pt idx="58">
                  <c:v>8801.0292615342478</c:v>
                </c:pt>
                <c:pt idx="59">
                  <c:v>10874.47138450949</c:v>
                </c:pt>
                <c:pt idx="60">
                  <c:v>17624.638311139097</c:v>
                </c:pt>
                <c:pt idx="61">
                  <c:v>9074.034164737106</c:v>
                </c:pt>
                <c:pt idx="62">
                  <c:v>12734.412383326711</c:v>
                </c:pt>
                <c:pt idx="63">
                  <c:v>10711.169473139589</c:v>
                </c:pt>
                <c:pt idx="64">
                  <c:v>11670.971838370468</c:v>
                </c:pt>
                <c:pt idx="65">
                  <c:v>10289.990149496423</c:v>
                </c:pt>
                <c:pt idx="66">
                  <c:v>9535.6967178444866</c:v>
                </c:pt>
                <c:pt idx="67">
                  <c:v>11633.143554661645</c:v>
                </c:pt>
                <c:pt idx="68">
                  <c:v>9267.7575175048933</c:v>
                </c:pt>
                <c:pt idx="69">
                  <c:v>11432.975697907003</c:v>
                </c:pt>
                <c:pt idx="70">
                  <c:v>8958.5092750555141</c:v>
                </c:pt>
                <c:pt idx="71">
                  <c:v>14671.829427783076</c:v>
                </c:pt>
                <c:pt idx="72">
                  <c:v>9957.1875143241614</c:v>
                </c:pt>
                <c:pt idx="73">
                  <c:v>9295.3778367809737</c:v>
                </c:pt>
                <c:pt idx="74">
                  <c:v>9295.4833767202344</c:v>
                </c:pt>
                <c:pt idx="75">
                  <c:v>10191.309489666577</c:v>
                </c:pt>
                <c:pt idx="76">
                  <c:v>10496.441904033154</c:v>
                </c:pt>
                <c:pt idx="77">
                  <c:v>10441.904417180567</c:v>
                </c:pt>
                <c:pt idx="78">
                  <c:v>10478.965279401724</c:v>
                </c:pt>
                <c:pt idx="79">
                  <c:v>10185.264107888092</c:v>
                </c:pt>
                <c:pt idx="80">
                  <c:v>15397.692181782708</c:v>
                </c:pt>
                <c:pt idx="81">
                  <c:v>10082.363872540134</c:v>
                </c:pt>
                <c:pt idx="82">
                  <c:v>11070.837721643496</c:v>
                </c:pt>
                <c:pt idx="83">
                  <c:v>8423.7813468101522</c:v>
                </c:pt>
                <c:pt idx="84">
                  <c:v>6211.5141013147213</c:v>
                </c:pt>
                <c:pt idx="85">
                  <c:v>11538.760198076354</c:v>
                </c:pt>
                <c:pt idx="86">
                  <c:v>10803.638379415148</c:v>
                </c:pt>
                <c:pt idx="87">
                  <c:v>14362.792783581936</c:v>
                </c:pt>
                <c:pt idx="88">
                  <c:v>11033.922973199864</c:v>
                </c:pt>
                <c:pt idx="89">
                  <c:v>10591.046704493911</c:v>
                </c:pt>
                <c:pt idx="90">
                  <c:v>10416.073684932868</c:v>
                </c:pt>
                <c:pt idx="91">
                  <c:v>10780.340991369256</c:v>
                </c:pt>
                <c:pt idx="92">
                  <c:v>13371.997512869566</c:v>
                </c:pt>
                <c:pt idx="93">
                  <c:v>9081.4950241977131</c:v>
                </c:pt>
                <c:pt idx="94">
                  <c:v>8028.0448100159074</c:v>
                </c:pt>
                <c:pt idx="95">
                  <c:v>10648.253416798974</c:v>
                </c:pt>
                <c:pt idx="96">
                  <c:v>7830.1364763505399</c:v>
                </c:pt>
                <c:pt idx="97">
                  <c:v>8701.428500441496</c:v>
                </c:pt>
                <c:pt idx="98">
                  <c:v>10706.115562893245</c:v>
                </c:pt>
                <c:pt idx="99">
                  <c:v>8554.9262400219213</c:v>
                </c:pt>
                <c:pt idx="100">
                  <c:v>9160.2252685167205</c:v>
                </c:pt>
                <c:pt idx="101">
                  <c:v>17384.265148699124</c:v>
                </c:pt>
                <c:pt idx="102">
                  <c:v>7940.0614105270306</c:v>
                </c:pt>
                <c:pt idx="103">
                  <c:v>11626.97312807711</c:v>
                </c:pt>
                <c:pt idx="104">
                  <c:v>10837.344070336863</c:v>
                </c:pt>
                <c:pt idx="105">
                  <c:v>7826.8244194434437</c:v>
                </c:pt>
                <c:pt idx="106">
                  <c:v>10335.426455213585</c:v>
                </c:pt>
                <c:pt idx="107">
                  <c:v>6598.4243492324522</c:v>
                </c:pt>
                <c:pt idx="108">
                  <c:v>7483.7681847852991</c:v>
                </c:pt>
                <c:pt idx="109">
                  <c:v>8334.1721711966311</c:v>
                </c:pt>
                <c:pt idx="110">
                  <c:v>7109.3885718041993</c:v>
                </c:pt>
                <c:pt idx="111">
                  <c:v>7537.0855542384834</c:v>
                </c:pt>
                <c:pt idx="112">
                  <c:v>9673.186642412822</c:v>
                </c:pt>
                <c:pt idx="113">
                  <c:v>5955.0605120869895</c:v>
                </c:pt>
                <c:pt idx="114">
                  <c:v>9529.6465198977185</c:v>
                </c:pt>
                <c:pt idx="115">
                  <c:v>7995.9099787196956</c:v>
                </c:pt>
                <c:pt idx="116">
                  <c:v>10263.132720582173</c:v>
                </c:pt>
                <c:pt idx="117">
                  <c:v>8470.0754382011328</c:v>
                </c:pt>
                <c:pt idx="118">
                  <c:v>8906.2343844115749</c:v>
                </c:pt>
                <c:pt idx="119">
                  <c:v>10959.301056847251</c:v>
                </c:pt>
                <c:pt idx="120">
                  <c:v>8116.4430920538462</c:v>
                </c:pt>
                <c:pt idx="121">
                  <c:v>8602.6327733317648</c:v>
                </c:pt>
                <c:pt idx="122">
                  <c:v>11040.176618003332</c:v>
                </c:pt>
                <c:pt idx="123">
                  <c:v>14071.953435555659</c:v>
                </c:pt>
                <c:pt idx="124">
                  <c:v>8563.5618874641386</c:v>
                </c:pt>
                <c:pt idx="125">
                  <c:v>8686.2268322472501</c:v>
                </c:pt>
                <c:pt idx="126">
                  <c:v>9686.4577166487106</c:v>
                </c:pt>
                <c:pt idx="127">
                  <c:v>19206.314265786517</c:v>
                </c:pt>
                <c:pt idx="128">
                  <c:v>8646.6003256415806</c:v>
                </c:pt>
                <c:pt idx="129">
                  <c:v>8645.1182908900028</c:v>
                </c:pt>
                <c:pt idx="130">
                  <c:v>7920.9360487593949</c:v>
                </c:pt>
                <c:pt idx="131">
                  <c:v>6821.4260562493273</c:v>
                </c:pt>
                <c:pt idx="132">
                  <c:v>6031.7766530551717</c:v>
                </c:pt>
                <c:pt idx="133">
                  <c:v>9025.1993206262214</c:v>
                </c:pt>
                <c:pt idx="134">
                  <c:v>12536.527930613021</c:v>
                </c:pt>
                <c:pt idx="135">
                  <c:v>9170.5647492917305</c:v>
                </c:pt>
                <c:pt idx="136">
                  <c:v>12804.176245064482</c:v>
                </c:pt>
                <c:pt idx="137">
                  <c:v>7900.8049334381785</c:v>
                </c:pt>
                <c:pt idx="138">
                  <c:v>10069.336214540384</c:v>
                </c:pt>
                <c:pt idx="139">
                  <c:v>8426.5492214788046</c:v>
                </c:pt>
                <c:pt idx="140">
                  <c:v>8527.7994567193964</c:v>
                </c:pt>
                <c:pt idx="141">
                  <c:v>10165.752099727246</c:v>
                </c:pt>
                <c:pt idx="142">
                  <c:v>17768.329167174001</c:v>
                </c:pt>
                <c:pt idx="143">
                  <c:v>8555.5869989955772</c:v>
                </c:pt>
                <c:pt idx="144">
                  <c:v>11769.993050549578</c:v>
                </c:pt>
                <c:pt idx="145">
                  <c:v>9064.0627759050712</c:v>
                </c:pt>
                <c:pt idx="146">
                  <c:v>7374.5491967206481</c:v>
                </c:pt>
                <c:pt idx="147">
                  <c:v>10625.996823068677</c:v>
                </c:pt>
                <c:pt idx="148">
                  <c:v>9535.1658598036047</c:v>
                </c:pt>
                <c:pt idx="149">
                  <c:v>13777.486894858399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BE-4E4C-B3A1-1E2149745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672384"/>
        <c:axId val="454673920"/>
      </c:scatterChart>
      <c:valAx>
        <c:axId val="43535500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357568"/>
        <c:crosses val="autoZero"/>
        <c:crossBetween val="midCat"/>
      </c:valAx>
      <c:valAx>
        <c:axId val="43535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355008"/>
        <c:crossesAt val="1E-3"/>
        <c:crossBetween val="midCat"/>
      </c:valAx>
      <c:valAx>
        <c:axId val="454672384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54673920"/>
        <c:crosses val="autoZero"/>
        <c:crossBetween val="midCat"/>
      </c:valAx>
      <c:valAx>
        <c:axId val="45467392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467238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data'!$CF$8:$CF$157</c:f>
              <c:numCache>
                <c:formatCode>0.00</c:formatCode>
                <c:ptCount val="150"/>
                <c:pt idx="0">
                  <c:v>0.50398829335079398</c:v>
                </c:pt>
                <c:pt idx="1">
                  <c:v>0.42949077456760387</c:v>
                </c:pt>
                <c:pt idx="2">
                  <c:v>0</c:v>
                </c:pt>
                <c:pt idx="3">
                  <c:v>0.75803334636042063</c:v>
                </c:pt>
                <c:pt idx="4">
                  <c:v>0.80015401180953394</c:v>
                </c:pt>
                <c:pt idx="5">
                  <c:v>0.33387612758375856</c:v>
                </c:pt>
                <c:pt idx="6">
                  <c:v>7.9302661940889516E-2</c:v>
                </c:pt>
                <c:pt idx="7">
                  <c:v>0.68162155517998213</c:v>
                </c:pt>
                <c:pt idx="8">
                  <c:v>0.51713643080146898</c:v>
                </c:pt>
                <c:pt idx="9">
                  <c:v>0.5523035255300397</c:v>
                </c:pt>
                <c:pt idx="10">
                  <c:v>7.6176883896617975E-2</c:v>
                </c:pt>
                <c:pt idx="11">
                  <c:v>0.44655678997091924</c:v>
                </c:pt>
                <c:pt idx="12">
                  <c:v>0.71558012373770463</c:v>
                </c:pt>
                <c:pt idx="13">
                  <c:v>0.33464026642103412</c:v>
                </c:pt>
                <c:pt idx="14">
                  <c:v>0.23587679226268887</c:v>
                </c:pt>
                <c:pt idx="15">
                  <c:v>0.30327888330542752</c:v>
                </c:pt>
                <c:pt idx="16">
                  <c:v>9.8715388276780489E-2</c:v>
                </c:pt>
                <c:pt idx="17">
                  <c:v>0.35211375135964634</c:v>
                </c:pt>
                <c:pt idx="18">
                  <c:v>8.2700224695736235E-2</c:v>
                </c:pt>
                <c:pt idx="19">
                  <c:v>0.39571428338611231</c:v>
                </c:pt>
                <c:pt idx="20">
                  <c:v>0.3356401064179369</c:v>
                </c:pt>
                <c:pt idx="21">
                  <c:v>0.10662877366662342</c:v>
                </c:pt>
                <c:pt idx="22">
                  <c:v>0.28365251436463523</c:v>
                </c:pt>
                <c:pt idx="23">
                  <c:v>0.18773353641663815</c:v>
                </c:pt>
                <c:pt idx="24">
                  <c:v>0.31617219509775091</c:v>
                </c:pt>
                <c:pt idx="25">
                  <c:v>0.43190163806617504</c:v>
                </c:pt>
                <c:pt idx="26">
                  <c:v>6.390515167936716E-3</c:v>
                </c:pt>
                <c:pt idx="27">
                  <c:v>2.9070295290826682E-2</c:v>
                </c:pt>
                <c:pt idx="28">
                  <c:v>0.28292467573116803</c:v>
                </c:pt>
                <c:pt idx="29">
                  <c:v>0.18051121957349692</c:v>
                </c:pt>
                <c:pt idx="30">
                  <c:v>7.4539167899271605E-2</c:v>
                </c:pt>
                <c:pt idx="31">
                  <c:v>0.66577407397116162</c:v>
                </c:pt>
                <c:pt idx="32">
                  <c:v>3.7573782212336482E-2</c:v>
                </c:pt>
                <c:pt idx="33">
                  <c:v>0.26635329520188933</c:v>
                </c:pt>
                <c:pt idx="34">
                  <c:v>0.30804600971536283</c:v>
                </c:pt>
                <c:pt idx="35">
                  <c:v>7.6934257613228849E-2</c:v>
                </c:pt>
                <c:pt idx="36">
                  <c:v>0.17394307400696013</c:v>
                </c:pt>
                <c:pt idx="37">
                  <c:v>0.61296610734031021</c:v>
                </c:pt>
                <c:pt idx="38">
                  <c:v>6.1373761221149493E-2</c:v>
                </c:pt>
                <c:pt idx="39">
                  <c:v>0.13871921052297015</c:v>
                </c:pt>
                <c:pt idx="40">
                  <c:v>0.22605609332969251</c:v>
                </c:pt>
                <c:pt idx="41">
                  <c:v>0.85018293799117373</c:v>
                </c:pt>
                <c:pt idx="42">
                  <c:v>0.10012059131325358</c:v>
                </c:pt>
                <c:pt idx="43">
                  <c:v>0.56885113773590068</c:v>
                </c:pt>
                <c:pt idx="44">
                  <c:v>0.5238749969145664</c:v>
                </c:pt>
                <c:pt idx="45">
                  <c:v>0.38314786425365616</c:v>
                </c:pt>
                <c:pt idx="46">
                  <c:v>9.6966606974038583E-2</c:v>
                </c:pt>
                <c:pt idx="47">
                  <c:v>0.36274156985156758</c:v>
                </c:pt>
                <c:pt idx="48">
                  <c:v>0.2333492044305</c:v>
                </c:pt>
                <c:pt idx="49">
                  <c:v>1.8327009235429126E-2</c:v>
                </c:pt>
                <c:pt idx="50">
                  <c:v>3.3875823761417401E-2</c:v>
                </c:pt>
                <c:pt idx="51">
                  <c:v>0.64516899738561195</c:v>
                </c:pt>
                <c:pt idx="52">
                  <c:v>0.41798380919842248</c:v>
                </c:pt>
                <c:pt idx="53">
                  <c:v>0.17325661196858944</c:v>
                </c:pt>
                <c:pt idx="54">
                  <c:v>0.36718391337674333</c:v>
                </c:pt>
                <c:pt idx="55">
                  <c:v>8.7456206706686496E-2</c:v>
                </c:pt>
                <c:pt idx="56">
                  <c:v>9.8354930110596789E-2</c:v>
                </c:pt>
                <c:pt idx="57">
                  <c:v>0.17416066529569427</c:v>
                </c:pt>
                <c:pt idx="58">
                  <c:v>0.2215805526375797</c:v>
                </c:pt>
                <c:pt idx="59">
                  <c:v>0.14542073314407697</c:v>
                </c:pt>
                <c:pt idx="60">
                  <c:v>4.0722184129359587E-2</c:v>
                </c:pt>
                <c:pt idx="61">
                  <c:v>9.8877300764162443E-2</c:v>
                </c:pt>
                <c:pt idx="62">
                  <c:v>0.2297260661370904</c:v>
                </c:pt>
                <c:pt idx="63">
                  <c:v>0.18127698188396885</c:v>
                </c:pt>
                <c:pt idx="64">
                  <c:v>0.11213430362078458</c:v>
                </c:pt>
                <c:pt idx="65">
                  <c:v>0.34888062589683327</c:v>
                </c:pt>
                <c:pt idx="66">
                  <c:v>0.12874534330383075</c:v>
                </c:pt>
                <c:pt idx="67">
                  <c:v>0.25775394079123293</c:v>
                </c:pt>
                <c:pt idx="68">
                  <c:v>7.3986002668917236E-2</c:v>
                </c:pt>
                <c:pt idx="69">
                  <c:v>0.21736382507952282</c:v>
                </c:pt>
                <c:pt idx="70">
                  <c:v>0.16692247931079346</c:v>
                </c:pt>
                <c:pt idx="71">
                  <c:v>9.5929535489162346E-2</c:v>
                </c:pt>
                <c:pt idx="72">
                  <c:v>0.20920896850877416</c:v>
                </c:pt>
                <c:pt idx="73">
                  <c:v>0.1601301055123357</c:v>
                </c:pt>
                <c:pt idx="74">
                  <c:v>0.48506641600059636</c:v>
                </c:pt>
                <c:pt idx="75">
                  <c:v>0.15415866392800706</c:v>
                </c:pt>
                <c:pt idx="76">
                  <c:v>0.13794408474135117</c:v>
                </c:pt>
                <c:pt idx="77">
                  <c:v>0.10666653520077124</c:v>
                </c:pt>
                <c:pt idx="78">
                  <c:v>0.15053238970749913</c:v>
                </c:pt>
                <c:pt idx="79">
                  <c:v>0.21498924718825055</c:v>
                </c:pt>
                <c:pt idx="80">
                  <c:v>1.6909137668286174E-2</c:v>
                </c:pt>
                <c:pt idx="81">
                  <c:v>0</c:v>
                </c:pt>
                <c:pt idx="82">
                  <c:v>8.7983591423599378E-2</c:v>
                </c:pt>
                <c:pt idx="83">
                  <c:v>0.35023451668060229</c:v>
                </c:pt>
                <c:pt idx="84">
                  <c:v>0.28895433106269158</c:v>
                </c:pt>
                <c:pt idx="85">
                  <c:v>0.11157837985963832</c:v>
                </c:pt>
                <c:pt idx="86">
                  <c:v>0.28301754556428671</c:v>
                </c:pt>
                <c:pt idx="87">
                  <c:v>7.9175008123375301E-2</c:v>
                </c:pt>
                <c:pt idx="88">
                  <c:v>0.1498466497481806</c:v>
                </c:pt>
                <c:pt idx="89">
                  <c:v>1.3912984081987267E-2</c:v>
                </c:pt>
                <c:pt idx="90">
                  <c:v>1.2204559131516031</c:v>
                </c:pt>
                <c:pt idx="91">
                  <c:v>4.2934482107577471E-2</c:v>
                </c:pt>
                <c:pt idx="92">
                  <c:v>0.12311855847292207</c:v>
                </c:pt>
                <c:pt idx="93">
                  <c:v>0.27793698375655734</c:v>
                </c:pt>
                <c:pt idx="94">
                  <c:v>0.45748994670144705</c:v>
                </c:pt>
                <c:pt idx="95">
                  <c:v>8.0309447113145652E-2</c:v>
                </c:pt>
                <c:pt idx="96">
                  <c:v>0.2770291494464357</c:v>
                </c:pt>
                <c:pt idx="97">
                  <c:v>0.18372273519583379</c:v>
                </c:pt>
                <c:pt idx="98">
                  <c:v>0.22446464415729417</c:v>
                </c:pt>
                <c:pt idx="99">
                  <c:v>0.40389984615662389</c:v>
                </c:pt>
                <c:pt idx="100">
                  <c:v>0.26574837747576635</c:v>
                </c:pt>
                <c:pt idx="101">
                  <c:v>2.4320027744895386E-2</c:v>
                </c:pt>
                <c:pt idx="102">
                  <c:v>0.21752698426465866</c:v>
                </c:pt>
                <c:pt idx="103">
                  <c:v>0.14225469731193721</c:v>
                </c:pt>
                <c:pt idx="104">
                  <c:v>0.44365282135340312</c:v>
                </c:pt>
                <c:pt idx="105">
                  <c:v>0.33549041378820893</c:v>
                </c:pt>
                <c:pt idx="106">
                  <c:v>0.23471936182162711</c:v>
                </c:pt>
                <c:pt idx="107">
                  <c:v>0.53122391034241712</c:v>
                </c:pt>
                <c:pt idx="108">
                  <c:v>0.56689187651886075</c:v>
                </c:pt>
                <c:pt idx="109">
                  <c:v>0.23411773518523557</c:v>
                </c:pt>
                <c:pt idx="110">
                  <c:v>0.41870514721478497</c:v>
                </c:pt>
                <c:pt idx="111">
                  <c:v>0.54043527257913571</c:v>
                </c:pt>
                <c:pt idx="112">
                  <c:v>9.4630656771819061E-2</c:v>
                </c:pt>
                <c:pt idx="113">
                  <c:v>0.80242125327682912</c:v>
                </c:pt>
                <c:pt idx="114">
                  <c:v>0.21671339242925924</c:v>
                </c:pt>
                <c:pt idx="115">
                  <c:v>0.29950328332586396</c:v>
                </c:pt>
                <c:pt idx="116">
                  <c:v>7.0562450606420218E-2</c:v>
                </c:pt>
                <c:pt idx="117">
                  <c:v>0.12117714689835787</c:v>
                </c:pt>
                <c:pt idx="118">
                  <c:v>0.21946086375056087</c:v>
                </c:pt>
                <c:pt idx="119">
                  <c:v>0.15202667169546225</c:v>
                </c:pt>
                <c:pt idx="120">
                  <c:v>0.2065752958550541</c:v>
                </c:pt>
                <c:pt idx="121">
                  <c:v>6.3852103912466138E-2</c:v>
                </c:pt>
                <c:pt idx="122">
                  <c:v>0.17267134688677338</c:v>
                </c:pt>
                <c:pt idx="123">
                  <c:v>8.0458849584929895E-2</c:v>
                </c:pt>
                <c:pt idx="124">
                  <c:v>0.23431175887404479</c:v>
                </c:pt>
                <c:pt idx="125">
                  <c:v>0.11575623996664962</c:v>
                </c:pt>
                <c:pt idx="126">
                  <c:v>0.2585921466832975</c:v>
                </c:pt>
                <c:pt idx="127">
                  <c:v>6.3703069031140098E-3</c:v>
                </c:pt>
                <c:pt idx="128">
                  <c:v>0.1688807073049956</c:v>
                </c:pt>
                <c:pt idx="129">
                  <c:v>0.2093975608764585</c:v>
                </c:pt>
                <c:pt idx="130">
                  <c:v>0.5135961871058331</c:v>
                </c:pt>
                <c:pt idx="131">
                  <c:v>0.76062421466788765</c:v>
                </c:pt>
                <c:pt idx="132">
                  <c:v>0.83180506847290758</c:v>
                </c:pt>
                <c:pt idx="133">
                  <c:v>0.17577336562177059</c:v>
                </c:pt>
                <c:pt idx="134">
                  <c:v>0.11092079996822962</c:v>
                </c:pt>
                <c:pt idx="135">
                  <c:v>0.16283586179193019</c:v>
                </c:pt>
                <c:pt idx="136">
                  <c:v>0.11886402600756488</c:v>
                </c:pt>
                <c:pt idx="137">
                  <c:v>0.52251305571499129</c:v>
                </c:pt>
                <c:pt idx="138">
                  <c:v>0.25320504802903432</c:v>
                </c:pt>
                <c:pt idx="139">
                  <c:v>0.12609354896109387</c:v>
                </c:pt>
                <c:pt idx="140">
                  <c:v>0.24753331033395831</c:v>
                </c:pt>
                <c:pt idx="141">
                  <c:v>0.56160783559008254</c:v>
                </c:pt>
                <c:pt idx="142">
                  <c:v>0.17701201137550915</c:v>
                </c:pt>
                <c:pt idx="143">
                  <c:v>6.1134385624292319E-2</c:v>
                </c:pt>
                <c:pt idx="144">
                  <c:v>0.26632838917307922</c:v>
                </c:pt>
                <c:pt idx="145">
                  <c:v>0.27966490193772547</c:v>
                </c:pt>
                <c:pt idx="146">
                  <c:v>0.50932999034313897</c:v>
                </c:pt>
                <c:pt idx="147">
                  <c:v>0.24137291806188538</c:v>
                </c:pt>
                <c:pt idx="148">
                  <c:v>0.27661359549979575</c:v>
                </c:pt>
                <c:pt idx="149">
                  <c:v>7.2222854605686504E-2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53-42AB-919A-2786FB639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492992"/>
        <c:axId val="46552422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data'!$CG$8:$CG$157</c:f>
              <c:numCache>
                <c:formatCode>0</c:formatCode>
                <c:ptCount val="150"/>
                <c:pt idx="0">
                  <c:v>225.70960963416243</c:v>
                </c:pt>
                <c:pt idx="1">
                  <c:v>1076.9874214698141</c:v>
                </c:pt>
                <c:pt idx="2">
                  <c:v>0</c:v>
                </c:pt>
                <c:pt idx="3">
                  <c:v>249.62940233941038</c:v>
                </c:pt>
                <c:pt idx="4">
                  <c:v>150.92221689301149</c:v>
                </c:pt>
                <c:pt idx="5">
                  <c:v>680.22167906535174</c:v>
                </c:pt>
                <c:pt idx="6">
                  <c:v>359.25142162466346</c:v>
                </c:pt>
                <c:pt idx="7">
                  <c:v>257.61230593747098</c:v>
                </c:pt>
                <c:pt idx="8">
                  <c:v>640.80573467240345</c:v>
                </c:pt>
                <c:pt idx="9">
                  <c:v>409.14106103571208</c:v>
                </c:pt>
                <c:pt idx="10">
                  <c:v>1304.43450354735</c:v>
                </c:pt>
                <c:pt idx="11">
                  <c:v>688.71266508435065</c:v>
                </c:pt>
                <c:pt idx="12">
                  <c:v>167.87817568569974</c:v>
                </c:pt>
                <c:pt idx="13">
                  <c:v>389.44282621013349</c:v>
                </c:pt>
                <c:pt idx="14">
                  <c:v>218.48861331782433</c:v>
                </c:pt>
                <c:pt idx="15">
                  <c:v>344.15083500887289</c:v>
                </c:pt>
                <c:pt idx="16">
                  <c:v>919.37605063719468</c:v>
                </c:pt>
                <c:pt idx="17">
                  <c:v>203.71002736607511</c:v>
                </c:pt>
                <c:pt idx="18">
                  <c:v>442.86588948726535</c:v>
                </c:pt>
                <c:pt idx="19">
                  <c:v>308.43437336800514</c:v>
                </c:pt>
                <c:pt idx="20">
                  <c:v>745.42301735534659</c:v>
                </c:pt>
                <c:pt idx="21">
                  <c:v>936.63515309726529</c:v>
                </c:pt>
                <c:pt idx="22">
                  <c:v>257.05110749809648</c:v>
                </c:pt>
                <c:pt idx="23">
                  <c:v>425.21736347881665</c:v>
                </c:pt>
                <c:pt idx="24">
                  <c:v>125.66689122316264</c:v>
                </c:pt>
                <c:pt idx="25">
                  <c:v>405.17339110989047</c:v>
                </c:pt>
                <c:pt idx="26">
                  <c:v>481.11042720110589</c:v>
                </c:pt>
                <c:pt idx="27">
                  <c:v>1180.4488051252899</c:v>
                </c:pt>
                <c:pt idx="28">
                  <c:v>343.38794007070669</c:v>
                </c:pt>
                <c:pt idx="29">
                  <c:v>432.41908313089795</c:v>
                </c:pt>
                <c:pt idx="30">
                  <c:v>324.76198047059898</c:v>
                </c:pt>
                <c:pt idx="31">
                  <c:v>212.45019122490842</c:v>
                </c:pt>
                <c:pt idx="32">
                  <c:v>333.67528318236219</c:v>
                </c:pt>
                <c:pt idx="33">
                  <c:v>471.51141608671264</c:v>
                </c:pt>
                <c:pt idx="34">
                  <c:v>457.60892488285481</c:v>
                </c:pt>
                <c:pt idx="35">
                  <c:v>514.64526282949032</c:v>
                </c:pt>
                <c:pt idx="36">
                  <c:v>398.33007047044475</c:v>
                </c:pt>
                <c:pt idx="37">
                  <c:v>441.89752282450439</c:v>
                </c:pt>
                <c:pt idx="38">
                  <c:v>455.93440891107099</c:v>
                </c:pt>
                <c:pt idx="39">
                  <c:v>681.11564500325085</c:v>
                </c:pt>
                <c:pt idx="40">
                  <c:v>570.50994270789886</c:v>
                </c:pt>
                <c:pt idx="41">
                  <c:v>66.018627654240902</c:v>
                </c:pt>
                <c:pt idx="42">
                  <c:v>938.83246853425862</c:v>
                </c:pt>
                <c:pt idx="43">
                  <c:v>797.27148721017534</c:v>
                </c:pt>
                <c:pt idx="44">
                  <c:v>434.58727987636888</c:v>
                </c:pt>
                <c:pt idx="45">
                  <c:v>256.81138696378127</c:v>
                </c:pt>
                <c:pt idx="46">
                  <c:v>468.85998278612863</c:v>
                </c:pt>
                <c:pt idx="47">
                  <c:v>187.50697341457996</c:v>
                </c:pt>
                <c:pt idx="48">
                  <c:v>148.06065461658238</c:v>
                </c:pt>
                <c:pt idx="49">
                  <c:v>222.36393502587933</c:v>
                </c:pt>
                <c:pt idx="50">
                  <c:v>268.54099887998268</c:v>
                </c:pt>
                <c:pt idx="51">
                  <c:v>249.12336537095717</c:v>
                </c:pt>
                <c:pt idx="52">
                  <c:v>412.55633877249983</c:v>
                </c:pt>
                <c:pt idx="53">
                  <c:v>614.31678626604855</c:v>
                </c:pt>
                <c:pt idx="54">
                  <c:v>572.56201378487583</c:v>
                </c:pt>
                <c:pt idx="55">
                  <c:v>1012.5234386863557</c:v>
                </c:pt>
                <c:pt idx="56">
                  <c:v>703.26373178545816</c:v>
                </c:pt>
                <c:pt idx="57">
                  <c:v>617.87433736925266</c:v>
                </c:pt>
                <c:pt idx="58">
                  <c:v>1018.1152002398658</c:v>
                </c:pt>
                <c:pt idx="59">
                  <c:v>516.17006120710653</c:v>
                </c:pt>
                <c:pt idx="60">
                  <c:v>973.35614040517498</c:v>
                </c:pt>
                <c:pt idx="61">
                  <c:v>509.98152067522437</c:v>
                </c:pt>
                <c:pt idx="62">
                  <c:v>684.71079264193975</c:v>
                </c:pt>
                <c:pt idx="63">
                  <c:v>454.91777945201778</c:v>
                </c:pt>
                <c:pt idx="64">
                  <c:v>366.1166806019292</c:v>
                </c:pt>
                <c:pt idx="65">
                  <c:v>824.31458977999011</c:v>
                </c:pt>
                <c:pt idx="66">
                  <c:v>376.95171348802234</c:v>
                </c:pt>
                <c:pt idx="67">
                  <c:v>476.71250052988768</c:v>
                </c:pt>
                <c:pt idx="68">
                  <c:v>300.28445600915296</c:v>
                </c:pt>
                <c:pt idx="69">
                  <c:v>311.64126447173015</c:v>
                </c:pt>
                <c:pt idx="70">
                  <c:v>339.85238614964527</c:v>
                </c:pt>
                <c:pt idx="71">
                  <c:v>290.34468717685382</c:v>
                </c:pt>
                <c:pt idx="72">
                  <c:v>470.03474608958311</c:v>
                </c:pt>
                <c:pt idx="73">
                  <c:v>456.76711146886544</c:v>
                </c:pt>
                <c:pt idx="74">
                  <c:v>602.78000212702045</c:v>
                </c:pt>
                <c:pt idx="75">
                  <c:v>1270.8945553343899</c:v>
                </c:pt>
                <c:pt idx="76">
                  <c:v>442.83281635425459</c:v>
                </c:pt>
                <c:pt idx="77">
                  <c:v>462.73624646212613</c:v>
                </c:pt>
                <c:pt idx="78">
                  <c:v>866.49072573316312</c:v>
                </c:pt>
                <c:pt idx="79">
                  <c:v>289.56039194637492</c:v>
                </c:pt>
                <c:pt idx="80">
                  <c:v>809.08819662201995</c:v>
                </c:pt>
                <c:pt idx="81">
                  <c:v>516.99859432619292</c:v>
                </c:pt>
                <c:pt idx="82">
                  <c:v>399.12060745672716</c:v>
                </c:pt>
                <c:pt idx="83">
                  <c:v>267.0851374492953</c:v>
                </c:pt>
                <c:pt idx="84">
                  <c:v>193.04920445661483</c:v>
                </c:pt>
                <c:pt idx="85">
                  <c:v>309.57280881140906</c:v>
                </c:pt>
                <c:pt idx="86">
                  <c:v>321.01888556828453</c:v>
                </c:pt>
                <c:pt idx="87">
                  <c:v>357.70791655573083</c:v>
                </c:pt>
                <c:pt idx="88">
                  <c:v>298.25368400146994</c:v>
                </c:pt>
                <c:pt idx="89">
                  <c:v>80.103682186150976</c:v>
                </c:pt>
                <c:pt idx="90">
                  <c:v>23.204805804592439</c:v>
                </c:pt>
                <c:pt idx="91">
                  <c:v>325.00737124482623</c:v>
                </c:pt>
                <c:pt idx="92">
                  <c:v>36.847172443093008</c:v>
                </c:pt>
                <c:pt idx="93">
                  <c:v>388.01011947976275</c:v>
                </c:pt>
                <c:pt idx="94">
                  <c:v>685.0979836204657</c:v>
                </c:pt>
                <c:pt idx="95">
                  <c:v>370.8931332400112</c:v>
                </c:pt>
                <c:pt idx="96">
                  <c:v>805.13262521083743</c:v>
                </c:pt>
                <c:pt idx="97">
                  <c:v>478.97594913338531</c:v>
                </c:pt>
                <c:pt idx="98">
                  <c:v>896.22859389543135</c:v>
                </c:pt>
                <c:pt idx="99">
                  <c:v>634.17866172478034</c:v>
                </c:pt>
                <c:pt idx="100">
                  <c:v>409.79641749696975</c:v>
                </c:pt>
                <c:pt idx="101">
                  <c:v>941.35672765116783</c:v>
                </c:pt>
                <c:pt idx="102">
                  <c:v>582.55929233834536</c:v>
                </c:pt>
                <c:pt idx="103">
                  <c:v>2356.7020167309865</c:v>
                </c:pt>
                <c:pt idx="104">
                  <c:v>295.69450472462131</c:v>
                </c:pt>
                <c:pt idx="105">
                  <c:v>550.67619766724681</c:v>
                </c:pt>
                <c:pt idx="106">
                  <c:v>424.4181141232325</c:v>
                </c:pt>
                <c:pt idx="107">
                  <c:v>185.76122891357664</c:v>
                </c:pt>
                <c:pt idx="108">
                  <c:v>614.34676035567441</c:v>
                </c:pt>
                <c:pt idx="109">
                  <c:v>424.09891228912755</c:v>
                </c:pt>
                <c:pt idx="110">
                  <c:v>505.48543996192814</c:v>
                </c:pt>
                <c:pt idx="111">
                  <c:v>284.9786806133867</c:v>
                </c:pt>
                <c:pt idx="112">
                  <c:v>596.21563486698972</c:v>
                </c:pt>
                <c:pt idx="113">
                  <c:v>395.74434754567028</c:v>
                </c:pt>
                <c:pt idx="114">
                  <c:v>365.5532543962496</c:v>
                </c:pt>
                <c:pt idx="115">
                  <c:v>593.86934784085611</c:v>
                </c:pt>
                <c:pt idx="116">
                  <c:v>583.76051048332306</c:v>
                </c:pt>
                <c:pt idx="117">
                  <c:v>1260.2218110253336</c:v>
                </c:pt>
                <c:pt idx="118">
                  <c:v>423.76888096770637</c:v>
                </c:pt>
                <c:pt idx="119">
                  <c:v>445.18325559276491</c:v>
                </c:pt>
                <c:pt idx="120">
                  <c:v>488.65982334121998</c:v>
                </c:pt>
                <c:pt idx="121">
                  <c:v>698.57293379263058</c:v>
                </c:pt>
                <c:pt idx="122">
                  <c:v>403.10335978562432</c:v>
                </c:pt>
                <c:pt idx="123">
                  <c:v>923.52955054759104</c:v>
                </c:pt>
                <c:pt idx="124">
                  <c:v>457.86948244833735</c:v>
                </c:pt>
                <c:pt idx="125">
                  <c:v>1073.7240996991191</c:v>
                </c:pt>
                <c:pt idx="126">
                  <c:v>628.24371877016893</c:v>
                </c:pt>
                <c:pt idx="127">
                  <c:v>580.68197300070904</c:v>
                </c:pt>
                <c:pt idx="128">
                  <c:v>532.55970758605451</c:v>
                </c:pt>
                <c:pt idx="129">
                  <c:v>1103.0639032085348</c:v>
                </c:pt>
                <c:pt idx="130">
                  <c:v>683.40786235654059</c:v>
                </c:pt>
                <c:pt idx="131">
                  <c:v>286.67242638153721</c:v>
                </c:pt>
                <c:pt idx="132">
                  <c:v>344.42439648414751</c:v>
                </c:pt>
                <c:pt idx="133">
                  <c:v>433.57807292019027</c:v>
                </c:pt>
                <c:pt idx="134">
                  <c:v>570.5195250099132</c:v>
                </c:pt>
                <c:pt idx="135">
                  <c:v>532.07179509029652</c:v>
                </c:pt>
                <c:pt idx="136">
                  <c:v>705.20961212063025</c:v>
                </c:pt>
                <c:pt idx="137">
                  <c:v>1075.1806612984171</c:v>
                </c:pt>
                <c:pt idx="138">
                  <c:v>372.76258777114515</c:v>
                </c:pt>
                <c:pt idx="139">
                  <c:v>1195.7627277489344</c:v>
                </c:pt>
                <c:pt idx="140">
                  <c:v>560.0650930231335</c:v>
                </c:pt>
                <c:pt idx="141">
                  <c:v>478.88596707209962</c:v>
                </c:pt>
                <c:pt idx="142">
                  <c:v>173.59073257601423</c:v>
                </c:pt>
                <c:pt idx="143">
                  <c:v>376.02082212176106</c:v>
                </c:pt>
                <c:pt idx="144">
                  <c:v>1006.5063070935539</c:v>
                </c:pt>
                <c:pt idx="145">
                  <c:v>503.99112149189807</c:v>
                </c:pt>
                <c:pt idx="146">
                  <c:v>731.38430936617908</c:v>
                </c:pt>
                <c:pt idx="147">
                  <c:v>513.3125369459558</c:v>
                </c:pt>
                <c:pt idx="148">
                  <c:v>398.0256729625039</c:v>
                </c:pt>
                <c:pt idx="149">
                  <c:v>765.26992520045496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53-42AB-919A-2786FB639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26144"/>
        <c:axId val="465564800"/>
      </c:scatterChart>
      <c:valAx>
        <c:axId val="465492992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524224"/>
        <c:crosses val="autoZero"/>
        <c:crossBetween val="midCat"/>
      </c:valAx>
      <c:valAx>
        <c:axId val="46552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492992"/>
        <c:crossesAt val="1E-3"/>
        <c:crossBetween val="midCat"/>
      </c:valAx>
      <c:valAx>
        <c:axId val="465526144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65564800"/>
        <c:crosses val="autoZero"/>
        <c:crossBetween val="midCat"/>
      </c:valAx>
      <c:valAx>
        <c:axId val="46556480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5261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data'!$CJ$8:$CJ$157</c:f>
              <c:numCache>
                <c:formatCode>0.00</c:formatCode>
                <c:ptCount val="150"/>
                <c:pt idx="0">
                  <c:v>1.9513206455601382</c:v>
                </c:pt>
                <c:pt idx="1">
                  <c:v>1.7295414156442153</c:v>
                </c:pt>
                <c:pt idx="2">
                  <c:v>1.2584934632416724</c:v>
                </c:pt>
                <c:pt idx="3">
                  <c:v>2.9228321687830237</c:v>
                </c:pt>
                <c:pt idx="4">
                  <c:v>0.60951899625110173</c:v>
                </c:pt>
                <c:pt idx="5">
                  <c:v>2.1537452760963491</c:v>
                </c:pt>
                <c:pt idx="6">
                  <c:v>1.8185766074735235</c:v>
                </c:pt>
                <c:pt idx="7">
                  <c:v>1.7077248556744504</c:v>
                </c:pt>
                <c:pt idx="8">
                  <c:v>2.1761953800394873</c:v>
                </c:pt>
                <c:pt idx="9">
                  <c:v>1.8860321686161055</c:v>
                </c:pt>
                <c:pt idx="10">
                  <c:v>2.6157215134608505</c:v>
                </c:pt>
                <c:pt idx="11">
                  <c:v>2.6391678995680836</c:v>
                </c:pt>
                <c:pt idx="12">
                  <c:v>2.7435897057717655</c:v>
                </c:pt>
                <c:pt idx="13">
                  <c:v>2.7164513281176599</c:v>
                </c:pt>
                <c:pt idx="14">
                  <c:v>1.9838942250628899</c:v>
                </c:pt>
                <c:pt idx="15">
                  <c:v>1.9127058314628358</c:v>
                </c:pt>
                <c:pt idx="16">
                  <c:v>2.3902614138240086</c:v>
                </c:pt>
                <c:pt idx="17">
                  <c:v>2.7713605046836371</c:v>
                </c:pt>
                <c:pt idx="18">
                  <c:v>2.3714936005142544</c:v>
                </c:pt>
                <c:pt idx="19">
                  <c:v>1.6899708636191326</c:v>
                </c:pt>
                <c:pt idx="20">
                  <c:v>2.108853245910228</c:v>
                </c:pt>
                <c:pt idx="21">
                  <c:v>2.5491994633967585</c:v>
                </c:pt>
                <c:pt idx="22">
                  <c:v>2.2905741756428926</c:v>
                </c:pt>
                <c:pt idx="23">
                  <c:v>1.9714375211974091</c:v>
                </c:pt>
                <c:pt idx="24">
                  <c:v>2.5280410656444747</c:v>
                </c:pt>
                <c:pt idx="25">
                  <c:v>1.8304613413152324</c:v>
                </c:pt>
                <c:pt idx="26">
                  <c:v>1.7085074709263779</c:v>
                </c:pt>
                <c:pt idx="27">
                  <c:v>2.1283446966350286</c:v>
                </c:pt>
                <c:pt idx="28">
                  <c:v>1.7890113826711991</c:v>
                </c:pt>
                <c:pt idx="29">
                  <c:v>1.8917667576099475</c:v>
                </c:pt>
                <c:pt idx="30">
                  <c:v>2.6044757076721381</c:v>
                </c:pt>
                <c:pt idx="31">
                  <c:v>3.4243287478575386</c:v>
                </c:pt>
                <c:pt idx="32">
                  <c:v>2.1003350369591338</c:v>
                </c:pt>
                <c:pt idx="33">
                  <c:v>1.4179833079101845</c:v>
                </c:pt>
                <c:pt idx="34">
                  <c:v>2.0838628904040801</c:v>
                </c:pt>
                <c:pt idx="35">
                  <c:v>2.4588058729244504</c:v>
                </c:pt>
                <c:pt idx="36">
                  <c:v>2.2197738155058655</c:v>
                </c:pt>
                <c:pt idx="37">
                  <c:v>2.415984957316903</c:v>
                </c:pt>
                <c:pt idx="38">
                  <c:v>1.3306319948734693</c:v>
                </c:pt>
                <c:pt idx="39">
                  <c:v>1.2680564103859229</c:v>
                </c:pt>
                <c:pt idx="40">
                  <c:v>1.63308943653131</c:v>
                </c:pt>
                <c:pt idx="41">
                  <c:v>6.5531552478798494</c:v>
                </c:pt>
                <c:pt idx="42">
                  <c:v>1.6460299661224289</c:v>
                </c:pt>
                <c:pt idx="43">
                  <c:v>1.8137111676129982</c:v>
                </c:pt>
                <c:pt idx="44">
                  <c:v>2.5637264390068899</c:v>
                </c:pt>
                <c:pt idx="45">
                  <c:v>2.7631388882588257</c:v>
                </c:pt>
                <c:pt idx="46">
                  <c:v>2.6843894111856712</c:v>
                </c:pt>
                <c:pt idx="47">
                  <c:v>2.6720363766530868</c:v>
                </c:pt>
                <c:pt idx="48">
                  <c:v>1.5838691485590743</c:v>
                </c:pt>
                <c:pt idx="49">
                  <c:v>2.2634692303723418</c:v>
                </c:pt>
                <c:pt idx="50">
                  <c:v>1.5460592195923946</c:v>
                </c:pt>
                <c:pt idx="51">
                  <c:v>1.5034127821010232</c:v>
                </c:pt>
                <c:pt idx="52">
                  <c:v>1.9004426129924203</c:v>
                </c:pt>
                <c:pt idx="53">
                  <c:v>1.7771865095771524</c:v>
                </c:pt>
                <c:pt idx="54">
                  <c:v>1.6240941640890327</c:v>
                </c:pt>
                <c:pt idx="55">
                  <c:v>2.0123015993825781</c:v>
                </c:pt>
                <c:pt idx="56">
                  <c:v>2.2723541226932098</c:v>
                </c:pt>
                <c:pt idx="57">
                  <c:v>1.2464530690500812</c:v>
                </c:pt>
                <c:pt idx="58">
                  <c:v>2.5635821186791889</c:v>
                </c:pt>
                <c:pt idx="59">
                  <c:v>1.7668282167634115</c:v>
                </c:pt>
                <c:pt idx="60">
                  <c:v>1.6083598416380722</c:v>
                </c:pt>
                <c:pt idx="61">
                  <c:v>2.0152600185335574</c:v>
                </c:pt>
                <c:pt idx="62">
                  <c:v>2.3087974873968977</c:v>
                </c:pt>
                <c:pt idx="63">
                  <c:v>1.6126160644066758</c:v>
                </c:pt>
                <c:pt idx="64">
                  <c:v>1.4322658445973147</c:v>
                </c:pt>
                <c:pt idx="65">
                  <c:v>1.5403737700791758</c:v>
                </c:pt>
                <c:pt idx="66">
                  <c:v>1.5520425659539447</c:v>
                </c:pt>
                <c:pt idx="67">
                  <c:v>1.810943491480602</c:v>
                </c:pt>
                <c:pt idx="68">
                  <c:v>2.0407544109032054</c:v>
                </c:pt>
                <c:pt idx="69">
                  <c:v>1.6842652564500682</c:v>
                </c:pt>
                <c:pt idx="70">
                  <c:v>2.5989353309992778</c:v>
                </c:pt>
                <c:pt idx="71">
                  <c:v>1.7195195939982453</c:v>
                </c:pt>
                <c:pt idx="72">
                  <c:v>2.2100718331352818</c:v>
                </c:pt>
                <c:pt idx="73">
                  <c:v>2.2572886150447373</c:v>
                </c:pt>
                <c:pt idx="74">
                  <c:v>2.1310660983238789</c:v>
                </c:pt>
                <c:pt idx="75">
                  <c:v>1.6679418452868484</c:v>
                </c:pt>
                <c:pt idx="76">
                  <c:v>2.0247715278777987</c:v>
                </c:pt>
                <c:pt idx="77">
                  <c:v>1.7791951336579142</c:v>
                </c:pt>
                <c:pt idx="78">
                  <c:v>2.5612672520418474</c:v>
                </c:pt>
                <c:pt idx="79">
                  <c:v>1.1274339539796843</c:v>
                </c:pt>
                <c:pt idx="80">
                  <c:v>2.4849952337415315</c:v>
                </c:pt>
                <c:pt idx="81">
                  <c:v>2.6950048979653447</c:v>
                </c:pt>
                <c:pt idx="82">
                  <c:v>1.9921288419494663</c:v>
                </c:pt>
                <c:pt idx="83">
                  <c:v>1.6008732088878979</c:v>
                </c:pt>
                <c:pt idx="84">
                  <c:v>2.2797810555809122</c:v>
                </c:pt>
                <c:pt idx="85">
                  <c:v>1.8367712096012205</c:v>
                </c:pt>
                <c:pt idx="86">
                  <c:v>1.8025234232292102</c:v>
                </c:pt>
                <c:pt idx="87">
                  <c:v>1.0694691842377346</c:v>
                </c:pt>
                <c:pt idx="88">
                  <c:v>3.919633625066699</c:v>
                </c:pt>
                <c:pt idx="89">
                  <c:v>1.9953347233820304</c:v>
                </c:pt>
                <c:pt idx="90">
                  <c:v>4.6123813426304716</c:v>
                </c:pt>
                <c:pt idx="91">
                  <c:v>1.8019520844966979</c:v>
                </c:pt>
                <c:pt idx="92">
                  <c:v>1.2800415949020518</c:v>
                </c:pt>
                <c:pt idx="93">
                  <c:v>1.3335342298165915</c:v>
                </c:pt>
                <c:pt idx="94">
                  <c:v>2.0233837014304159</c:v>
                </c:pt>
                <c:pt idx="95">
                  <c:v>1.8777351718297373</c:v>
                </c:pt>
                <c:pt idx="96">
                  <c:v>1.5525142457068826</c:v>
                </c:pt>
                <c:pt idx="97">
                  <c:v>2.6539948620696561</c:v>
                </c:pt>
                <c:pt idx="98">
                  <c:v>2.1166825432885781</c:v>
                </c:pt>
                <c:pt idx="99">
                  <c:v>1.4100736740301598</c:v>
                </c:pt>
                <c:pt idx="100">
                  <c:v>2.0608461713204829</c:v>
                </c:pt>
                <c:pt idx="101">
                  <c:v>2.183504709706785</c:v>
                </c:pt>
                <c:pt idx="102">
                  <c:v>2.428452092142948</c:v>
                </c:pt>
                <c:pt idx="103">
                  <c:v>1.5287772538778113</c:v>
                </c:pt>
                <c:pt idx="104">
                  <c:v>1.9926167219956497</c:v>
                </c:pt>
                <c:pt idx="105">
                  <c:v>2.1612641155255474</c:v>
                </c:pt>
                <c:pt idx="106">
                  <c:v>1.9365382788997043</c:v>
                </c:pt>
                <c:pt idx="107">
                  <c:v>1.4081245746875097</c:v>
                </c:pt>
                <c:pt idx="108">
                  <c:v>2.1836712312924251</c:v>
                </c:pt>
                <c:pt idx="109">
                  <c:v>1.8418704154683387</c:v>
                </c:pt>
                <c:pt idx="110">
                  <c:v>2.4215791145236754</c:v>
                </c:pt>
                <c:pt idx="111">
                  <c:v>2.0995853697778863</c:v>
                </c:pt>
                <c:pt idx="112">
                  <c:v>2.1701719571267453</c:v>
                </c:pt>
                <c:pt idx="113">
                  <c:v>2.5088013677111656</c:v>
                </c:pt>
                <c:pt idx="114">
                  <c:v>2.0507064468486615</c:v>
                </c:pt>
                <c:pt idx="115">
                  <c:v>2.365142855343684</c:v>
                </c:pt>
                <c:pt idx="116">
                  <c:v>1.6450782614436186</c:v>
                </c:pt>
                <c:pt idx="117">
                  <c:v>1.6744286308298699</c:v>
                </c:pt>
                <c:pt idx="118">
                  <c:v>2.1317387034006363</c:v>
                </c:pt>
                <c:pt idx="119">
                  <c:v>1.9906352536890708</c:v>
                </c:pt>
                <c:pt idx="120">
                  <c:v>2.4624190730840834</c:v>
                </c:pt>
                <c:pt idx="121">
                  <c:v>2.584060620151488</c:v>
                </c:pt>
                <c:pt idx="122">
                  <c:v>2.513697682204417</c:v>
                </c:pt>
                <c:pt idx="123">
                  <c:v>2.3197798533742557</c:v>
                </c:pt>
                <c:pt idx="124">
                  <c:v>2.3680590612598413</c:v>
                </c:pt>
                <c:pt idx="125">
                  <c:v>2.5520225246661283</c:v>
                </c:pt>
                <c:pt idx="126">
                  <c:v>2.5168405900341302</c:v>
                </c:pt>
                <c:pt idx="127">
                  <c:v>2.2162918310245332</c:v>
                </c:pt>
                <c:pt idx="128">
                  <c:v>2.2190806931446554</c:v>
                </c:pt>
                <c:pt idx="129">
                  <c:v>1.9657781635995795</c:v>
                </c:pt>
                <c:pt idx="130">
                  <c:v>1.5932365286923416</c:v>
                </c:pt>
                <c:pt idx="131">
                  <c:v>2.2203159375094383</c:v>
                </c:pt>
                <c:pt idx="132">
                  <c:v>1.4731567792613289</c:v>
                </c:pt>
                <c:pt idx="133">
                  <c:v>2.3180402263770743</c:v>
                </c:pt>
                <c:pt idx="134">
                  <c:v>1.751771880827141</c:v>
                </c:pt>
                <c:pt idx="135">
                  <c:v>2.5163262480497002</c:v>
                </c:pt>
                <c:pt idx="136">
                  <c:v>2.0554579187276367</c:v>
                </c:pt>
                <c:pt idx="137">
                  <c:v>2.488690839860098</c:v>
                </c:pt>
                <c:pt idx="138">
                  <c:v>1.3533144362479848</c:v>
                </c:pt>
                <c:pt idx="139">
                  <c:v>1.9169997528930081</c:v>
                </c:pt>
                <c:pt idx="140">
                  <c:v>2.3059363984155654</c:v>
                </c:pt>
                <c:pt idx="141">
                  <c:v>2.1749901758301582</c:v>
                </c:pt>
                <c:pt idx="142">
                  <c:v>0.81884599272232761</c:v>
                </c:pt>
                <c:pt idx="143">
                  <c:v>3.0439160574815682</c:v>
                </c:pt>
                <c:pt idx="144">
                  <c:v>1.4154577093012011</c:v>
                </c:pt>
                <c:pt idx="145">
                  <c:v>2.3874426334635617</c:v>
                </c:pt>
                <c:pt idx="146">
                  <c:v>3.0129066642312199</c:v>
                </c:pt>
                <c:pt idx="147">
                  <c:v>1.9869192665125393</c:v>
                </c:pt>
                <c:pt idx="148">
                  <c:v>2.5586024473793842</c:v>
                </c:pt>
                <c:pt idx="149">
                  <c:v>2.9189137141079842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0F-4268-BC35-6FDAA3009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97792"/>
        <c:axId val="46570406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data'!$CE$8:$CE$157</c:f>
              <c:strCache>
                <c:ptCount val="150"/>
                <c:pt idx="0">
                  <c:v>220.46</c:v>
                </c:pt>
                <c:pt idx="1">
                  <c:v>265.56</c:v>
                </c:pt>
                <c:pt idx="3">
                  <c:v>128.21</c:v>
                </c:pt>
                <c:pt idx="5">
                  <c:v>290.54</c:v>
                </c:pt>
                <c:pt idx="6">
                  <c:v>162.65</c:v>
                </c:pt>
                <c:pt idx="7">
                  <c:v>494.32</c:v>
                </c:pt>
                <c:pt idx="9">
                  <c:v>182.37</c:v>
                </c:pt>
                <c:pt idx="10">
                  <c:v>74.87</c:v>
                </c:pt>
                <c:pt idx="11">
                  <c:v>56.07</c:v>
                </c:pt>
                <c:pt idx="12">
                  <c:v>173.24</c:v>
                </c:pt>
                <c:pt idx="13">
                  <c:v>298.99</c:v>
                </c:pt>
                <c:pt idx="14">
                  <c:v>710.53</c:v>
                </c:pt>
                <c:pt idx="15">
                  <c:v>299.87</c:v>
                </c:pt>
                <c:pt idx="16">
                  <c:v>266.66</c:v>
                </c:pt>
                <c:pt idx="17">
                  <c:v>835.53</c:v>
                </c:pt>
                <c:pt idx="18">
                  <c:v>99.36</c:v>
                </c:pt>
                <c:pt idx="19">
                  <c:v>266.30</c:v>
                </c:pt>
                <c:pt idx="20">
                  <c:v>65.37</c:v>
                </c:pt>
                <c:pt idx="21">
                  <c:v>23.41</c:v>
                </c:pt>
                <c:pt idx="22">
                  <c:v>43.08</c:v>
                </c:pt>
                <c:pt idx="23">
                  <c:v>377.68</c:v>
                </c:pt>
                <c:pt idx="24">
                  <c:v>312.85</c:v>
                </c:pt>
                <c:pt idx="25">
                  <c:v>122.95</c:v>
                </c:pt>
                <c:pt idx="26">
                  <c:v>236.12</c:v>
                </c:pt>
                <c:pt idx="27">
                  <c:v>205.31</c:v>
                </c:pt>
                <c:pt idx="28">
                  <c:v>624.43</c:v>
                </c:pt>
                <c:pt idx="29">
                  <c:v>373.18</c:v>
                </c:pt>
                <c:pt idx="30">
                  <c:v>12.22</c:v>
                </c:pt>
                <c:pt idx="31">
                  <c:v>615.07</c:v>
                </c:pt>
                <c:pt idx="32">
                  <c:v>187.52</c:v>
                </c:pt>
                <c:pt idx="34">
                  <c:v>152.00</c:v>
                </c:pt>
                <c:pt idx="35">
                  <c:v>114.77</c:v>
                </c:pt>
                <c:pt idx="36">
                  <c:v>132.20</c:v>
                </c:pt>
                <c:pt idx="37">
                  <c:v>313.08</c:v>
                </c:pt>
                <c:pt idx="38">
                  <c:v>232.82</c:v>
                </c:pt>
                <c:pt idx="39">
                  <c:v>103.14</c:v>
                </c:pt>
                <c:pt idx="40">
                  <c:v>72.45</c:v>
                </c:pt>
                <c:pt idx="41">
                  <c:v>6.13</c:v>
                </c:pt>
                <c:pt idx="42">
                  <c:v>13.08</c:v>
                </c:pt>
                <c:pt idx="43">
                  <c:v>48.43</c:v>
                </c:pt>
                <c:pt idx="44">
                  <c:v>348.27</c:v>
                </c:pt>
                <c:pt idx="45">
                  <c:v>199.56</c:v>
                </c:pt>
                <c:pt idx="46">
                  <c:v>22.93</c:v>
                </c:pt>
                <c:pt idx="47">
                  <c:v>325.47</c:v>
                </c:pt>
                <c:pt idx="49">
                  <c:v>37.83</c:v>
                </c:pt>
                <c:pt idx="50">
                  <c:v>28.47</c:v>
                </c:pt>
                <c:pt idx="51">
                  <c:v>326.96</c:v>
                </c:pt>
                <c:pt idx="52">
                  <c:v>599.54</c:v>
                </c:pt>
                <c:pt idx="53">
                  <c:v>120.78</c:v>
                </c:pt>
                <c:pt idx="54">
                  <c:v>346.52</c:v>
                </c:pt>
                <c:pt idx="55">
                  <c:v>3.90</c:v>
                </c:pt>
                <c:pt idx="56">
                  <c:v>86.86</c:v>
                </c:pt>
                <c:pt idx="57">
                  <c:v>128.10</c:v>
                </c:pt>
                <c:pt idx="58">
                  <c:v>103.86</c:v>
                </c:pt>
                <c:pt idx="59">
                  <c:v>133.13</c:v>
                </c:pt>
                <c:pt idx="60">
                  <c:v>172.56</c:v>
                </c:pt>
                <c:pt idx="61">
                  <c:v>61.73</c:v>
                </c:pt>
                <c:pt idx="62">
                  <c:v>1198.43</c:v>
                </c:pt>
                <c:pt idx="63">
                  <c:v>228.95</c:v>
                </c:pt>
                <c:pt idx="64">
                  <c:v>261.35</c:v>
                </c:pt>
                <c:pt idx="65">
                  <c:v>121.15</c:v>
                </c:pt>
                <c:pt idx="66">
                  <c:v>250.96</c:v>
                </c:pt>
                <c:pt idx="67">
                  <c:v>49.61</c:v>
                </c:pt>
                <c:pt idx="68">
                  <c:v>336.21</c:v>
                </c:pt>
                <c:pt idx="69">
                  <c:v>378.61</c:v>
                </c:pt>
                <c:pt idx="70">
                  <c:v>79.84</c:v>
                </c:pt>
                <c:pt idx="71">
                  <c:v>126.58</c:v>
                </c:pt>
                <c:pt idx="72">
                  <c:v>187.87</c:v>
                </c:pt>
                <c:pt idx="73">
                  <c:v>233.78</c:v>
                </c:pt>
                <c:pt idx="74">
                  <c:v>291.54</c:v>
                </c:pt>
                <c:pt idx="75">
                  <c:v>33.46</c:v>
                </c:pt>
                <c:pt idx="76">
                  <c:v>9.49</c:v>
                </c:pt>
                <c:pt idx="77">
                  <c:v>299.42</c:v>
                </c:pt>
                <c:pt idx="78">
                  <c:v>13.40</c:v>
                </c:pt>
                <c:pt idx="79">
                  <c:v>92.15</c:v>
                </c:pt>
                <c:pt idx="80">
                  <c:v>51.26</c:v>
                </c:pt>
                <c:pt idx="82">
                  <c:v>89.26</c:v>
                </c:pt>
                <c:pt idx="83">
                  <c:v>261.23</c:v>
                </c:pt>
                <c:pt idx="84">
                  <c:v>50.99</c:v>
                </c:pt>
                <c:pt idx="85">
                  <c:v>255.98</c:v>
                </c:pt>
                <c:pt idx="86">
                  <c:v>75.29</c:v>
                </c:pt>
                <c:pt idx="87">
                  <c:v>398.35</c:v>
                </c:pt>
                <c:pt idx="88">
                  <c:v>11.11</c:v>
                </c:pt>
                <c:pt idx="89">
                  <c:v>18.17</c:v>
                </c:pt>
                <c:pt idx="90">
                  <c:v>61.70</c:v>
                </c:pt>
                <c:pt idx="91">
                  <c:v>152.27</c:v>
                </c:pt>
                <c:pt idx="92">
                  <c:v>225.34</c:v>
                </c:pt>
                <c:pt idx="93">
                  <c:v>219.52</c:v>
                </c:pt>
                <c:pt idx="94">
                  <c:v>16.00</c:v>
                </c:pt>
                <c:pt idx="95">
                  <c:v>203.10</c:v>
                </c:pt>
                <c:pt idx="96">
                  <c:v>17.20</c:v>
                </c:pt>
                <c:pt idx="97">
                  <c:v>356.61</c:v>
                </c:pt>
                <c:pt idx="98">
                  <c:v>2332.95</c:v>
                </c:pt>
                <c:pt idx="99">
                  <c:v>152.28</c:v>
                </c:pt>
                <c:pt idx="100">
                  <c:v>202.44</c:v>
                </c:pt>
                <c:pt idx="101">
                  <c:v>63.79</c:v>
                </c:pt>
                <c:pt idx="102">
                  <c:v>44.54</c:v>
                </c:pt>
                <c:pt idx="103">
                  <c:v>38.26</c:v>
                </c:pt>
                <c:pt idx="105">
                  <c:v>1.19</c:v>
                </c:pt>
                <c:pt idx="107">
                  <c:v>191.78</c:v>
                </c:pt>
                <c:pt idx="108">
                  <c:v>226.85</c:v>
                </c:pt>
                <c:pt idx="109">
                  <c:v>180.46</c:v>
                </c:pt>
                <c:pt idx="110">
                  <c:v>61.61</c:v>
                </c:pt>
                <c:pt idx="111">
                  <c:v>246.18</c:v>
                </c:pt>
                <c:pt idx="112">
                  <c:v>69.66</c:v>
                </c:pt>
                <c:pt idx="113">
                  <c:v>74.65</c:v>
                </c:pt>
                <c:pt idx="114">
                  <c:v>149.28</c:v>
                </c:pt>
                <c:pt idx="115">
                  <c:v>387.37</c:v>
                </c:pt>
                <c:pt idx="116">
                  <c:v>309.02</c:v>
                </c:pt>
                <c:pt idx="117">
                  <c:v>26.43</c:v>
                </c:pt>
                <c:pt idx="118">
                  <c:v>47.60</c:v>
                </c:pt>
                <c:pt idx="119">
                  <c:v>256.76</c:v>
                </c:pt>
                <c:pt idx="120">
                  <c:v>192.27</c:v>
                </c:pt>
                <c:pt idx="121">
                  <c:v>19.32</c:v>
                </c:pt>
                <c:pt idx="122">
                  <c:v>199.11</c:v>
                </c:pt>
                <c:pt idx="123">
                  <c:v>893.42</c:v>
                </c:pt>
                <c:pt idx="124">
                  <c:v>142.22</c:v>
                </c:pt>
                <c:pt idx="125">
                  <c:v>1.05</c:v>
                </c:pt>
                <c:pt idx="126">
                  <c:v>166.65</c:v>
                </c:pt>
                <c:pt idx="127">
                  <c:v>14.58</c:v>
                </c:pt>
                <c:pt idx="128">
                  <c:v>869.64</c:v>
                </c:pt>
                <c:pt idx="129">
                  <c:v>44.04</c:v>
                </c:pt>
                <c:pt idx="130">
                  <c:v>143.27</c:v>
                </c:pt>
                <c:pt idx="131">
                  <c:v>131.01</c:v>
                </c:pt>
                <c:pt idx="132">
                  <c:v>29.65</c:v>
                </c:pt>
                <c:pt idx="133">
                  <c:v>219.85</c:v>
                </c:pt>
                <c:pt idx="134">
                  <c:v>275.81</c:v>
                </c:pt>
                <c:pt idx="135">
                  <c:v>269.90</c:v>
                </c:pt>
                <c:pt idx="136">
                  <c:v>277.06</c:v>
                </c:pt>
                <c:pt idx="137">
                  <c:v>21.36</c:v>
                </c:pt>
                <c:pt idx="138">
                  <c:v>104.44</c:v>
                </c:pt>
                <c:pt idx="139">
                  <c:v>46.59</c:v>
                </c:pt>
                <c:pt idx="140">
                  <c:v>187.87</c:v>
                </c:pt>
                <c:pt idx="141">
                  <c:v>66.48</c:v>
                </c:pt>
                <c:pt idx="142">
                  <c:v>59.14</c:v>
                </c:pt>
                <c:pt idx="143">
                  <c:v>37.75</c:v>
                </c:pt>
                <c:pt idx="144">
                  <c:v>67.07</c:v>
                </c:pt>
                <c:pt idx="145">
                  <c:v>202.18</c:v>
                </c:pt>
                <c:pt idx="146">
                  <c:v>15.13</c:v>
                </c:pt>
                <c:pt idx="147">
                  <c:v>134.99</c:v>
                </c:pt>
                <c:pt idx="148">
                  <c:v>120.75</c:v>
                </c:pt>
                <c:pt idx="149">
                  <c:v>372.35</c:v>
                </c:pt>
              </c:strCache>
            </c:strRef>
          </c:xVal>
          <c:yVal>
            <c:numRef>
              <c:f>'Table A2 Sample data'!$CI$8:$CI$157</c:f>
              <c:numCache>
                <c:formatCode>0.00</c:formatCode>
                <c:ptCount val="150"/>
                <c:pt idx="0">
                  <c:v>1.8110581611781394E-3</c:v>
                </c:pt>
                <c:pt idx="1">
                  <c:v>8.8782440411116926E-3</c:v>
                </c:pt>
                <c:pt idx="2">
                  <c:v>9.7859511486906008E-4</c:v>
                </c:pt>
                <c:pt idx="3">
                  <c:v>2.2096874331578101E-3</c:v>
                </c:pt>
                <c:pt idx="4">
                  <c:v>1.0181784425633319E-3</c:v>
                </c:pt>
                <c:pt idx="5">
                  <c:v>4.2348289795312959E-3</c:v>
                </c:pt>
                <c:pt idx="6">
                  <c:v>1.6521154979378665E-3</c:v>
                </c:pt>
                <c:pt idx="7">
                  <c:v>2.1947514518016135E-3</c:v>
                </c:pt>
                <c:pt idx="8">
                  <c:v>7.1692976837239696E-3</c:v>
                </c:pt>
                <c:pt idx="9">
                  <c:v>2.9055209896380546E-3</c:v>
                </c:pt>
                <c:pt idx="10">
                  <c:v>5.7991978552120356E-3</c:v>
                </c:pt>
                <c:pt idx="11">
                  <c:v>4.2922611157054516E-3</c:v>
                </c:pt>
                <c:pt idx="12">
                  <c:v>1.4388018843565814E-3</c:v>
                </c:pt>
                <c:pt idx="13">
                  <c:v>2.1133377195588603E-3</c:v>
                </c:pt>
                <c:pt idx="14">
                  <c:v>1.5704961703784325E-3</c:v>
                </c:pt>
                <c:pt idx="15">
                  <c:v>2.0799197236811531E-3</c:v>
                </c:pt>
                <c:pt idx="16">
                  <c:v>3.8658660384776294E-3</c:v>
                </c:pt>
                <c:pt idx="17">
                  <c:v>1.4044571473280623E-3</c:v>
                </c:pt>
                <c:pt idx="18">
                  <c:v>2.9180384550159264E-3</c:v>
                </c:pt>
                <c:pt idx="19">
                  <c:v>2.2770287273166695E-3</c:v>
                </c:pt>
                <c:pt idx="20">
                  <c:v>4.2633698408960606E-3</c:v>
                </c:pt>
                <c:pt idx="21">
                  <c:v>4.2855487391632663E-3</c:v>
                </c:pt>
                <c:pt idx="22">
                  <c:v>4.3563055778780916E-4</c:v>
                </c:pt>
                <c:pt idx="23">
                  <c:v>2.1386936178648713E-3</c:v>
                </c:pt>
                <c:pt idx="24">
                  <c:v>6.3002639489304925E-4</c:v>
                </c:pt>
                <c:pt idx="25">
                  <c:v>2.8262724782575402E-3</c:v>
                </c:pt>
                <c:pt idx="26">
                  <c:v>1.5059333466928538E-3</c:v>
                </c:pt>
                <c:pt idx="27">
                  <c:v>3.6882831109120813E-3</c:v>
                </c:pt>
                <c:pt idx="28">
                  <c:v>1.4701166849894229E-3</c:v>
                </c:pt>
                <c:pt idx="29">
                  <c:v>2.9177991256276368E-3</c:v>
                </c:pt>
                <c:pt idx="30">
                  <c:v>1.9924321209349822E-3</c:v>
                </c:pt>
                <c:pt idx="31">
                  <c:v>1.3984144801890584E-3</c:v>
                </c:pt>
                <c:pt idx="32">
                  <c:v>1.879145109525263E-3</c:v>
                </c:pt>
                <c:pt idx="33">
                  <c:v>2.8671668522710324E-3</c:v>
                </c:pt>
                <c:pt idx="34">
                  <c:v>2.483000160685641E-3</c:v>
                </c:pt>
                <c:pt idx="35">
                  <c:v>3.0185867474492845E-3</c:v>
                </c:pt>
                <c:pt idx="36">
                  <c:v>2.4636464646823598E-3</c:v>
                </c:pt>
                <c:pt idx="37">
                  <c:v>2.6563924220390513E-3</c:v>
                </c:pt>
                <c:pt idx="38">
                  <c:v>2.1736392389178545E-3</c:v>
                </c:pt>
                <c:pt idx="39">
                  <c:v>2.7649471507190672E-3</c:v>
                </c:pt>
                <c:pt idx="40">
                  <c:v>3.2063084535153422E-3</c:v>
                </c:pt>
                <c:pt idx="41">
                  <c:v>1.2247327932887115E-4</c:v>
                </c:pt>
                <c:pt idx="42">
                  <c:v>4.0168227316422006E-3</c:v>
                </c:pt>
                <c:pt idx="43">
                  <c:v>6.5587386645613518E-3</c:v>
                </c:pt>
                <c:pt idx="44">
                  <c:v>2.3452068912781683E-3</c:v>
                </c:pt>
                <c:pt idx="45">
                  <c:v>1.3633637735564249E-3</c:v>
                </c:pt>
                <c:pt idx="46">
                  <c:v>2.5363222301279281E-3</c:v>
                </c:pt>
                <c:pt idx="47">
                  <c:v>9.9128506722343684E-4</c:v>
                </c:pt>
                <c:pt idx="48">
                  <c:v>7.719928616168202E-4</c:v>
                </c:pt>
                <c:pt idx="49">
                  <c:v>5.4652968730666061E-4</c:v>
                </c:pt>
                <c:pt idx="50">
                  <c:v>5.565416680177323E-4</c:v>
                </c:pt>
                <c:pt idx="51">
                  <c:v>2.1452587869257734E-3</c:v>
                </c:pt>
                <c:pt idx="52">
                  <c:v>2.3961738502841922E-3</c:v>
                </c:pt>
                <c:pt idx="53">
                  <c:v>4.0820427117094762E-3</c:v>
                </c:pt>
                <c:pt idx="54">
                  <c:v>4.7449750565703667E-3</c:v>
                </c:pt>
                <c:pt idx="55">
                  <c:v>4.6118071234082306E-3</c:v>
                </c:pt>
                <c:pt idx="56">
                  <c:v>3.3668196126088565E-3</c:v>
                </c:pt>
                <c:pt idx="57">
                  <c:v>2.7471885604576527E-3</c:v>
                </c:pt>
                <c:pt idx="58">
                  <c:v>5.4085792594443854E-3</c:v>
                </c:pt>
                <c:pt idx="59">
                  <c:v>2.8236489068164537E-3</c:v>
                </c:pt>
                <c:pt idx="60">
                  <c:v>3.3580035332016135E-3</c:v>
                </c:pt>
                <c:pt idx="61">
                  <c:v>3.0238532387314738E-3</c:v>
                </c:pt>
                <c:pt idx="62">
                  <c:v>2.714110135993483E-3</c:v>
                </c:pt>
                <c:pt idx="63">
                  <c:v>2.5656114773889736E-3</c:v>
                </c:pt>
                <c:pt idx="64">
                  <c:v>1.9886571829747326E-3</c:v>
                </c:pt>
                <c:pt idx="65">
                  <c:v>4.5157568920677644E-3</c:v>
                </c:pt>
                <c:pt idx="66">
                  <c:v>2.2172243612620201E-3</c:v>
                </c:pt>
                <c:pt idx="67">
                  <c:v>1.8241899995971383E-3</c:v>
                </c:pt>
                <c:pt idx="68">
                  <c:v>1.7473201763425013E-3</c:v>
                </c:pt>
                <c:pt idx="69">
                  <c:v>1.7064144107178162E-3</c:v>
                </c:pt>
                <c:pt idx="70">
                  <c:v>2.1205102015413955E-3</c:v>
                </c:pt>
                <c:pt idx="71">
                  <c:v>1.1295136505462863E-3</c:v>
                </c:pt>
                <c:pt idx="72">
                  <c:v>2.1584550891270891E-3</c:v>
                </c:pt>
                <c:pt idx="73">
                  <c:v>2.3010918437620775E-3</c:v>
                </c:pt>
                <c:pt idx="74">
                  <c:v>5.5814178204247507E-3</c:v>
                </c:pt>
                <c:pt idx="75">
                  <c:v>8.0577217445900826E-3</c:v>
                </c:pt>
                <c:pt idx="76">
                  <c:v>2.1336427661314528E-3</c:v>
                </c:pt>
                <c:pt idx="77">
                  <c:v>1.8311807381474518E-3</c:v>
                </c:pt>
                <c:pt idx="78">
                  <c:v>3.1869091736894612E-3</c:v>
                </c:pt>
                <c:pt idx="79">
                  <c:v>1.3404670528596831E-3</c:v>
                </c:pt>
                <c:pt idx="80">
                  <c:v>2.4754221266854882E-3</c:v>
                </c:pt>
                <c:pt idx="81">
                  <c:v>2.8006882967482323E-3</c:v>
                </c:pt>
                <c:pt idx="82">
                  <c:v>1.7855645067811322E-3</c:v>
                </c:pt>
                <c:pt idx="83">
                  <c:v>1.8386994441028598E-3</c:v>
                </c:pt>
                <c:pt idx="84">
                  <c:v>1.989861761426309E-3</c:v>
                </c:pt>
                <c:pt idx="85">
                  <c:v>1.4021942952451663E-3</c:v>
                </c:pt>
                <c:pt idx="86">
                  <c:v>1.2501340933192035E-3</c:v>
                </c:pt>
                <c:pt idx="87">
                  <c:v>1.5272377903546028E-3</c:v>
                </c:pt>
                <c:pt idx="88">
                  <c:v>9.4177283714358558E-4</c:v>
                </c:pt>
                <c:pt idx="89">
                  <c:v>8.9629033753004832E-5</c:v>
                </c:pt>
                <c:pt idx="90">
                  <c:v>6.3103233698556921E-5</c:v>
                </c:pt>
                <c:pt idx="91">
                  <c:v>1.5868321536227136E-3</c:v>
                </c:pt>
                <c:pt idx="92">
                  <c:v>4.2732255584424308E-5</c:v>
                </c:pt>
                <c:pt idx="93">
                  <c:v>2.6754801107095236E-3</c:v>
                </c:pt>
                <c:pt idx="94">
                  <c:v>4.9068522990378515E-3</c:v>
                </c:pt>
                <c:pt idx="95">
                  <c:v>1.7016027699299642E-3</c:v>
                </c:pt>
                <c:pt idx="96">
                  <c:v>5.4891420465611887E-3</c:v>
                </c:pt>
                <c:pt idx="97">
                  <c:v>2.8918810233973169E-3</c:v>
                </c:pt>
                <c:pt idx="98">
                  <c:v>4.9953167674750276E-3</c:v>
                </c:pt>
                <c:pt idx="99">
                  <c:v>4.9461775208042439E-3</c:v>
                </c:pt>
                <c:pt idx="100">
                  <c:v>3.1438021431172331E-3</c:v>
                </c:pt>
                <c:pt idx="101">
                  <c:v>3.6708958729980931E-3</c:v>
                </c:pt>
                <c:pt idx="102">
                  <c:v>4.2558255403787838E-3</c:v>
                </c:pt>
                <c:pt idx="103">
                  <c:v>1.2385673063567745E-2</c:v>
                </c:pt>
                <c:pt idx="104">
                  <c:v>2.4445545885643681E-3</c:v>
                </c:pt>
                <c:pt idx="105">
                  <c:v>2.7813553211360332E-3</c:v>
                </c:pt>
                <c:pt idx="106">
                  <c:v>2.1141560895164809E-3</c:v>
                </c:pt>
                <c:pt idx="107">
                  <c:v>2.2086883419650104E-3</c:v>
                </c:pt>
                <c:pt idx="108">
                  <c:v>3.9613923066437453E-3</c:v>
                </c:pt>
                <c:pt idx="109">
                  <c:v>2.766670675531116E-3</c:v>
                </c:pt>
                <c:pt idx="110">
                  <c:v>3.6641516680399147E-3</c:v>
                </c:pt>
                <c:pt idx="111">
                  <c:v>2.2187557213727573E-3</c:v>
                </c:pt>
                <c:pt idx="112">
                  <c:v>3.8420162432287702E-3</c:v>
                </c:pt>
                <c:pt idx="113">
                  <c:v>4.499115256552123E-3</c:v>
                </c:pt>
                <c:pt idx="114">
                  <c:v>2.1469268715844608E-3</c:v>
                </c:pt>
                <c:pt idx="115">
                  <c:v>4.2847742044229932E-3</c:v>
                </c:pt>
                <c:pt idx="116">
                  <c:v>2.867143761652262E-3</c:v>
                </c:pt>
                <c:pt idx="117">
                  <c:v>7.0197504532142352E-3</c:v>
                </c:pt>
                <c:pt idx="118">
                  <c:v>2.8412694614391222E-3</c:v>
                </c:pt>
                <c:pt idx="119">
                  <c:v>2.565289010027171E-3</c:v>
                </c:pt>
                <c:pt idx="120">
                  <c:v>3.7047583273724207E-3</c:v>
                </c:pt>
                <c:pt idx="121">
                  <c:v>4.239853203747217E-3</c:v>
                </c:pt>
                <c:pt idx="122">
                  <c:v>1.9422446738130588E-3</c:v>
                </c:pt>
                <c:pt idx="123">
                  <c:v>3.755056403182713E-3</c:v>
                </c:pt>
                <c:pt idx="124">
                  <c:v>2.883667904513811E-3</c:v>
                </c:pt>
                <c:pt idx="125">
                  <c:v>4.017810675353603E-3</c:v>
                </c:pt>
                <c:pt idx="126">
                  <c:v>3.2559493972936092E-3</c:v>
                </c:pt>
                <c:pt idx="127">
                  <c:v>1.402177743794747E-3</c:v>
                </c:pt>
                <c:pt idx="128">
                  <c:v>3.4397430888959092E-3</c:v>
                </c:pt>
                <c:pt idx="129">
                  <c:v>6.5387024978867019E-3</c:v>
                </c:pt>
                <c:pt idx="130">
                  <c:v>4.0604718249169858E-3</c:v>
                </c:pt>
                <c:pt idx="131">
                  <c:v>2.5099642974366204E-3</c:v>
                </c:pt>
                <c:pt idx="132">
                  <c:v>3.1364513358842607E-3</c:v>
                </c:pt>
                <c:pt idx="133">
                  <c:v>2.6760370532170679E-3</c:v>
                </c:pt>
                <c:pt idx="134">
                  <c:v>2.5550676590039489E-3</c:v>
                </c:pt>
                <c:pt idx="135">
                  <c:v>3.1145622801656962E-3</c:v>
                </c:pt>
                <c:pt idx="136">
                  <c:v>3.077125256210921E-3</c:v>
                </c:pt>
                <c:pt idx="137">
                  <c:v>6.5452430245334743E-3</c:v>
                </c:pt>
                <c:pt idx="138">
                  <c:v>1.8431562516707486E-3</c:v>
                </c:pt>
                <c:pt idx="139">
                  <c:v>6.8836398016394558E-3</c:v>
                </c:pt>
                <c:pt idx="140">
                  <c:v>3.6284773904467688E-3</c:v>
                </c:pt>
                <c:pt idx="141">
                  <c:v>2.5558548501331867E-3</c:v>
                </c:pt>
                <c:pt idx="142">
                  <c:v>2.7087663605920452E-4</c:v>
                </c:pt>
                <c:pt idx="143">
                  <c:v>2.4378895056217037E-3</c:v>
                </c:pt>
                <c:pt idx="144">
                  <c:v>4.6680697677189756E-3</c:v>
                </c:pt>
                <c:pt idx="145">
                  <c:v>3.2015197641996262E-3</c:v>
                </c:pt>
                <c:pt idx="146">
                  <c:v>4.4403037898026378E-3</c:v>
                </c:pt>
                <c:pt idx="147">
                  <c:v>3.0342935921483108E-3</c:v>
                </c:pt>
                <c:pt idx="148">
                  <c:v>2.1739080356352482E-3</c:v>
                </c:pt>
                <c:pt idx="149">
                  <c:v>2.6629552837418627E-3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0F-4268-BC35-6FDAA3009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705984"/>
        <c:axId val="465736448"/>
      </c:scatterChart>
      <c:valAx>
        <c:axId val="465697792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704064"/>
        <c:crosses val="autoZero"/>
        <c:crossBetween val="midCat"/>
      </c:valAx>
      <c:valAx>
        <c:axId val="46570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97792"/>
        <c:crossesAt val="1E-3"/>
        <c:crossBetween val="midCat"/>
      </c:valAx>
      <c:valAx>
        <c:axId val="465705984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65736448"/>
        <c:crosses val="autoZero"/>
        <c:crossBetween val="midCat"/>
      </c:valAx>
      <c:valAx>
        <c:axId val="46573644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70598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data'!$BJ$8:$BJ$157</c:f>
              <c:numCache>
                <c:formatCode>General</c:formatCode>
                <c:ptCount val="150"/>
                <c:pt idx="0">
                  <c:v>53.968790150926509</c:v>
                </c:pt>
                <c:pt idx="1">
                  <c:v>18.032201171073503</c:v>
                </c:pt>
                <c:pt idx="2">
                  <c:v>16.461218959864929</c:v>
                </c:pt>
                <c:pt idx="3">
                  <c:v>48.057881991763402</c:v>
                </c:pt>
                <c:pt idx="4">
                  <c:v>56.89897031770299</c:v>
                </c:pt>
                <c:pt idx="5">
                  <c:v>51.869747065295911</c:v>
                </c:pt>
                <c:pt idx="6">
                  <c:v>84.684825123537493</c:v>
                </c:pt>
                <c:pt idx="7">
                  <c:v>24.98807949352943</c:v>
                </c:pt>
                <c:pt idx="8">
                  <c:v>39.071408932445593</c:v>
                </c:pt>
                <c:pt idx="9">
                  <c:v>30.615207776459243</c:v>
                </c:pt>
                <c:pt idx="10">
                  <c:v>144.03469958859077</c:v>
                </c:pt>
                <c:pt idx="11">
                  <c:v>50.84945374221536</c:v>
                </c:pt>
                <c:pt idx="12">
                  <c:v>11.590609874819533</c:v>
                </c:pt>
                <c:pt idx="13">
                  <c:v>69.574602418419602</c:v>
                </c:pt>
                <c:pt idx="14">
                  <c:v>159.80351527705793</c:v>
                </c:pt>
                <c:pt idx="15">
                  <c:v>73.112467889718403</c:v>
                </c:pt>
                <c:pt idx="16">
                  <c:v>114.81752614096891</c:v>
                </c:pt>
                <c:pt idx="17">
                  <c:v>39.537288366952829</c:v>
                </c:pt>
                <c:pt idx="18">
                  <c:v>61.645889954098294</c:v>
                </c:pt>
                <c:pt idx="19">
                  <c:v>62.289988348399092</c:v>
                </c:pt>
                <c:pt idx="20">
                  <c:v>85.049170868936216</c:v>
                </c:pt>
                <c:pt idx="21">
                  <c:v>176.55025164819526</c:v>
                </c:pt>
                <c:pt idx="22">
                  <c:v>75.573898053670206</c:v>
                </c:pt>
                <c:pt idx="23">
                  <c:v>71.782322585808515</c:v>
                </c:pt>
                <c:pt idx="24">
                  <c:v>83.910943713482581</c:v>
                </c:pt>
                <c:pt idx="25">
                  <c:v>90.361095738376065</c:v>
                </c:pt>
                <c:pt idx="26">
                  <c:v>105.90158626628059</c:v>
                </c:pt>
                <c:pt idx="27">
                  <c:v>228.54595790645516</c:v>
                </c:pt>
                <c:pt idx="28">
                  <c:v>35.356016820415761</c:v>
                </c:pt>
                <c:pt idx="29">
                  <c:v>45.157983459763692</c:v>
                </c:pt>
                <c:pt idx="30">
                  <c:v>74.135491384926922</c:v>
                </c:pt>
                <c:pt idx="31">
                  <c:v>30.362892379075863</c:v>
                </c:pt>
                <c:pt idx="32">
                  <c:v>118.70644238629225</c:v>
                </c:pt>
                <c:pt idx="33">
                  <c:v>44.590059426087713</c:v>
                </c:pt>
                <c:pt idx="34">
                  <c:v>59.410309901341762</c:v>
                </c:pt>
                <c:pt idx="35">
                  <c:v>156.89192670272053</c:v>
                </c:pt>
                <c:pt idx="36">
                  <c:v>82.925556791947557</c:v>
                </c:pt>
                <c:pt idx="37">
                  <c:v>33.900495579914477</c:v>
                </c:pt>
                <c:pt idx="38">
                  <c:v>155.96284508893396</c:v>
                </c:pt>
                <c:pt idx="39">
                  <c:v>215.8002805689344</c:v>
                </c:pt>
                <c:pt idx="40">
                  <c:v>218.81961495832482</c:v>
                </c:pt>
                <c:pt idx="41">
                  <c:v>18.670177173903024</c:v>
                </c:pt>
                <c:pt idx="42">
                  <c:v>158.51806591574316</c:v>
                </c:pt>
                <c:pt idx="43">
                  <c:v>166.77685720541763</c:v>
                </c:pt>
                <c:pt idx="44">
                  <c:v>71.973245754596604</c:v>
                </c:pt>
                <c:pt idx="45">
                  <c:v>54.897084550689371</c:v>
                </c:pt>
                <c:pt idx="46">
                  <c:v>45.571498917057276</c:v>
                </c:pt>
                <c:pt idx="47">
                  <c:v>53.679809419565103</c:v>
                </c:pt>
                <c:pt idx="48">
                  <c:v>156.35380427781922</c:v>
                </c:pt>
                <c:pt idx="49">
                  <c:v>146.35848692499968</c:v>
                </c:pt>
                <c:pt idx="50">
                  <c:v>91.703650352672213</c:v>
                </c:pt>
                <c:pt idx="51">
                  <c:v>59.616311465535212</c:v>
                </c:pt>
                <c:pt idx="52">
                  <c:v>68.748876875469364</c:v>
                </c:pt>
                <c:pt idx="53">
                  <c:v>149.66885904636644</c:v>
                </c:pt>
                <c:pt idx="54">
                  <c:v>157.81808913264385</c:v>
                </c:pt>
                <c:pt idx="55">
                  <c:v>45.30790900124191</c:v>
                </c:pt>
                <c:pt idx="56">
                  <c:v>84.647869076925005</c:v>
                </c:pt>
                <c:pt idx="57">
                  <c:v>91.521588084937704</c:v>
                </c:pt>
                <c:pt idx="58">
                  <c:v>89.813896756528976</c:v>
                </c:pt>
                <c:pt idx="59">
                  <c:v>158.11794189684852</c:v>
                </c:pt>
                <c:pt idx="60">
                  <c:v>240.61670198441354</c:v>
                </c:pt>
                <c:pt idx="61">
                  <c:v>41.645277768440437</c:v>
                </c:pt>
                <c:pt idx="62">
                  <c:v>132.41269904409205</c:v>
                </c:pt>
                <c:pt idx="63">
                  <c:v>55.436147350860075</c:v>
                </c:pt>
                <c:pt idx="64">
                  <c:v>162.03257374016786</c:v>
                </c:pt>
                <c:pt idx="65">
                  <c:v>133.93862402778151</c:v>
                </c:pt>
                <c:pt idx="66">
                  <c:v>146.23441169812736</c:v>
                </c:pt>
                <c:pt idx="67">
                  <c:v>66.072282853536166</c:v>
                </c:pt>
                <c:pt idx="68">
                  <c:v>48.864257826877541</c:v>
                </c:pt>
                <c:pt idx="69">
                  <c:v>40.689059182278811</c:v>
                </c:pt>
                <c:pt idx="70">
                  <c:v>19.019041186490117</c:v>
                </c:pt>
                <c:pt idx="71">
                  <c:v>104.43373691738141</c:v>
                </c:pt>
                <c:pt idx="72">
                  <c:v>190.90651266160242</c:v>
                </c:pt>
                <c:pt idx="73">
                  <c:v>227.38749140244957</c:v>
                </c:pt>
                <c:pt idx="74">
                  <c:v>33.832697868409952</c:v>
                </c:pt>
                <c:pt idx="75">
                  <c:v>121.33518444424946</c:v>
                </c:pt>
                <c:pt idx="76">
                  <c:v>108.540028245109</c:v>
                </c:pt>
                <c:pt idx="77">
                  <c:v>300.54064634630259</c:v>
                </c:pt>
                <c:pt idx="78">
                  <c:v>97.59683697314388</c:v>
                </c:pt>
                <c:pt idx="79">
                  <c:v>104.82885529687701</c:v>
                </c:pt>
                <c:pt idx="80">
                  <c:v>249.7294019436672</c:v>
                </c:pt>
                <c:pt idx="81">
                  <c:v>148.23275820214783</c:v>
                </c:pt>
                <c:pt idx="82">
                  <c:v>119.81967204880307</c:v>
                </c:pt>
                <c:pt idx="83">
                  <c:v>106.92555334322395</c:v>
                </c:pt>
                <c:pt idx="84">
                  <c:v>11.607883215559415</c:v>
                </c:pt>
                <c:pt idx="85">
                  <c:v>200.78047481082754</c:v>
                </c:pt>
                <c:pt idx="86">
                  <c:v>49.93040694153067</c:v>
                </c:pt>
                <c:pt idx="87">
                  <c:v>235.20637697271601</c:v>
                </c:pt>
                <c:pt idx="88">
                  <c:v>137.02964874034774</c:v>
                </c:pt>
                <c:pt idx="89">
                  <c:v>152.93289995164125</c:v>
                </c:pt>
                <c:pt idx="90">
                  <c:v>44.938317579603869</c:v>
                </c:pt>
                <c:pt idx="91">
                  <c:v>65.969230868638036</c:v>
                </c:pt>
                <c:pt idx="92">
                  <c:v>135.10605568505994</c:v>
                </c:pt>
                <c:pt idx="93">
                  <c:v>122.909882192334</c:v>
                </c:pt>
                <c:pt idx="94">
                  <c:v>46.02021121863114</c:v>
                </c:pt>
                <c:pt idx="95">
                  <c:v>49.075826061111066</c:v>
                </c:pt>
                <c:pt idx="96">
                  <c:v>151.53125668393804</c:v>
                </c:pt>
                <c:pt idx="97">
                  <c:v>151.12041736650707</c:v>
                </c:pt>
                <c:pt idx="98">
                  <c:v>190.18210243063837</c:v>
                </c:pt>
                <c:pt idx="99">
                  <c:v>178.48107356656797</c:v>
                </c:pt>
                <c:pt idx="100">
                  <c:v>66.614741273153101</c:v>
                </c:pt>
                <c:pt idx="101">
                  <c:v>158.64153996059395</c:v>
                </c:pt>
                <c:pt idx="102">
                  <c:v>126.29239180121628</c:v>
                </c:pt>
                <c:pt idx="103">
                  <c:v>368.7626932290234</c:v>
                </c:pt>
                <c:pt idx="104">
                  <c:v>64.314748969485535</c:v>
                </c:pt>
                <c:pt idx="105">
                  <c:v>92.982432170192297</c:v>
                </c:pt>
                <c:pt idx="106">
                  <c:v>87.216276735715269</c:v>
                </c:pt>
                <c:pt idx="107">
                  <c:v>141.82758099341899</c:v>
                </c:pt>
                <c:pt idx="108">
                  <c:v>51.698323102819948</c:v>
                </c:pt>
                <c:pt idx="109">
                  <c:v>140.45280824200299</c:v>
                </c:pt>
                <c:pt idx="110">
                  <c:v>34.586787468556558</c:v>
                </c:pt>
                <c:pt idx="111">
                  <c:v>37.148090079375677</c:v>
                </c:pt>
                <c:pt idx="112">
                  <c:v>93.221941505514195</c:v>
                </c:pt>
                <c:pt idx="113">
                  <c:v>51.96689489804124</c:v>
                </c:pt>
                <c:pt idx="114">
                  <c:v>63.270110544022643</c:v>
                </c:pt>
                <c:pt idx="115">
                  <c:v>52.584405057765004</c:v>
                </c:pt>
                <c:pt idx="116">
                  <c:v>179.17072810472055</c:v>
                </c:pt>
                <c:pt idx="117">
                  <c:v>238.87466748621202</c:v>
                </c:pt>
                <c:pt idx="118">
                  <c:v>56.946871609178842</c:v>
                </c:pt>
                <c:pt idx="119">
                  <c:v>109.05732574567762</c:v>
                </c:pt>
                <c:pt idx="120">
                  <c:v>65.059318506411003</c:v>
                </c:pt>
                <c:pt idx="121">
                  <c:v>120.05309974934327</c:v>
                </c:pt>
                <c:pt idx="122">
                  <c:v>132.44139699704098</c:v>
                </c:pt>
                <c:pt idx="123">
                  <c:v>221.98443531759247</c:v>
                </c:pt>
                <c:pt idx="124">
                  <c:v>83.208881786286298</c:v>
                </c:pt>
                <c:pt idx="125">
                  <c:v>161.15708054079505</c:v>
                </c:pt>
                <c:pt idx="126">
                  <c:v>22.455507040700443</c:v>
                </c:pt>
                <c:pt idx="127">
                  <c:v>206.73510418852669</c:v>
                </c:pt>
                <c:pt idx="128">
                  <c:v>163.01087025480737</c:v>
                </c:pt>
                <c:pt idx="129">
                  <c:v>116.16439076074744</c:v>
                </c:pt>
                <c:pt idx="130">
                  <c:v>49.114866848944622</c:v>
                </c:pt>
                <c:pt idx="131">
                  <c:v>66.37467233269038</c:v>
                </c:pt>
                <c:pt idx="132">
                  <c:v>226.30054522900946</c:v>
                </c:pt>
                <c:pt idx="133">
                  <c:v>101.91933494041669</c:v>
                </c:pt>
                <c:pt idx="134">
                  <c:v>155.70358348335938</c:v>
                </c:pt>
                <c:pt idx="135">
                  <c:v>131.40592561418993</c:v>
                </c:pt>
                <c:pt idx="136">
                  <c:v>130.82596973847248</c:v>
                </c:pt>
                <c:pt idx="137">
                  <c:v>86.397305871176954</c:v>
                </c:pt>
                <c:pt idx="138">
                  <c:v>107.50433339461284</c:v>
                </c:pt>
                <c:pt idx="139">
                  <c:v>210.21260616946509</c:v>
                </c:pt>
                <c:pt idx="140">
                  <c:v>219.47924740557187</c:v>
                </c:pt>
                <c:pt idx="141">
                  <c:v>23.322856549100376</c:v>
                </c:pt>
                <c:pt idx="142">
                  <c:v>264.43136238636765</c:v>
                </c:pt>
                <c:pt idx="143">
                  <c:v>248.96704953315995</c:v>
                </c:pt>
                <c:pt idx="144">
                  <c:v>122.60529983981036</c:v>
                </c:pt>
                <c:pt idx="145">
                  <c:v>20.844664206141104</c:v>
                </c:pt>
                <c:pt idx="146">
                  <c:v>11.398558745944021</c:v>
                </c:pt>
                <c:pt idx="147">
                  <c:v>199.7693117072445</c:v>
                </c:pt>
                <c:pt idx="148">
                  <c:v>43.392204124986655</c:v>
                </c:pt>
                <c:pt idx="149">
                  <c:v>196.62956793671631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69-4D7E-9223-73F7457A8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893632"/>
        <c:axId val="46590438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data'!$BI$8:$BI$157</c:f>
              <c:numCache>
                <c:formatCode>General</c:formatCode>
                <c:ptCount val="150"/>
                <c:pt idx="0">
                  <c:v>35.953168953640287</c:v>
                </c:pt>
                <c:pt idx="1">
                  <c:v>7.4771008951341251</c:v>
                </c:pt>
                <c:pt idx="2">
                  <c:v>5.8539143535144813</c:v>
                </c:pt>
                <c:pt idx="3">
                  <c:v>24.350646794386488</c:v>
                </c:pt>
                <c:pt idx="4">
                  <c:v>15.110162654761158</c:v>
                </c:pt>
                <c:pt idx="5">
                  <c:v>69.040919796063804</c:v>
                </c:pt>
                <c:pt idx="6">
                  <c:v>72.228484606775069</c:v>
                </c:pt>
                <c:pt idx="7">
                  <c:v>13.987484216663027</c:v>
                </c:pt>
                <c:pt idx="8">
                  <c:v>20.398757672738608</c:v>
                </c:pt>
                <c:pt idx="9">
                  <c:v>16.456060208089969</c:v>
                </c:pt>
                <c:pt idx="10">
                  <c:v>330.66081826962841</c:v>
                </c:pt>
                <c:pt idx="11">
                  <c:v>74.693767417753733</c:v>
                </c:pt>
                <c:pt idx="12">
                  <c:v>4.2432123843006346</c:v>
                </c:pt>
                <c:pt idx="13">
                  <c:v>140.18756693408352</c:v>
                </c:pt>
                <c:pt idx="14">
                  <c:v>140.77722558730429</c:v>
                </c:pt>
                <c:pt idx="15">
                  <c:v>91.260502620839034</c:v>
                </c:pt>
                <c:pt idx="16">
                  <c:v>367.19759648629974</c:v>
                </c:pt>
                <c:pt idx="17">
                  <c:v>24.362178196369214</c:v>
                </c:pt>
                <c:pt idx="18">
                  <c:v>100.76562566588817</c:v>
                </c:pt>
                <c:pt idx="19">
                  <c:v>42.419131395224547</c:v>
                </c:pt>
                <c:pt idx="20">
                  <c:v>108.55933982929152</c:v>
                </c:pt>
                <c:pt idx="21">
                  <c:v>243.17452425578145</c:v>
                </c:pt>
                <c:pt idx="22">
                  <c:v>19.88774920059852</c:v>
                </c:pt>
                <c:pt idx="23">
                  <c:v>82.690597982636319</c:v>
                </c:pt>
                <c:pt idx="24">
                  <c:v>248.59141757164358</c:v>
                </c:pt>
                <c:pt idx="25">
                  <c:v>85.713452297800089</c:v>
                </c:pt>
                <c:pt idx="26">
                  <c:v>222.67331429722631</c:v>
                </c:pt>
                <c:pt idx="27">
                  <c:v>581.95729516854294</c:v>
                </c:pt>
                <c:pt idx="28">
                  <c:v>289.7063191931843</c:v>
                </c:pt>
                <c:pt idx="29">
                  <c:v>26.057899755733732</c:v>
                </c:pt>
                <c:pt idx="30">
                  <c:v>72.748112572204008</c:v>
                </c:pt>
                <c:pt idx="31">
                  <c:v>24.509709172081759</c:v>
                </c:pt>
                <c:pt idx="32">
                  <c:v>76.652312085830232</c:v>
                </c:pt>
                <c:pt idx="33">
                  <c:v>28.343082473734249</c:v>
                </c:pt>
                <c:pt idx="34">
                  <c:v>95.086463461388163</c:v>
                </c:pt>
                <c:pt idx="35">
                  <c:v>72.479247443139698</c:v>
                </c:pt>
                <c:pt idx="36">
                  <c:v>36.894037070354734</c:v>
                </c:pt>
                <c:pt idx="37">
                  <c:v>24.315087545659807</c:v>
                </c:pt>
                <c:pt idx="38">
                  <c:v>88.416990238999475</c:v>
                </c:pt>
                <c:pt idx="39">
                  <c:v>154.32018193069428</c:v>
                </c:pt>
                <c:pt idx="40">
                  <c:v>137.56108724430015</c:v>
                </c:pt>
                <c:pt idx="41">
                  <c:v>11.820292060783519</c:v>
                </c:pt>
                <c:pt idx="42">
                  <c:v>144.29902622284135</c:v>
                </c:pt>
                <c:pt idx="43">
                  <c:v>170.28093879749613</c:v>
                </c:pt>
                <c:pt idx="44">
                  <c:v>61.058769148415635</c:v>
                </c:pt>
                <c:pt idx="45">
                  <c:v>56.785793406905213</c:v>
                </c:pt>
                <c:pt idx="46">
                  <c:v>52.476203321236</c:v>
                </c:pt>
                <c:pt idx="47">
                  <c:v>69.821199577346178</c:v>
                </c:pt>
                <c:pt idx="48">
                  <c:v>57.810162197944777</c:v>
                </c:pt>
                <c:pt idx="49">
                  <c:v>66.202402824306887</c:v>
                </c:pt>
                <c:pt idx="50">
                  <c:v>85.437253189805048</c:v>
                </c:pt>
                <c:pt idx="51">
                  <c:v>35.780817782445745</c:v>
                </c:pt>
                <c:pt idx="52">
                  <c:v>85.126465733719868</c:v>
                </c:pt>
                <c:pt idx="53">
                  <c:v>94.288409867361182</c:v>
                </c:pt>
                <c:pt idx="54">
                  <c:v>81.313215343483492</c:v>
                </c:pt>
                <c:pt idx="55">
                  <c:v>40.131629734828586</c:v>
                </c:pt>
                <c:pt idx="56">
                  <c:v>71.720471725030009</c:v>
                </c:pt>
                <c:pt idx="57">
                  <c:v>86.625457929960902</c:v>
                </c:pt>
                <c:pt idx="58">
                  <c:v>133.81528999702886</c:v>
                </c:pt>
                <c:pt idx="59">
                  <c:v>107.38991400427381</c:v>
                </c:pt>
                <c:pt idx="60">
                  <c:v>129.64457246155666</c:v>
                </c:pt>
                <c:pt idx="61">
                  <c:v>39.532304053249199</c:v>
                </c:pt>
                <c:pt idx="62">
                  <c:v>191.30579670988044</c:v>
                </c:pt>
                <c:pt idx="63">
                  <c:v>47.392206574646558</c:v>
                </c:pt>
                <c:pt idx="64">
                  <c:v>62.161165805073395</c:v>
                </c:pt>
                <c:pt idx="65">
                  <c:v>128.97489057998291</c:v>
                </c:pt>
                <c:pt idx="66">
                  <c:v>64.362574989982051</c:v>
                </c:pt>
                <c:pt idx="67">
                  <c:v>95.25164716413785</c:v>
                </c:pt>
                <c:pt idx="68">
                  <c:v>33.425378845935533</c:v>
                </c:pt>
                <c:pt idx="69">
                  <c:v>32.841317705565253</c:v>
                </c:pt>
                <c:pt idx="70">
                  <c:v>15.217439388974409</c:v>
                </c:pt>
                <c:pt idx="71">
                  <c:v>96.786466213994586</c:v>
                </c:pt>
                <c:pt idx="72">
                  <c:v>121.24972664746102</c:v>
                </c:pt>
                <c:pt idx="73">
                  <c:v>179.14788707153554</c:v>
                </c:pt>
                <c:pt idx="74">
                  <c:v>7.9699186968549682</c:v>
                </c:pt>
                <c:pt idx="75">
                  <c:v>79.021908784638185</c:v>
                </c:pt>
                <c:pt idx="76">
                  <c:v>91.388171323250333</c:v>
                </c:pt>
                <c:pt idx="77">
                  <c:v>256.35164027174795</c:v>
                </c:pt>
                <c:pt idx="78">
                  <c:v>156.5021595949537</c:v>
                </c:pt>
                <c:pt idx="79">
                  <c:v>101.49832096249595</c:v>
                </c:pt>
                <c:pt idx="80">
                  <c:v>136.31249831336717</c:v>
                </c:pt>
                <c:pt idx="81">
                  <c:v>122.77555980926087</c:v>
                </c:pt>
                <c:pt idx="82">
                  <c:v>115.22134422862311</c:v>
                </c:pt>
                <c:pt idx="83">
                  <c:v>38.63910020545795</c:v>
                </c:pt>
                <c:pt idx="84">
                  <c:v>5.7305025518581019</c:v>
                </c:pt>
                <c:pt idx="85">
                  <c:v>101.64746890366402</c:v>
                </c:pt>
                <c:pt idx="86">
                  <c:v>58.797565457765636</c:v>
                </c:pt>
                <c:pt idx="87">
                  <c:v>115.62595308139727</c:v>
                </c:pt>
                <c:pt idx="88">
                  <c:v>175.82248960024896</c:v>
                </c:pt>
                <c:pt idx="89">
                  <c:v>131.71847618524794</c:v>
                </c:pt>
                <c:pt idx="90">
                  <c:v>17.126323387212828</c:v>
                </c:pt>
                <c:pt idx="91">
                  <c:v>45.4440053211842</c:v>
                </c:pt>
                <c:pt idx="92">
                  <c:v>46.832640953829312</c:v>
                </c:pt>
                <c:pt idx="93">
                  <c:v>91.340450023377741</c:v>
                </c:pt>
                <c:pt idx="94">
                  <c:v>66.538763431892434</c:v>
                </c:pt>
                <c:pt idx="95">
                  <c:v>22.774330810145628</c:v>
                </c:pt>
                <c:pt idx="96">
                  <c:v>74.574808403623095</c:v>
                </c:pt>
                <c:pt idx="97">
                  <c:v>104.09780378048909</c:v>
                </c:pt>
                <c:pt idx="98">
                  <c:v>165.18309463927258</c:v>
                </c:pt>
                <c:pt idx="99">
                  <c:v>106.53967744638273</c:v>
                </c:pt>
                <c:pt idx="100">
                  <c:v>29.463775269180822</c:v>
                </c:pt>
                <c:pt idx="101">
                  <c:v>210.89285430571121</c:v>
                </c:pt>
                <c:pt idx="102">
                  <c:v>53.720368699854816</c:v>
                </c:pt>
                <c:pt idx="103">
                  <c:v>88.001218995755437</c:v>
                </c:pt>
                <c:pt idx="104">
                  <c:v>25.088725263099416</c:v>
                </c:pt>
                <c:pt idx="105">
                  <c:v>58.701594334267412</c:v>
                </c:pt>
                <c:pt idx="106">
                  <c:v>55.419244509949472</c:v>
                </c:pt>
                <c:pt idx="107">
                  <c:v>32.293868934617244</c:v>
                </c:pt>
                <c:pt idx="108">
                  <c:v>72.215262085223785</c:v>
                </c:pt>
                <c:pt idx="109">
                  <c:v>58.380543034472375</c:v>
                </c:pt>
                <c:pt idx="110">
                  <c:v>26.073165649736904</c:v>
                </c:pt>
                <c:pt idx="111">
                  <c:v>10.175152542815519</c:v>
                </c:pt>
                <c:pt idx="112">
                  <c:v>51.15130809038164</c:v>
                </c:pt>
                <c:pt idx="113">
                  <c:v>9.8419585167544437</c:v>
                </c:pt>
                <c:pt idx="114">
                  <c:v>49.706696096660508</c:v>
                </c:pt>
                <c:pt idx="115">
                  <c:v>53.8161351921418</c:v>
                </c:pt>
                <c:pt idx="116">
                  <c:v>125.1042982304581</c:v>
                </c:pt>
                <c:pt idx="117">
                  <c:v>161.617170192831</c:v>
                </c:pt>
                <c:pt idx="118">
                  <c:v>58.647122397454389</c:v>
                </c:pt>
                <c:pt idx="119">
                  <c:v>96.854630768240696</c:v>
                </c:pt>
                <c:pt idx="120">
                  <c:v>31.098713698997237</c:v>
                </c:pt>
                <c:pt idx="121">
                  <c:v>79.121073304547565</c:v>
                </c:pt>
                <c:pt idx="122">
                  <c:v>73.630374879919529</c:v>
                </c:pt>
                <c:pt idx="123">
                  <c:v>244.42190470548968</c:v>
                </c:pt>
                <c:pt idx="124">
                  <c:v>61.588411578083857</c:v>
                </c:pt>
                <c:pt idx="125">
                  <c:v>110.39495348978065</c:v>
                </c:pt>
                <c:pt idx="126">
                  <c:v>36.989747883967468</c:v>
                </c:pt>
                <c:pt idx="127">
                  <c:v>156.66974033372782</c:v>
                </c:pt>
                <c:pt idx="128">
                  <c:v>63.75461700741009</c:v>
                </c:pt>
                <c:pt idx="129">
                  <c:v>94.429495571060428</c:v>
                </c:pt>
                <c:pt idx="130">
                  <c:v>52.302695645641116</c:v>
                </c:pt>
                <c:pt idx="131">
                  <c:v>23.039068886115981</c:v>
                </c:pt>
                <c:pt idx="132">
                  <c:v>112.22196114107437</c:v>
                </c:pt>
                <c:pt idx="133">
                  <c:v>87.514102962400401</c:v>
                </c:pt>
                <c:pt idx="134">
                  <c:v>89.158852271735412</c:v>
                </c:pt>
                <c:pt idx="135">
                  <c:v>45.246491015686509</c:v>
                </c:pt>
                <c:pt idx="136">
                  <c:v>148.41155737267925</c:v>
                </c:pt>
                <c:pt idx="137">
                  <c:v>71.176804025833036</c:v>
                </c:pt>
                <c:pt idx="138">
                  <c:v>42.59373220853891</c:v>
                </c:pt>
                <c:pt idx="139">
                  <c:v>145.04974901800946</c:v>
                </c:pt>
                <c:pt idx="140">
                  <c:v>114.10336273999818</c:v>
                </c:pt>
                <c:pt idx="141">
                  <c:v>31.456284346514117</c:v>
                </c:pt>
                <c:pt idx="142">
                  <c:v>132.40246819374576</c:v>
                </c:pt>
                <c:pt idx="143">
                  <c:v>70.851354710585625</c:v>
                </c:pt>
                <c:pt idx="144">
                  <c:v>131.74316747142598</c:v>
                </c:pt>
                <c:pt idx="145">
                  <c:v>29.191451211896254</c:v>
                </c:pt>
                <c:pt idx="146">
                  <c:v>25.977584391835983</c:v>
                </c:pt>
                <c:pt idx="147">
                  <c:v>123.17900788829704</c:v>
                </c:pt>
                <c:pt idx="148">
                  <c:v>29.755205553466357</c:v>
                </c:pt>
                <c:pt idx="149">
                  <c:v>302.37081236183087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69-4D7E-9223-73F7457A8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06304"/>
        <c:axId val="465965440"/>
      </c:scatterChart>
      <c:valAx>
        <c:axId val="465893632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904384"/>
        <c:crosses val="autoZero"/>
        <c:crossBetween val="midCat"/>
        <c:majorUnit val="50"/>
      </c:valAx>
      <c:valAx>
        <c:axId val="46590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893632"/>
        <c:crosses val="autoZero"/>
        <c:crossBetween val="midCat"/>
      </c:valAx>
      <c:valAx>
        <c:axId val="46590630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65965440"/>
        <c:crosses val="autoZero"/>
        <c:crossBetween val="midCat"/>
      </c:valAx>
      <c:valAx>
        <c:axId val="46596544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90630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data'!$AP$8:$AP$157</c:f>
              <c:numCache>
                <c:formatCode>General</c:formatCode>
                <c:ptCount val="150"/>
                <c:pt idx="0">
                  <c:v>242.67635493112158</c:v>
                </c:pt>
                <c:pt idx="1">
                  <c:v>1133.4376193192027</c:v>
                </c:pt>
                <c:pt idx="2">
                  <c:v>128.8600797837253</c:v>
                </c:pt>
                <c:pt idx="3">
                  <c:v>300.50358510935393</c:v>
                </c:pt>
                <c:pt idx="4">
                  <c:v>123.93175464660666</c:v>
                </c:pt>
                <c:pt idx="5">
                  <c:v>755.14195660374753</c:v>
                </c:pt>
                <c:pt idx="6">
                  <c:v>473.86498994015511</c:v>
                </c:pt>
                <c:pt idx="7">
                  <c:v>257.42629753156541</c:v>
                </c:pt>
                <c:pt idx="8">
                  <c:v>639.23063373803438</c:v>
                </c:pt>
                <c:pt idx="9">
                  <c:v>454.98689895146259</c:v>
                </c:pt>
                <c:pt idx="10">
                  <c:v>2017.0722225825491</c:v>
                </c:pt>
                <c:pt idx="11">
                  <c:v>805.89135843516976</c:v>
                </c:pt>
                <c:pt idx="12">
                  <c:v>189.55807479820632</c:v>
                </c:pt>
                <c:pt idx="13">
                  <c:v>467.28499279588306</c:v>
                </c:pt>
                <c:pt idx="14">
                  <c:v>252.56679952297534</c:v>
                </c:pt>
                <c:pt idx="15">
                  <c:v>401.58815556033323</c:v>
                </c:pt>
                <c:pt idx="16">
                  <c:v>1029.3672327775603</c:v>
                </c:pt>
                <c:pt idx="17">
                  <c:v>224.66663619865307</c:v>
                </c:pt>
                <c:pt idx="18">
                  <c:v>533.66473623706702</c:v>
                </c:pt>
                <c:pt idx="19">
                  <c:v>326.86732480691228</c:v>
                </c:pt>
                <c:pt idx="20">
                  <c:v>945.42984910109851</c:v>
                </c:pt>
                <c:pt idx="21">
                  <c:v>1179.9618347174537</c:v>
                </c:pt>
                <c:pt idx="22">
                  <c:v>454.1860486796852</c:v>
                </c:pt>
                <c:pt idx="23">
                  <c:v>507.40955762232051</c:v>
                </c:pt>
                <c:pt idx="24">
                  <c:v>147.85157328945539</c:v>
                </c:pt>
                <c:pt idx="25">
                  <c:v>483.26168368127821</c:v>
                </c:pt>
                <c:pt idx="26">
                  <c:v>617.56007617443754</c:v>
                </c:pt>
                <c:pt idx="27">
                  <c:v>1438.5292054366696</c:v>
                </c:pt>
                <c:pt idx="28">
                  <c:v>342.80547582257708</c:v>
                </c:pt>
                <c:pt idx="29">
                  <c:v>482.92610884853065</c:v>
                </c:pt>
                <c:pt idx="30">
                  <c:v>404.43550839874086</c:v>
                </c:pt>
                <c:pt idx="31">
                  <c:v>230.63483847915538</c:v>
                </c:pt>
                <c:pt idx="32">
                  <c:v>397.48207740877103</c:v>
                </c:pt>
                <c:pt idx="33">
                  <c:v>462.429341272437</c:v>
                </c:pt>
                <c:pt idx="34">
                  <c:v>540.41973890787506</c:v>
                </c:pt>
                <c:pt idx="35">
                  <c:v>614.58349908882383</c:v>
                </c:pt>
                <c:pt idx="36">
                  <c:v>476.5316604300981</c:v>
                </c:pt>
                <c:pt idx="37">
                  <c:v>514.75943478296813</c:v>
                </c:pt>
                <c:pt idx="38">
                  <c:v>483.07703562317221</c:v>
                </c:pt>
                <c:pt idx="39">
                  <c:v>814.32736743382327</c:v>
                </c:pt>
                <c:pt idx="40">
                  <c:v>788.26781986921821</c:v>
                </c:pt>
                <c:pt idx="41">
                  <c:v>68.856467860429802</c:v>
                </c:pt>
                <c:pt idx="42">
                  <c:v>1087.2436556168439</c:v>
                </c:pt>
                <c:pt idx="43">
                  <c:v>802.17238249799959</c:v>
                </c:pt>
                <c:pt idx="44">
                  <c:v>477.88324523495419</c:v>
                </c:pt>
                <c:pt idx="45">
                  <c:v>292.19719685327038</c:v>
                </c:pt>
                <c:pt idx="46">
                  <c:v>629.2668890203953</c:v>
                </c:pt>
                <c:pt idx="47">
                  <c:v>212.49106677971525</c:v>
                </c:pt>
                <c:pt idx="48">
                  <c:v>168.23193058772247</c:v>
                </c:pt>
                <c:pt idx="49">
                  <c:v>385.46973879866272</c:v>
                </c:pt>
                <c:pt idx="50">
                  <c:v>381.17507406497413</c:v>
                </c:pt>
                <c:pt idx="51">
                  <c:v>265.14008808585402</c:v>
                </c:pt>
                <c:pt idx="52">
                  <c:v>459.94551497852939</c:v>
                </c:pt>
                <c:pt idx="53">
                  <c:v>777.79117433008014</c:v>
                </c:pt>
                <c:pt idx="54">
                  <c:v>588.22653038288024</c:v>
                </c:pt>
                <c:pt idx="55">
                  <c:v>1162.7182368078097</c:v>
                </c:pt>
                <c:pt idx="56">
                  <c:v>975.72928434021753</c:v>
                </c:pt>
                <c:pt idx="57">
                  <c:v>714.24200759440828</c:v>
                </c:pt>
                <c:pt idx="58">
                  <c:v>1281.391136617495</c:v>
                </c:pt>
                <c:pt idx="59">
                  <c:v>608.43422292717105</c:v>
                </c:pt>
                <c:pt idx="60">
                  <c:v>1166.9188158915895</c:v>
                </c:pt>
                <c:pt idx="61">
                  <c:v>634.86160741262711</c:v>
                </c:pt>
                <c:pt idx="62">
                  <c:v>713.1765095957586</c:v>
                </c:pt>
                <c:pt idx="63">
                  <c:v>552.61550427041493</c:v>
                </c:pt>
                <c:pt idx="64">
                  <c:v>464.06646271213828</c:v>
                </c:pt>
                <c:pt idx="65">
                  <c:v>1124.7833334209561</c:v>
                </c:pt>
                <c:pt idx="66">
                  <c:v>425.9197986835116</c:v>
                </c:pt>
                <c:pt idx="67">
                  <c:v>556.33255341163112</c:v>
                </c:pt>
                <c:pt idx="68">
                  <c:v>340.88284395788753</c:v>
                </c:pt>
                <c:pt idx="69">
                  <c:v>372.85175226534579</c:v>
                </c:pt>
                <c:pt idx="70">
                  <c:v>414.08836857915787</c:v>
                </c:pt>
                <c:pt idx="71">
                  <c:v>368.07650516832842</c:v>
                </c:pt>
                <c:pt idx="72">
                  <c:v>474.03510471204316</c:v>
                </c:pt>
                <c:pt idx="73">
                  <c:v>574.89838168899325</c:v>
                </c:pt>
                <c:pt idx="74">
                  <c:v>636.34794218670777</c:v>
                </c:pt>
                <c:pt idx="75">
                  <c:v>1541.2920006428412</c:v>
                </c:pt>
                <c:pt idx="76">
                  <c:v>428.92038364726812</c:v>
                </c:pt>
                <c:pt idx="77">
                  <c:v>503.31289095972534</c:v>
                </c:pt>
                <c:pt idx="78">
                  <c:v>1015.3332654830202</c:v>
                </c:pt>
                <c:pt idx="79">
                  <c:v>317.35026152644184</c:v>
                </c:pt>
                <c:pt idx="80">
                  <c:v>1155.0656431810278</c:v>
                </c:pt>
                <c:pt idx="81">
                  <c:v>618.48303601394582</c:v>
                </c:pt>
                <c:pt idx="82">
                  <c:v>507.09311409633085</c:v>
                </c:pt>
                <c:pt idx="83">
                  <c:v>298.28795106020596</c:v>
                </c:pt>
                <c:pt idx="84">
                  <c:v>217.26097665759002</c:v>
                </c:pt>
                <c:pt idx="85">
                  <c:v>296.71378905926031</c:v>
                </c:pt>
                <c:pt idx="86">
                  <c:v>384.55038357024438</c:v>
                </c:pt>
                <c:pt idx="87">
                  <c:v>437.90775507024023</c:v>
                </c:pt>
                <c:pt idx="88">
                  <c:v>411.74255964325096</c:v>
                </c:pt>
                <c:pt idx="89">
                  <c:v>120.73356883132961</c:v>
                </c:pt>
                <c:pt idx="90">
                  <c:v>33.939140736595476</c:v>
                </c:pt>
                <c:pt idx="91">
                  <c:v>360.92665139139785</c:v>
                </c:pt>
                <c:pt idx="92">
                  <c:v>36.998687736720449</c:v>
                </c:pt>
                <c:pt idx="93">
                  <c:v>482.18823109269255</c:v>
                </c:pt>
                <c:pt idx="94">
                  <c:v>769.51178400941944</c:v>
                </c:pt>
                <c:pt idx="95">
                  <c:v>387.0004950796619</c:v>
                </c:pt>
                <c:pt idx="96">
                  <c:v>1029.4981366613979</c:v>
                </c:pt>
                <c:pt idx="97">
                  <c:v>553.26843104971829</c:v>
                </c:pt>
                <c:pt idx="98">
                  <c:v>1159.3312218391625</c:v>
                </c:pt>
                <c:pt idx="99">
                  <c:v>648.70136713701743</c:v>
                </c:pt>
                <c:pt idx="100">
                  <c:v>441.46213567398252</c:v>
                </c:pt>
                <c:pt idx="101">
                  <c:v>1359.4121110334875</c:v>
                </c:pt>
                <c:pt idx="102">
                  <c:v>724.79970959207515</c:v>
                </c:pt>
                <c:pt idx="103">
                  <c:v>3592.3849791659741</c:v>
                </c:pt>
                <c:pt idx="104">
                  <c:v>315.57302111747936</c:v>
                </c:pt>
                <c:pt idx="105">
                  <c:v>504.67369835963103</c:v>
                </c:pt>
                <c:pt idx="106">
                  <c:v>427.80121785048021</c:v>
                </c:pt>
                <c:pt idx="107">
                  <c:v>170.19488022637802</c:v>
                </c:pt>
                <c:pt idx="108">
                  <c:v>584.76021665818519</c:v>
                </c:pt>
                <c:pt idx="109">
                  <c:v>510.50198039064526</c:v>
                </c:pt>
                <c:pt idx="110">
                  <c:v>597.16805054514907</c:v>
                </c:pt>
                <c:pt idx="111">
                  <c:v>323.57087585841771</c:v>
                </c:pt>
                <c:pt idx="112">
                  <c:v>714.69270800392883</c:v>
                </c:pt>
                <c:pt idx="113">
                  <c:v>414.25922932693481</c:v>
                </c:pt>
                <c:pt idx="114">
                  <c:v>396.17018809193286</c:v>
                </c:pt>
                <c:pt idx="115">
                  <c:v>622.49928010984831</c:v>
                </c:pt>
                <c:pt idx="116">
                  <c:v>617.54365398512834</c:v>
                </c:pt>
                <c:pt idx="117">
                  <c:v>1632.821197572905</c:v>
                </c:pt>
                <c:pt idx="118">
                  <c:v>567.68495614821074</c:v>
                </c:pt>
                <c:pt idx="119">
                  <c:v>512.42540010848188</c:v>
                </c:pt>
                <c:pt idx="120">
                  <c:v>578.90527443777705</c:v>
                </c:pt>
                <c:pt idx="121">
                  <c:v>926.05388200608741</c:v>
                </c:pt>
                <c:pt idx="122">
                  <c:v>433.51759451897328</c:v>
                </c:pt>
                <c:pt idx="123">
                  <c:v>1085.402327941101</c:v>
                </c:pt>
                <c:pt idx="124">
                  <c:v>515.6688991067432</c:v>
                </c:pt>
                <c:pt idx="125">
                  <c:v>719.43328426897244</c:v>
                </c:pt>
                <c:pt idx="126">
                  <c:v>672.63079630028847</c:v>
                </c:pt>
                <c:pt idx="127">
                  <c:v>891.76970966206522</c:v>
                </c:pt>
                <c:pt idx="128">
                  <c:v>606.6916134547929</c:v>
                </c:pt>
                <c:pt idx="129">
                  <c:v>1417.2503406126339</c:v>
                </c:pt>
                <c:pt idx="130">
                  <c:v>846.08901530469791</c:v>
                </c:pt>
                <c:pt idx="131">
                  <c:v>327.46911008113005</c:v>
                </c:pt>
                <c:pt idx="132">
                  <c:v>387.24459042258172</c:v>
                </c:pt>
                <c:pt idx="133">
                  <c:v>471.54610944367505</c:v>
                </c:pt>
                <c:pt idx="134">
                  <c:v>610.74215312445824</c:v>
                </c:pt>
                <c:pt idx="135">
                  <c:v>600.74406713995688</c:v>
                </c:pt>
                <c:pt idx="136">
                  <c:v>763.87383324461325</c:v>
                </c:pt>
                <c:pt idx="137">
                  <c:v>1551.2448757400973</c:v>
                </c:pt>
                <c:pt idx="138">
                  <c:v>379.56179065106272</c:v>
                </c:pt>
                <c:pt idx="139">
                  <c:v>1551.1820078286462</c:v>
                </c:pt>
                <c:pt idx="140">
                  <c:v>636.80980549283288</c:v>
                </c:pt>
                <c:pt idx="141">
                  <c:v>589.12347680025027</c:v>
                </c:pt>
                <c:pt idx="142">
                  <c:v>238.35294176113734</c:v>
                </c:pt>
                <c:pt idx="143">
                  <c:v>455.62693889810612</c:v>
                </c:pt>
                <c:pt idx="144">
                  <c:v>1169.9847412769341</c:v>
                </c:pt>
                <c:pt idx="145">
                  <c:v>597.15871926586976</c:v>
                </c:pt>
                <c:pt idx="146">
                  <c:v>882.07905717023345</c:v>
                </c:pt>
                <c:pt idx="147">
                  <c:v>609.91313221090024</c:v>
                </c:pt>
                <c:pt idx="148">
                  <c:v>392.01689409884631</c:v>
                </c:pt>
                <c:pt idx="149">
                  <c:v>962.33026313290134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14-4355-8903-0DD72E255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99744"/>
        <c:axId val="46601049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data'!$BG$8:$BG$157</c:f>
              <c:numCache>
                <c:formatCode>General</c:formatCode>
                <c:ptCount val="150"/>
                <c:pt idx="0">
                  <c:v>8106.2898471203907</c:v>
                </c:pt>
                <c:pt idx="1">
                  <c:v>8028.2778861588622</c:v>
                </c:pt>
                <c:pt idx="2">
                  <c:v>10409.88514245835</c:v>
                </c:pt>
                <c:pt idx="3">
                  <c:v>7500.2448056356398</c:v>
                </c:pt>
                <c:pt idx="4">
                  <c:v>11814.100216794302</c:v>
                </c:pt>
                <c:pt idx="5">
                  <c:v>8516.4626061119343</c:v>
                </c:pt>
                <c:pt idx="6">
                  <c:v>13001.675609572465</c:v>
                </c:pt>
                <c:pt idx="7">
                  <c:v>8118.8697507597435</c:v>
                </c:pt>
                <c:pt idx="8">
                  <c:v>7302.831989710704</c:v>
                </c:pt>
                <c:pt idx="9">
                  <c:v>11418.352296948588</c:v>
                </c:pt>
                <c:pt idx="10">
                  <c:v>12799.215789129319</c:v>
                </c:pt>
                <c:pt idx="11">
                  <c:v>7783.2565257802062</c:v>
                </c:pt>
                <c:pt idx="12">
                  <c:v>7558.0452735267827</c:v>
                </c:pt>
                <c:pt idx="13">
                  <c:v>8559.1310840104161</c:v>
                </c:pt>
                <c:pt idx="14">
                  <c:v>7064.4918054866002</c:v>
                </c:pt>
                <c:pt idx="15">
                  <c:v>9614.6999409369109</c:v>
                </c:pt>
                <c:pt idx="16">
                  <c:v>10619.595694108981</c:v>
                </c:pt>
                <c:pt idx="17">
                  <c:v>9109.332043954355</c:v>
                </c:pt>
                <c:pt idx="18">
                  <c:v>10202.304120953982</c:v>
                </c:pt>
                <c:pt idx="19">
                  <c:v>8327.8129564710543</c:v>
                </c:pt>
                <c:pt idx="20">
                  <c:v>8088.111480644754</c:v>
                </c:pt>
                <c:pt idx="21">
                  <c:v>11863.027314466439</c:v>
                </c:pt>
                <c:pt idx="22">
                  <c:v>10049.824684328545</c:v>
                </c:pt>
                <c:pt idx="23">
                  <c:v>11420.269097240585</c:v>
                </c:pt>
                <c:pt idx="24">
                  <c:v>8957.4078048912997</c:v>
                </c:pt>
                <c:pt idx="25">
                  <c:v>6815.7369850096884</c:v>
                </c:pt>
                <c:pt idx="26">
                  <c:v>20196.431389298894</c:v>
                </c:pt>
                <c:pt idx="27">
                  <c:v>16155.318673937687</c:v>
                </c:pt>
                <c:pt idx="28">
                  <c:v>12922.659232230191</c:v>
                </c:pt>
                <c:pt idx="29">
                  <c:v>9011.6233271709407</c:v>
                </c:pt>
                <c:pt idx="30">
                  <c:v>8556.167903619873</c:v>
                </c:pt>
                <c:pt idx="31">
                  <c:v>8208.0355828483007</c:v>
                </c:pt>
                <c:pt idx="32">
                  <c:v>9672.0926135080954</c:v>
                </c:pt>
                <c:pt idx="33">
                  <c:v>9803.9013647930697</c:v>
                </c:pt>
                <c:pt idx="34">
                  <c:v>8509.7316376046128</c:v>
                </c:pt>
                <c:pt idx="35">
                  <c:v>8945.0726362277037</c:v>
                </c:pt>
                <c:pt idx="36">
                  <c:v>7980.2252658275565</c:v>
                </c:pt>
                <c:pt idx="37">
                  <c:v>9317.0740890149318</c:v>
                </c:pt>
                <c:pt idx="38">
                  <c:v>10684.339141263194</c:v>
                </c:pt>
                <c:pt idx="39">
                  <c:v>13755.905931284397</c:v>
                </c:pt>
                <c:pt idx="40">
                  <c:v>11423.93109539093</c:v>
                </c:pt>
                <c:pt idx="41">
                  <c:v>11980.94298076946</c:v>
                </c:pt>
                <c:pt idx="42">
                  <c:v>10130.992880787799</c:v>
                </c:pt>
                <c:pt idx="43">
                  <c:v>7209.3567638006516</c:v>
                </c:pt>
                <c:pt idx="44">
                  <c:v>9171.243338766506</c:v>
                </c:pt>
                <c:pt idx="45">
                  <c:v>8507.0110130351004</c:v>
                </c:pt>
                <c:pt idx="46">
                  <c:v>8899.4107675536925</c:v>
                </c:pt>
                <c:pt idx="47">
                  <c:v>10244.401290598178</c:v>
                </c:pt>
                <c:pt idx="48">
                  <c:v>10836.508786119921</c:v>
                </c:pt>
                <c:pt idx="49">
                  <c:v>15645.761875495476</c:v>
                </c:pt>
                <c:pt idx="50">
                  <c:v>12504.779102605376</c:v>
                </c:pt>
                <c:pt idx="51">
                  <c:v>8329.8166304974966</c:v>
                </c:pt>
                <c:pt idx="52">
                  <c:v>9534.2169027680011</c:v>
                </c:pt>
                <c:pt idx="53">
                  <c:v>9948.8736863641152</c:v>
                </c:pt>
                <c:pt idx="54">
                  <c:v>8562.9507185596176</c:v>
                </c:pt>
                <c:pt idx="55">
                  <c:v>10461.396177460196</c:v>
                </c:pt>
                <c:pt idx="56">
                  <c:v>11599.306219381902</c:v>
                </c:pt>
                <c:pt idx="57">
                  <c:v>14127.848158606817</c:v>
                </c:pt>
                <c:pt idx="58">
                  <c:v>8801.0292615342478</c:v>
                </c:pt>
                <c:pt idx="59">
                  <c:v>10874.47138450949</c:v>
                </c:pt>
                <c:pt idx="60">
                  <c:v>17624.638311139097</c:v>
                </c:pt>
                <c:pt idx="61">
                  <c:v>9074.034164737106</c:v>
                </c:pt>
                <c:pt idx="62">
                  <c:v>12734.412383326711</c:v>
                </c:pt>
                <c:pt idx="63">
                  <c:v>10711.169473139589</c:v>
                </c:pt>
                <c:pt idx="64">
                  <c:v>11670.971838370468</c:v>
                </c:pt>
                <c:pt idx="65">
                  <c:v>10289.990149496423</c:v>
                </c:pt>
                <c:pt idx="66">
                  <c:v>9535.6967178444866</c:v>
                </c:pt>
                <c:pt idx="67">
                  <c:v>11633.143554661645</c:v>
                </c:pt>
                <c:pt idx="68">
                  <c:v>9267.7575175048933</c:v>
                </c:pt>
                <c:pt idx="69">
                  <c:v>11432.975697907003</c:v>
                </c:pt>
                <c:pt idx="70">
                  <c:v>8958.5092750555141</c:v>
                </c:pt>
                <c:pt idx="71">
                  <c:v>14671.829427783076</c:v>
                </c:pt>
                <c:pt idx="72">
                  <c:v>9957.1875143241614</c:v>
                </c:pt>
                <c:pt idx="73">
                  <c:v>9295.3778367809737</c:v>
                </c:pt>
                <c:pt idx="74">
                  <c:v>9295.4833767202344</c:v>
                </c:pt>
                <c:pt idx="75">
                  <c:v>10191.309489666577</c:v>
                </c:pt>
                <c:pt idx="76">
                  <c:v>10496.441904033154</c:v>
                </c:pt>
                <c:pt idx="77">
                  <c:v>10441.904417180567</c:v>
                </c:pt>
                <c:pt idx="78">
                  <c:v>10478.965279401724</c:v>
                </c:pt>
                <c:pt idx="79">
                  <c:v>10185.264107888092</c:v>
                </c:pt>
                <c:pt idx="80">
                  <c:v>15397.692181782708</c:v>
                </c:pt>
                <c:pt idx="81">
                  <c:v>10082.363872540134</c:v>
                </c:pt>
                <c:pt idx="82">
                  <c:v>11070.837721643496</c:v>
                </c:pt>
                <c:pt idx="83">
                  <c:v>8423.7813468101522</c:v>
                </c:pt>
                <c:pt idx="84">
                  <c:v>6211.5141013147213</c:v>
                </c:pt>
                <c:pt idx="85">
                  <c:v>11538.760198076354</c:v>
                </c:pt>
                <c:pt idx="86">
                  <c:v>10803.638379415148</c:v>
                </c:pt>
                <c:pt idx="87">
                  <c:v>14362.792783581936</c:v>
                </c:pt>
                <c:pt idx="88">
                  <c:v>11033.922973199864</c:v>
                </c:pt>
                <c:pt idx="89">
                  <c:v>10591.046704493911</c:v>
                </c:pt>
                <c:pt idx="90">
                  <c:v>10416.073684932868</c:v>
                </c:pt>
                <c:pt idx="91">
                  <c:v>10780.340991369256</c:v>
                </c:pt>
                <c:pt idx="92">
                  <c:v>13371.997512869566</c:v>
                </c:pt>
                <c:pt idx="93">
                  <c:v>9081.4950241977131</c:v>
                </c:pt>
                <c:pt idx="94">
                  <c:v>8028.0448100159074</c:v>
                </c:pt>
                <c:pt idx="95">
                  <c:v>10648.253416798974</c:v>
                </c:pt>
                <c:pt idx="96">
                  <c:v>7830.1364763505399</c:v>
                </c:pt>
                <c:pt idx="97">
                  <c:v>8701.428500441496</c:v>
                </c:pt>
                <c:pt idx="98">
                  <c:v>10706.115562893245</c:v>
                </c:pt>
                <c:pt idx="99">
                  <c:v>8554.9262400219213</c:v>
                </c:pt>
                <c:pt idx="100">
                  <c:v>9160.2252685167205</c:v>
                </c:pt>
                <c:pt idx="101">
                  <c:v>17384.265148699124</c:v>
                </c:pt>
                <c:pt idx="102">
                  <c:v>7940.0614105270306</c:v>
                </c:pt>
                <c:pt idx="103">
                  <c:v>11626.97312807711</c:v>
                </c:pt>
                <c:pt idx="104">
                  <c:v>10837.344070336863</c:v>
                </c:pt>
                <c:pt idx="105">
                  <c:v>7826.8244194434437</c:v>
                </c:pt>
                <c:pt idx="106">
                  <c:v>10335.426455213585</c:v>
                </c:pt>
                <c:pt idx="107">
                  <c:v>6598.4243492324522</c:v>
                </c:pt>
                <c:pt idx="108">
                  <c:v>7483.7681847852991</c:v>
                </c:pt>
                <c:pt idx="109">
                  <c:v>8334.1721711966311</c:v>
                </c:pt>
                <c:pt idx="110">
                  <c:v>7109.3885718041993</c:v>
                </c:pt>
                <c:pt idx="111">
                  <c:v>7537.0855542384834</c:v>
                </c:pt>
                <c:pt idx="112">
                  <c:v>9673.186642412822</c:v>
                </c:pt>
                <c:pt idx="113">
                  <c:v>5955.0605120869895</c:v>
                </c:pt>
                <c:pt idx="114">
                  <c:v>9529.6465198977185</c:v>
                </c:pt>
                <c:pt idx="115">
                  <c:v>7995.9099787196956</c:v>
                </c:pt>
                <c:pt idx="116">
                  <c:v>10263.132720582173</c:v>
                </c:pt>
                <c:pt idx="117">
                  <c:v>8470.0754382011328</c:v>
                </c:pt>
                <c:pt idx="118">
                  <c:v>8906.2343844115749</c:v>
                </c:pt>
                <c:pt idx="119">
                  <c:v>10959.301056847251</c:v>
                </c:pt>
                <c:pt idx="120">
                  <c:v>8116.4430920538462</c:v>
                </c:pt>
                <c:pt idx="121">
                  <c:v>8602.6327733317648</c:v>
                </c:pt>
                <c:pt idx="122">
                  <c:v>11040.176618003332</c:v>
                </c:pt>
                <c:pt idx="123">
                  <c:v>14071.953435555659</c:v>
                </c:pt>
                <c:pt idx="124">
                  <c:v>8563.5618874641386</c:v>
                </c:pt>
                <c:pt idx="125">
                  <c:v>8686.2268322472501</c:v>
                </c:pt>
                <c:pt idx="126">
                  <c:v>9686.4577166487106</c:v>
                </c:pt>
                <c:pt idx="127">
                  <c:v>19206.314265786517</c:v>
                </c:pt>
                <c:pt idx="128">
                  <c:v>8646.6003256415806</c:v>
                </c:pt>
                <c:pt idx="129">
                  <c:v>8645.1182908900028</c:v>
                </c:pt>
                <c:pt idx="130">
                  <c:v>7920.9360487593949</c:v>
                </c:pt>
                <c:pt idx="131">
                  <c:v>6821.4260562493273</c:v>
                </c:pt>
                <c:pt idx="132">
                  <c:v>6031.7766530551717</c:v>
                </c:pt>
                <c:pt idx="133">
                  <c:v>9025.1993206262214</c:v>
                </c:pt>
                <c:pt idx="134">
                  <c:v>12536.527930613021</c:v>
                </c:pt>
                <c:pt idx="135">
                  <c:v>9170.5647492917305</c:v>
                </c:pt>
                <c:pt idx="136">
                  <c:v>12804.176245064482</c:v>
                </c:pt>
                <c:pt idx="137">
                  <c:v>7900.8049334381785</c:v>
                </c:pt>
                <c:pt idx="138">
                  <c:v>10069.336214540384</c:v>
                </c:pt>
                <c:pt idx="139">
                  <c:v>8426.5492214788046</c:v>
                </c:pt>
                <c:pt idx="140">
                  <c:v>8527.7994567193964</c:v>
                </c:pt>
                <c:pt idx="141">
                  <c:v>10165.752099727246</c:v>
                </c:pt>
                <c:pt idx="142">
                  <c:v>17768.329167174001</c:v>
                </c:pt>
                <c:pt idx="143">
                  <c:v>8555.5869989955772</c:v>
                </c:pt>
                <c:pt idx="144">
                  <c:v>11769.993050549578</c:v>
                </c:pt>
                <c:pt idx="145">
                  <c:v>9064.0627759050712</c:v>
                </c:pt>
                <c:pt idx="146">
                  <c:v>7374.5491967206481</c:v>
                </c:pt>
                <c:pt idx="147">
                  <c:v>10625.996823068677</c:v>
                </c:pt>
                <c:pt idx="148">
                  <c:v>9535.1658598036047</c:v>
                </c:pt>
                <c:pt idx="149">
                  <c:v>13777.486894858399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4-4355-8903-0DD72E255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012416"/>
        <c:axId val="466030592"/>
      </c:scatterChart>
      <c:valAx>
        <c:axId val="46599974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010496"/>
        <c:crosses val="autoZero"/>
        <c:crossBetween val="midCat"/>
        <c:majorUnit val="50"/>
      </c:valAx>
      <c:valAx>
        <c:axId val="46601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999744"/>
        <c:crosses val="autoZero"/>
        <c:crossBetween val="midCat"/>
      </c:valAx>
      <c:valAx>
        <c:axId val="46601241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66030592"/>
        <c:crosses val="autoZero"/>
        <c:crossBetween val="midCat"/>
      </c:valAx>
      <c:valAx>
        <c:axId val="46603059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01241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data'!$CF$8:$CF$157</c:f>
              <c:numCache>
                <c:formatCode>0.00</c:formatCode>
                <c:ptCount val="150"/>
                <c:pt idx="0">
                  <c:v>0.50398829335079398</c:v>
                </c:pt>
                <c:pt idx="1">
                  <c:v>0.42949077456760387</c:v>
                </c:pt>
                <c:pt idx="2">
                  <c:v>0</c:v>
                </c:pt>
                <c:pt idx="3">
                  <c:v>0.75803334636042063</c:v>
                </c:pt>
                <c:pt idx="4">
                  <c:v>0.80015401180953394</c:v>
                </c:pt>
                <c:pt idx="5">
                  <c:v>0.33387612758375856</c:v>
                </c:pt>
                <c:pt idx="6">
                  <c:v>7.9302661940889516E-2</c:v>
                </c:pt>
                <c:pt idx="7">
                  <c:v>0.68162155517998213</c:v>
                </c:pt>
                <c:pt idx="8">
                  <c:v>0.51713643080146898</c:v>
                </c:pt>
                <c:pt idx="9">
                  <c:v>0.5523035255300397</c:v>
                </c:pt>
                <c:pt idx="10">
                  <c:v>7.6176883896617975E-2</c:v>
                </c:pt>
                <c:pt idx="11">
                  <c:v>0.44655678997091924</c:v>
                </c:pt>
                <c:pt idx="12">
                  <c:v>0.71558012373770463</c:v>
                </c:pt>
                <c:pt idx="13">
                  <c:v>0.33464026642103412</c:v>
                </c:pt>
                <c:pt idx="14">
                  <c:v>0.23587679226268887</c:v>
                </c:pt>
                <c:pt idx="15">
                  <c:v>0.30327888330542752</c:v>
                </c:pt>
                <c:pt idx="16">
                  <c:v>9.8715388276780489E-2</c:v>
                </c:pt>
                <c:pt idx="17">
                  <c:v>0.35211375135964634</c:v>
                </c:pt>
                <c:pt idx="18">
                  <c:v>8.2700224695736235E-2</c:v>
                </c:pt>
                <c:pt idx="19">
                  <c:v>0.39571428338611231</c:v>
                </c:pt>
                <c:pt idx="20">
                  <c:v>0.3356401064179369</c:v>
                </c:pt>
                <c:pt idx="21">
                  <c:v>0.10662877366662342</c:v>
                </c:pt>
                <c:pt idx="22">
                  <c:v>0.28365251436463523</c:v>
                </c:pt>
                <c:pt idx="23">
                  <c:v>0.18773353641663815</c:v>
                </c:pt>
                <c:pt idx="24">
                  <c:v>0.31617219509775091</c:v>
                </c:pt>
                <c:pt idx="25">
                  <c:v>0.43190163806617504</c:v>
                </c:pt>
                <c:pt idx="26">
                  <c:v>6.390515167936716E-3</c:v>
                </c:pt>
                <c:pt idx="27">
                  <c:v>2.9070295290826682E-2</c:v>
                </c:pt>
                <c:pt idx="28">
                  <c:v>0.28292467573116803</c:v>
                </c:pt>
                <c:pt idx="29">
                  <c:v>0.18051121957349692</c:v>
                </c:pt>
                <c:pt idx="30">
                  <c:v>7.4539167899271605E-2</c:v>
                </c:pt>
                <c:pt idx="31">
                  <c:v>0.66577407397116162</c:v>
                </c:pt>
                <c:pt idx="32">
                  <c:v>3.7573782212336482E-2</c:v>
                </c:pt>
                <c:pt idx="33">
                  <c:v>0.26635329520188933</c:v>
                </c:pt>
                <c:pt idx="34">
                  <c:v>0.30804600971536283</c:v>
                </c:pt>
                <c:pt idx="35">
                  <c:v>7.6934257613228849E-2</c:v>
                </c:pt>
                <c:pt idx="36">
                  <c:v>0.17394307400696013</c:v>
                </c:pt>
                <c:pt idx="37">
                  <c:v>0.61296610734031021</c:v>
                </c:pt>
                <c:pt idx="38">
                  <c:v>6.1373761221149493E-2</c:v>
                </c:pt>
                <c:pt idx="39">
                  <c:v>0.13871921052297015</c:v>
                </c:pt>
                <c:pt idx="40">
                  <c:v>0.22605609332969251</c:v>
                </c:pt>
                <c:pt idx="41">
                  <c:v>0.85018293799117373</c:v>
                </c:pt>
                <c:pt idx="42">
                  <c:v>0.10012059131325358</c:v>
                </c:pt>
                <c:pt idx="43">
                  <c:v>0.56885113773590068</c:v>
                </c:pt>
                <c:pt idx="44">
                  <c:v>0.5238749969145664</c:v>
                </c:pt>
                <c:pt idx="45">
                  <c:v>0.38314786425365616</c:v>
                </c:pt>
                <c:pt idx="46">
                  <c:v>9.6966606974038583E-2</c:v>
                </c:pt>
                <c:pt idx="47">
                  <c:v>0.36274156985156758</c:v>
                </c:pt>
                <c:pt idx="48">
                  <c:v>0.2333492044305</c:v>
                </c:pt>
                <c:pt idx="49">
                  <c:v>1.8327009235429126E-2</c:v>
                </c:pt>
                <c:pt idx="50">
                  <c:v>3.3875823761417401E-2</c:v>
                </c:pt>
                <c:pt idx="51">
                  <c:v>0.64516899738561195</c:v>
                </c:pt>
                <c:pt idx="52">
                  <c:v>0.41798380919842248</c:v>
                </c:pt>
                <c:pt idx="53">
                  <c:v>0.17325661196858944</c:v>
                </c:pt>
                <c:pt idx="54">
                  <c:v>0.36718391337674333</c:v>
                </c:pt>
                <c:pt idx="55">
                  <c:v>8.7456206706686496E-2</c:v>
                </c:pt>
                <c:pt idx="56">
                  <c:v>9.8354930110596789E-2</c:v>
                </c:pt>
                <c:pt idx="57">
                  <c:v>0.17416066529569427</c:v>
                </c:pt>
                <c:pt idx="58">
                  <c:v>0.2215805526375797</c:v>
                </c:pt>
                <c:pt idx="59">
                  <c:v>0.14542073314407697</c:v>
                </c:pt>
                <c:pt idx="60">
                  <c:v>4.0722184129359587E-2</c:v>
                </c:pt>
                <c:pt idx="61">
                  <c:v>9.8877300764162443E-2</c:v>
                </c:pt>
                <c:pt idx="62">
                  <c:v>0.2297260661370904</c:v>
                </c:pt>
                <c:pt idx="63">
                  <c:v>0.18127698188396885</c:v>
                </c:pt>
                <c:pt idx="64">
                  <c:v>0.11213430362078458</c:v>
                </c:pt>
                <c:pt idx="65">
                  <c:v>0.34888062589683327</c:v>
                </c:pt>
                <c:pt idx="66">
                  <c:v>0.12874534330383075</c:v>
                </c:pt>
                <c:pt idx="67">
                  <c:v>0.25775394079123293</c:v>
                </c:pt>
                <c:pt idx="68">
                  <c:v>7.3986002668917236E-2</c:v>
                </c:pt>
                <c:pt idx="69">
                  <c:v>0.21736382507952282</c:v>
                </c:pt>
                <c:pt idx="70">
                  <c:v>0.16692247931079346</c:v>
                </c:pt>
                <c:pt idx="71">
                  <c:v>9.5929535489162346E-2</c:v>
                </c:pt>
                <c:pt idx="72">
                  <c:v>0.20920896850877416</c:v>
                </c:pt>
                <c:pt idx="73">
                  <c:v>0.1601301055123357</c:v>
                </c:pt>
                <c:pt idx="74">
                  <c:v>0.48506641600059636</c:v>
                </c:pt>
                <c:pt idx="75">
                  <c:v>0.15415866392800706</c:v>
                </c:pt>
                <c:pt idx="76">
                  <c:v>0.13794408474135117</c:v>
                </c:pt>
                <c:pt idx="77">
                  <c:v>0.10666653520077124</c:v>
                </c:pt>
                <c:pt idx="78">
                  <c:v>0.15053238970749913</c:v>
                </c:pt>
                <c:pt idx="79">
                  <c:v>0.21498924718825055</c:v>
                </c:pt>
                <c:pt idx="80">
                  <c:v>1.6909137668286174E-2</c:v>
                </c:pt>
                <c:pt idx="81">
                  <c:v>0</c:v>
                </c:pt>
                <c:pt idx="82">
                  <c:v>8.7983591423599378E-2</c:v>
                </c:pt>
                <c:pt idx="83">
                  <c:v>0.35023451668060229</c:v>
                </c:pt>
                <c:pt idx="84">
                  <c:v>0.28895433106269158</c:v>
                </c:pt>
                <c:pt idx="85">
                  <c:v>0.11157837985963832</c:v>
                </c:pt>
                <c:pt idx="86">
                  <c:v>0.28301754556428671</c:v>
                </c:pt>
                <c:pt idx="87">
                  <c:v>7.9175008123375301E-2</c:v>
                </c:pt>
                <c:pt idx="88">
                  <c:v>0.1498466497481806</c:v>
                </c:pt>
                <c:pt idx="89">
                  <c:v>1.3912984081987267E-2</c:v>
                </c:pt>
                <c:pt idx="90">
                  <c:v>1.2204559131516031</c:v>
                </c:pt>
                <c:pt idx="91">
                  <c:v>4.2934482107577471E-2</c:v>
                </c:pt>
                <c:pt idx="92">
                  <c:v>0.12311855847292207</c:v>
                </c:pt>
                <c:pt idx="93">
                  <c:v>0.27793698375655734</c:v>
                </c:pt>
                <c:pt idx="94">
                  <c:v>0.45748994670144705</c:v>
                </c:pt>
                <c:pt idx="95">
                  <c:v>8.0309447113145652E-2</c:v>
                </c:pt>
                <c:pt idx="96">
                  <c:v>0.2770291494464357</c:v>
                </c:pt>
                <c:pt idx="97">
                  <c:v>0.18372273519583379</c:v>
                </c:pt>
                <c:pt idx="98">
                  <c:v>0.22446464415729417</c:v>
                </c:pt>
                <c:pt idx="99">
                  <c:v>0.40389984615662389</c:v>
                </c:pt>
                <c:pt idx="100">
                  <c:v>0.26574837747576635</c:v>
                </c:pt>
                <c:pt idx="101">
                  <c:v>2.4320027744895386E-2</c:v>
                </c:pt>
                <c:pt idx="102">
                  <c:v>0.21752698426465866</c:v>
                </c:pt>
                <c:pt idx="103">
                  <c:v>0.14225469731193721</c:v>
                </c:pt>
                <c:pt idx="104">
                  <c:v>0.44365282135340312</c:v>
                </c:pt>
                <c:pt idx="105">
                  <c:v>0.33549041378820893</c:v>
                </c:pt>
                <c:pt idx="106">
                  <c:v>0.23471936182162711</c:v>
                </c:pt>
                <c:pt idx="107">
                  <c:v>0.53122391034241712</c:v>
                </c:pt>
                <c:pt idx="108">
                  <c:v>0.56689187651886075</c:v>
                </c:pt>
                <c:pt idx="109">
                  <c:v>0.23411773518523557</c:v>
                </c:pt>
                <c:pt idx="110">
                  <c:v>0.41870514721478497</c:v>
                </c:pt>
                <c:pt idx="111">
                  <c:v>0.54043527257913571</c:v>
                </c:pt>
                <c:pt idx="112">
                  <c:v>9.4630656771819061E-2</c:v>
                </c:pt>
                <c:pt idx="113">
                  <c:v>0.80242125327682912</c:v>
                </c:pt>
                <c:pt idx="114">
                  <c:v>0.21671339242925924</c:v>
                </c:pt>
                <c:pt idx="115">
                  <c:v>0.29950328332586396</c:v>
                </c:pt>
                <c:pt idx="116">
                  <c:v>7.0562450606420218E-2</c:v>
                </c:pt>
                <c:pt idx="117">
                  <c:v>0.12117714689835787</c:v>
                </c:pt>
                <c:pt idx="118">
                  <c:v>0.21946086375056087</c:v>
                </c:pt>
                <c:pt idx="119">
                  <c:v>0.15202667169546225</c:v>
                </c:pt>
                <c:pt idx="120">
                  <c:v>0.2065752958550541</c:v>
                </c:pt>
                <c:pt idx="121">
                  <c:v>6.3852103912466138E-2</c:v>
                </c:pt>
                <c:pt idx="122">
                  <c:v>0.17267134688677338</c:v>
                </c:pt>
                <c:pt idx="123">
                  <c:v>8.0458849584929895E-2</c:v>
                </c:pt>
                <c:pt idx="124">
                  <c:v>0.23431175887404479</c:v>
                </c:pt>
                <c:pt idx="125">
                  <c:v>0.11575623996664962</c:v>
                </c:pt>
                <c:pt idx="126">
                  <c:v>0.2585921466832975</c:v>
                </c:pt>
                <c:pt idx="127">
                  <c:v>6.3703069031140098E-3</c:v>
                </c:pt>
                <c:pt idx="128">
                  <c:v>0.1688807073049956</c:v>
                </c:pt>
                <c:pt idx="129">
                  <c:v>0.2093975608764585</c:v>
                </c:pt>
                <c:pt idx="130">
                  <c:v>0.5135961871058331</c:v>
                </c:pt>
                <c:pt idx="131">
                  <c:v>0.76062421466788765</c:v>
                </c:pt>
                <c:pt idx="132">
                  <c:v>0.83180506847290758</c:v>
                </c:pt>
                <c:pt idx="133">
                  <c:v>0.17577336562177059</c:v>
                </c:pt>
                <c:pt idx="134">
                  <c:v>0.11092079996822962</c:v>
                </c:pt>
                <c:pt idx="135">
                  <c:v>0.16283586179193019</c:v>
                </c:pt>
                <c:pt idx="136">
                  <c:v>0.11886402600756488</c:v>
                </c:pt>
                <c:pt idx="137">
                  <c:v>0.52251305571499129</c:v>
                </c:pt>
                <c:pt idx="138">
                  <c:v>0.25320504802903432</c:v>
                </c:pt>
                <c:pt idx="139">
                  <c:v>0.12609354896109387</c:v>
                </c:pt>
                <c:pt idx="140">
                  <c:v>0.24753331033395831</c:v>
                </c:pt>
                <c:pt idx="141">
                  <c:v>0.56160783559008254</c:v>
                </c:pt>
                <c:pt idx="142">
                  <c:v>0.17701201137550915</c:v>
                </c:pt>
                <c:pt idx="143">
                  <c:v>6.1134385624292319E-2</c:v>
                </c:pt>
                <c:pt idx="144">
                  <c:v>0.26632838917307922</c:v>
                </c:pt>
                <c:pt idx="145">
                  <c:v>0.27966490193772547</c:v>
                </c:pt>
                <c:pt idx="146">
                  <c:v>0.50932999034313897</c:v>
                </c:pt>
                <c:pt idx="147">
                  <c:v>0.24137291806188538</c:v>
                </c:pt>
                <c:pt idx="148">
                  <c:v>0.27661359549979575</c:v>
                </c:pt>
                <c:pt idx="149">
                  <c:v>7.2222854605686504E-2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B7-4B3B-879A-5CEE5173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502080"/>
        <c:axId val="47882649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data'!$CG$8:$CG$157</c:f>
              <c:numCache>
                <c:formatCode>0</c:formatCode>
                <c:ptCount val="150"/>
                <c:pt idx="0">
                  <c:v>225.70960963416243</c:v>
                </c:pt>
                <c:pt idx="1">
                  <c:v>1076.9874214698141</c:v>
                </c:pt>
                <c:pt idx="2">
                  <c:v>0</c:v>
                </c:pt>
                <c:pt idx="3">
                  <c:v>249.62940233941038</c:v>
                </c:pt>
                <c:pt idx="4">
                  <c:v>150.92221689301149</c:v>
                </c:pt>
                <c:pt idx="5">
                  <c:v>680.22167906535174</c:v>
                </c:pt>
                <c:pt idx="6">
                  <c:v>359.25142162466346</c:v>
                </c:pt>
                <c:pt idx="7">
                  <c:v>257.61230593747098</c:v>
                </c:pt>
                <c:pt idx="8">
                  <c:v>640.80573467240345</c:v>
                </c:pt>
                <c:pt idx="9">
                  <c:v>409.14106103571208</c:v>
                </c:pt>
                <c:pt idx="10">
                  <c:v>1304.43450354735</c:v>
                </c:pt>
                <c:pt idx="11">
                  <c:v>688.71266508435065</c:v>
                </c:pt>
                <c:pt idx="12">
                  <c:v>167.87817568569974</c:v>
                </c:pt>
                <c:pt idx="13">
                  <c:v>389.44282621013349</c:v>
                </c:pt>
                <c:pt idx="14">
                  <c:v>218.48861331782433</c:v>
                </c:pt>
                <c:pt idx="15">
                  <c:v>344.15083500887289</c:v>
                </c:pt>
                <c:pt idx="16">
                  <c:v>919.37605063719468</c:v>
                </c:pt>
                <c:pt idx="17">
                  <c:v>203.71002736607511</c:v>
                </c:pt>
                <c:pt idx="18">
                  <c:v>442.86588948726535</c:v>
                </c:pt>
                <c:pt idx="19">
                  <c:v>308.43437336800514</c:v>
                </c:pt>
                <c:pt idx="20">
                  <c:v>745.42301735534659</c:v>
                </c:pt>
                <c:pt idx="21">
                  <c:v>936.63515309726529</c:v>
                </c:pt>
                <c:pt idx="22">
                  <c:v>257.05110749809648</c:v>
                </c:pt>
                <c:pt idx="23">
                  <c:v>425.21736347881665</c:v>
                </c:pt>
                <c:pt idx="24">
                  <c:v>125.66689122316264</c:v>
                </c:pt>
                <c:pt idx="25">
                  <c:v>405.17339110989047</c:v>
                </c:pt>
                <c:pt idx="26">
                  <c:v>481.11042720110589</c:v>
                </c:pt>
                <c:pt idx="27">
                  <c:v>1180.4488051252899</c:v>
                </c:pt>
                <c:pt idx="28">
                  <c:v>343.38794007070669</c:v>
                </c:pt>
                <c:pt idx="29">
                  <c:v>432.41908313089795</c:v>
                </c:pt>
                <c:pt idx="30">
                  <c:v>324.76198047059898</c:v>
                </c:pt>
                <c:pt idx="31">
                  <c:v>212.45019122490842</c:v>
                </c:pt>
                <c:pt idx="32">
                  <c:v>333.67528318236219</c:v>
                </c:pt>
                <c:pt idx="33">
                  <c:v>471.51141608671264</c:v>
                </c:pt>
                <c:pt idx="34">
                  <c:v>457.60892488285481</c:v>
                </c:pt>
                <c:pt idx="35">
                  <c:v>514.64526282949032</c:v>
                </c:pt>
                <c:pt idx="36">
                  <c:v>398.33007047044475</c:v>
                </c:pt>
                <c:pt idx="37">
                  <c:v>441.89752282450439</c:v>
                </c:pt>
                <c:pt idx="38">
                  <c:v>455.93440891107099</c:v>
                </c:pt>
                <c:pt idx="39">
                  <c:v>681.11564500325085</c:v>
                </c:pt>
                <c:pt idx="40">
                  <c:v>570.50994270789886</c:v>
                </c:pt>
                <c:pt idx="41">
                  <c:v>66.018627654240902</c:v>
                </c:pt>
                <c:pt idx="42">
                  <c:v>938.83246853425862</c:v>
                </c:pt>
                <c:pt idx="43">
                  <c:v>797.27148721017534</c:v>
                </c:pt>
                <c:pt idx="44">
                  <c:v>434.58727987636888</c:v>
                </c:pt>
                <c:pt idx="45">
                  <c:v>256.81138696378127</c:v>
                </c:pt>
                <c:pt idx="46">
                  <c:v>468.85998278612863</c:v>
                </c:pt>
                <c:pt idx="47">
                  <c:v>187.50697341457996</c:v>
                </c:pt>
                <c:pt idx="48">
                  <c:v>148.06065461658238</c:v>
                </c:pt>
                <c:pt idx="49">
                  <c:v>222.36393502587933</c:v>
                </c:pt>
                <c:pt idx="50">
                  <c:v>268.54099887998268</c:v>
                </c:pt>
                <c:pt idx="51">
                  <c:v>249.12336537095717</c:v>
                </c:pt>
                <c:pt idx="52">
                  <c:v>412.55633877249983</c:v>
                </c:pt>
                <c:pt idx="53">
                  <c:v>614.31678626604855</c:v>
                </c:pt>
                <c:pt idx="54">
                  <c:v>572.56201378487583</c:v>
                </c:pt>
                <c:pt idx="55">
                  <c:v>1012.5234386863557</c:v>
                </c:pt>
                <c:pt idx="56">
                  <c:v>703.26373178545816</c:v>
                </c:pt>
                <c:pt idx="57">
                  <c:v>617.87433736925266</c:v>
                </c:pt>
                <c:pt idx="58">
                  <c:v>1018.1152002398658</c:v>
                </c:pt>
                <c:pt idx="59">
                  <c:v>516.17006120710653</c:v>
                </c:pt>
                <c:pt idx="60">
                  <c:v>973.35614040517498</c:v>
                </c:pt>
                <c:pt idx="61">
                  <c:v>509.98152067522437</c:v>
                </c:pt>
                <c:pt idx="62">
                  <c:v>684.71079264193975</c:v>
                </c:pt>
                <c:pt idx="63">
                  <c:v>454.91777945201778</c:v>
                </c:pt>
                <c:pt idx="64">
                  <c:v>366.1166806019292</c:v>
                </c:pt>
                <c:pt idx="65">
                  <c:v>824.31458977999011</c:v>
                </c:pt>
                <c:pt idx="66">
                  <c:v>376.95171348802234</c:v>
                </c:pt>
                <c:pt idx="67">
                  <c:v>476.71250052988768</c:v>
                </c:pt>
                <c:pt idx="68">
                  <c:v>300.28445600915296</c:v>
                </c:pt>
                <c:pt idx="69">
                  <c:v>311.64126447173015</c:v>
                </c:pt>
                <c:pt idx="70">
                  <c:v>339.85238614964527</c:v>
                </c:pt>
                <c:pt idx="71">
                  <c:v>290.34468717685382</c:v>
                </c:pt>
                <c:pt idx="72">
                  <c:v>470.03474608958311</c:v>
                </c:pt>
                <c:pt idx="73">
                  <c:v>456.76711146886544</c:v>
                </c:pt>
                <c:pt idx="74">
                  <c:v>602.78000212702045</c:v>
                </c:pt>
                <c:pt idx="75">
                  <c:v>1270.8945553343899</c:v>
                </c:pt>
                <c:pt idx="76">
                  <c:v>442.83281635425459</c:v>
                </c:pt>
                <c:pt idx="77">
                  <c:v>462.73624646212613</c:v>
                </c:pt>
                <c:pt idx="78">
                  <c:v>866.49072573316312</c:v>
                </c:pt>
                <c:pt idx="79">
                  <c:v>289.56039194637492</c:v>
                </c:pt>
                <c:pt idx="80">
                  <c:v>809.08819662201995</c:v>
                </c:pt>
                <c:pt idx="81">
                  <c:v>516.99859432619292</c:v>
                </c:pt>
                <c:pt idx="82">
                  <c:v>399.12060745672716</c:v>
                </c:pt>
                <c:pt idx="83">
                  <c:v>267.0851374492953</c:v>
                </c:pt>
                <c:pt idx="84">
                  <c:v>193.04920445661483</c:v>
                </c:pt>
                <c:pt idx="85">
                  <c:v>309.57280881140906</c:v>
                </c:pt>
                <c:pt idx="86">
                  <c:v>321.01888556828453</c:v>
                </c:pt>
                <c:pt idx="87">
                  <c:v>357.70791655573083</c:v>
                </c:pt>
                <c:pt idx="88">
                  <c:v>298.25368400146994</c:v>
                </c:pt>
                <c:pt idx="89">
                  <c:v>80.103682186150976</c:v>
                </c:pt>
                <c:pt idx="90">
                  <c:v>23.204805804592439</c:v>
                </c:pt>
                <c:pt idx="91">
                  <c:v>325.00737124482623</c:v>
                </c:pt>
                <c:pt idx="92">
                  <c:v>36.847172443093008</c:v>
                </c:pt>
                <c:pt idx="93">
                  <c:v>388.01011947976275</c:v>
                </c:pt>
                <c:pt idx="94">
                  <c:v>685.0979836204657</c:v>
                </c:pt>
                <c:pt idx="95">
                  <c:v>370.8931332400112</c:v>
                </c:pt>
                <c:pt idx="96">
                  <c:v>805.13262521083743</c:v>
                </c:pt>
                <c:pt idx="97">
                  <c:v>478.97594913338531</c:v>
                </c:pt>
                <c:pt idx="98">
                  <c:v>896.22859389543135</c:v>
                </c:pt>
                <c:pt idx="99">
                  <c:v>634.17866172478034</c:v>
                </c:pt>
                <c:pt idx="100">
                  <c:v>409.79641749696975</c:v>
                </c:pt>
                <c:pt idx="101">
                  <c:v>941.35672765116783</c:v>
                </c:pt>
                <c:pt idx="102">
                  <c:v>582.55929233834536</c:v>
                </c:pt>
                <c:pt idx="103">
                  <c:v>2356.7020167309865</c:v>
                </c:pt>
                <c:pt idx="104">
                  <c:v>295.69450472462131</c:v>
                </c:pt>
                <c:pt idx="105">
                  <c:v>550.67619766724681</c:v>
                </c:pt>
                <c:pt idx="106">
                  <c:v>424.4181141232325</c:v>
                </c:pt>
                <c:pt idx="107">
                  <c:v>185.76122891357664</c:v>
                </c:pt>
                <c:pt idx="108">
                  <c:v>614.34676035567441</c:v>
                </c:pt>
                <c:pt idx="109">
                  <c:v>424.09891228912755</c:v>
                </c:pt>
                <c:pt idx="110">
                  <c:v>505.48543996192814</c:v>
                </c:pt>
                <c:pt idx="111">
                  <c:v>284.9786806133867</c:v>
                </c:pt>
                <c:pt idx="112">
                  <c:v>596.21563486698972</c:v>
                </c:pt>
                <c:pt idx="113">
                  <c:v>395.74434754567028</c:v>
                </c:pt>
                <c:pt idx="114">
                  <c:v>365.5532543962496</c:v>
                </c:pt>
                <c:pt idx="115">
                  <c:v>593.86934784085611</c:v>
                </c:pt>
                <c:pt idx="116">
                  <c:v>583.76051048332306</c:v>
                </c:pt>
                <c:pt idx="117">
                  <c:v>1260.2218110253336</c:v>
                </c:pt>
                <c:pt idx="118">
                  <c:v>423.76888096770637</c:v>
                </c:pt>
                <c:pt idx="119">
                  <c:v>445.18325559276491</c:v>
                </c:pt>
                <c:pt idx="120">
                  <c:v>488.65982334121998</c:v>
                </c:pt>
                <c:pt idx="121">
                  <c:v>698.57293379263058</c:v>
                </c:pt>
                <c:pt idx="122">
                  <c:v>403.10335978562432</c:v>
                </c:pt>
                <c:pt idx="123">
                  <c:v>923.52955054759104</c:v>
                </c:pt>
                <c:pt idx="124">
                  <c:v>457.86948244833735</c:v>
                </c:pt>
                <c:pt idx="125">
                  <c:v>1073.7240996991191</c:v>
                </c:pt>
                <c:pt idx="126">
                  <c:v>628.24371877016893</c:v>
                </c:pt>
                <c:pt idx="127">
                  <c:v>580.68197300070904</c:v>
                </c:pt>
                <c:pt idx="128">
                  <c:v>532.55970758605451</c:v>
                </c:pt>
                <c:pt idx="129">
                  <c:v>1103.0639032085348</c:v>
                </c:pt>
                <c:pt idx="130">
                  <c:v>683.40786235654059</c:v>
                </c:pt>
                <c:pt idx="131">
                  <c:v>286.67242638153721</c:v>
                </c:pt>
                <c:pt idx="132">
                  <c:v>344.42439648414751</c:v>
                </c:pt>
                <c:pt idx="133">
                  <c:v>433.57807292019027</c:v>
                </c:pt>
                <c:pt idx="134">
                  <c:v>570.5195250099132</c:v>
                </c:pt>
                <c:pt idx="135">
                  <c:v>532.07179509029652</c:v>
                </c:pt>
                <c:pt idx="136">
                  <c:v>705.20961212063025</c:v>
                </c:pt>
                <c:pt idx="137">
                  <c:v>1075.1806612984171</c:v>
                </c:pt>
                <c:pt idx="138">
                  <c:v>372.76258777114515</c:v>
                </c:pt>
                <c:pt idx="139">
                  <c:v>1195.7627277489344</c:v>
                </c:pt>
                <c:pt idx="140">
                  <c:v>560.0650930231335</c:v>
                </c:pt>
                <c:pt idx="141">
                  <c:v>478.88596707209962</c:v>
                </c:pt>
                <c:pt idx="142">
                  <c:v>173.59073257601423</c:v>
                </c:pt>
                <c:pt idx="143">
                  <c:v>376.02082212176106</c:v>
                </c:pt>
                <c:pt idx="144">
                  <c:v>1006.5063070935539</c:v>
                </c:pt>
                <c:pt idx="145">
                  <c:v>503.99112149189807</c:v>
                </c:pt>
                <c:pt idx="146">
                  <c:v>731.38430936617908</c:v>
                </c:pt>
                <c:pt idx="147">
                  <c:v>513.3125369459558</c:v>
                </c:pt>
                <c:pt idx="148">
                  <c:v>398.0256729625039</c:v>
                </c:pt>
                <c:pt idx="149">
                  <c:v>765.26992520045496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B7-4B3B-879A-5CEE5173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828416"/>
        <c:axId val="478829952"/>
      </c:scatterChart>
      <c:valAx>
        <c:axId val="475502080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8826496"/>
        <c:crosses val="autoZero"/>
        <c:crossBetween val="midCat"/>
        <c:majorUnit val="50"/>
      </c:valAx>
      <c:valAx>
        <c:axId val="47882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502080"/>
        <c:crosses val="autoZero"/>
        <c:crossBetween val="midCat"/>
      </c:valAx>
      <c:valAx>
        <c:axId val="47882841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78829952"/>
        <c:crosses val="autoZero"/>
        <c:crossBetween val="midCat"/>
      </c:valAx>
      <c:valAx>
        <c:axId val="47882995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882841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data'!$CJ$8:$CJ$157</c:f>
              <c:numCache>
                <c:formatCode>0.00</c:formatCode>
                <c:ptCount val="150"/>
                <c:pt idx="0">
                  <c:v>1.9513206455601382</c:v>
                </c:pt>
                <c:pt idx="1">
                  <c:v>1.7295414156442153</c:v>
                </c:pt>
                <c:pt idx="2">
                  <c:v>1.2584934632416724</c:v>
                </c:pt>
                <c:pt idx="3">
                  <c:v>2.9228321687830237</c:v>
                </c:pt>
                <c:pt idx="4">
                  <c:v>0.60951899625110173</c:v>
                </c:pt>
                <c:pt idx="5">
                  <c:v>2.1537452760963491</c:v>
                </c:pt>
                <c:pt idx="6">
                  <c:v>1.8185766074735235</c:v>
                </c:pt>
                <c:pt idx="7">
                  <c:v>1.7077248556744504</c:v>
                </c:pt>
                <c:pt idx="8">
                  <c:v>2.1761953800394873</c:v>
                </c:pt>
                <c:pt idx="9">
                  <c:v>1.8860321686161055</c:v>
                </c:pt>
                <c:pt idx="10">
                  <c:v>2.6157215134608505</c:v>
                </c:pt>
                <c:pt idx="11">
                  <c:v>2.6391678995680836</c:v>
                </c:pt>
                <c:pt idx="12">
                  <c:v>2.7435897057717655</c:v>
                </c:pt>
                <c:pt idx="13">
                  <c:v>2.7164513281176599</c:v>
                </c:pt>
                <c:pt idx="14">
                  <c:v>1.9838942250628899</c:v>
                </c:pt>
                <c:pt idx="15">
                  <c:v>1.9127058314628358</c:v>
                </c:pt>
                <c:pt idx="16">
                  <c:v>2.3902614138240086</c:v>
                </c:pt>
                <c:pt idx="17">
                  <c:v>2.7713605046836371</c:v>
                </c:pt>
                <c:pt idx="18">
                  <c:v>2.3714936005142544</c:v>
                </c:pt>
                <c:pt idx="19">
                  <c:v>1.6899708636191326</c:v>
                </c:pt>
                <c:pt idx="20">
                  <c:v>2.108853245910228</c:v>
                </c:pt>
                <c:pt idx="21">
                  <c:v>2.5491994633967585</c:v>
                </c:pt>
                <c:pt idx="22">
                  <c:v>2.2905741756428926</c:v>
                </c:pt>
                <c:pt idx="23">
                  <c:v>1.9714375211974091</c:v>
                </c:pt>
                <c:pt idx="24">
                  <c:v>2.5280410656444747</c:v>
                </c:pt>
                <c:pt idx="25">
                  <c:v>1.8304613413152324</c:v>
                </c:pt>
                <c:pt idx="26">
                  <c:v>1.7085074709263779</c:v>
                </c:pt>
                <c:pt idx="27">
                  <c:v>2.1283446966350286</c:v>
                </c:pt>
                <c:pt idx="28">
                  <c:v>1.7890113826711991</c:v>
                </c:pt>
                <c:pt idx="29">
                  <c:v>1.8917667576099475</c:v>
                </c:pt>
                <c:pt idx="30">
                  <c:v>2.6044757076721381</c:v>
                </c:pt>
                <c:pt idx="31">
                  <c:v>3.4243287478575386</c:v>
                </c:pt>
                <c:pt idx="32">
                  <c:v>2.1003350369591338</c:v>
                </c:pt>
                <c:pt idx="33">
                  <c:v>1.4179833079101845</c:v>
                </c:pt>
                <c:pt idx="34">
                  <c:v>2.0838628904040801</c:v>
                </c:pt>
                <c:pt idx="35">
                  <c:v>2.4588058729244504</c:v>
                </c:pt>
                <c:pt idx="36">
                  <c:v>2.2197738155058655</c:v>
                </c:pt>
                <c:pt idx="37">
                  <c:v>2.415984957316903</c:v>
                </c:pt>
                <c:pt idx="38">
                  <c:v>1.3306319948734693</c:v>
                </c:pt>
                <c:pt idx="39">
                  <c:v>1.2680564103859229</c:v>
                </c:pt>
                <c:pt idx="40">
                  <c:v>1.63308943653131</c:v>
                </c:pt>
                <c:pt idx="41">
                  <c:v>6.5531552478798494</c:v>
                </c:pt>
                <c:pt idx="42">
                  <c:v>1.6460299661224289</c:v>
                </c:pt>
                <c:pt idx="43">
                  <c:v>1.8137111676129982</c:v>
                </c:pt>
                <c:pt idx="44">
                  <c:v>2.5637264390068899</c:v>
                </c:pt>
                <c:pt idx="45">
                  <c:v>2.7631388882588257</c:v>
                </c:pt>
                <c:pt idx="46">
                  <c:v>2.6843894111856712</c:v>
                </c:pt>
                <c:pt idx="47">
                  <c:v>2.6720363766530868</c:v>
                </c:pt>
                <c:pt idx="48">
                  <c:v>1.5838691485590743</c:v>
                </c:pt>
                <c:pt idx="49">
                  <c:v>2.2634692303723418</c:v>
                </c:pt>
                <c:pt idx="50">
                  <c:v>1.5460592195923946</c:v>
                </c:pt>
                <c:pt idx="51">
                  <c:v>1.5034127821010232</c:v>
                </c:pt>
                <c:pt idx="52">
                  <c:v>1.9004426129924203</c:v>
                </c:pt>
                <c:pt idx="53">
                  <c:v>1.7771865095771524</c:v>
                </c:pt>
                <c:pt idx="54">
                  <c:v>1.6240941640890327</c:v>
                </c:pt>
                <c:pt idx="55">
                  <c:v>2.0123015993825781</c:v>
                </c:pt>
                <c:pt idx="56">
                  <c:v>2.2723541226932098</c:v>
                </c:pt>
                <c:pt idx="57">
                  <c:v>1.2464530690500812</c:v>
                </c:pt>
                <c:pt idx="58">
                  <c:v>2.5635821186791889</c:v>
                </c:pt>
                <c:pt idx="59">
                  <c:v>1.7668282167634115</c:v>
                </c:pt>
                <c:pt idx="60">
                  <c:v>1.6083598416380722</c:v>
                </c:pt>
                <c:pt idx="61">
                  <c:v>2.0152600185335574</c:v>
                </c:pt>
                <c:pt idx="62">
                  <c:v>2.3087974873968977</c:v>
                </c:pt>
                <c:pt idx="63">
                  <c:v>1.6126160644066758</c:v>
                </c:pt>
                <c:pt idx="64">
                  <c:v>1.4322658445973147</c:v>
                </c:pt>
                <c:pt idx="65">
                  <c:v>1.5403737700791758</c:v>
                </c:pt>
                <c:pt idx="66">
                  <c:v>1.5520425659539447</c:v>
                </c:pt>
                <c:pt idx="67">
                  <c:v>1.810943491480602</c:v>
                </c:pt>
                <c:pt idx="68">
                  <c:v>2.0407544109032054</c:v>
                </c:pt>
                <c:pt idx="69">
                  <c:v>1.6842652564500682</c:v>
                </c:pt>
                <c:pt idx="70">
                  <c:v>2.5989353309992778</c:v>
                </c:pt>
                <c:pt idx="71">
                  <c:v>1.7195195939982453</c:v>
                </c:pt>
                <c:pt idx="72">
                  <c:v>2.2100718331352818</c:v>
                </c:pt>
                <c:pt idx="73">
                  <c:v>2.2572886150447373</c:v>
                </c:pt>
                <c:pt idx="74">
                  <c:v>2.1310660983238789</c:v>
                </c:pt>
                <c:pt idx="75">
                  <c:v>1.6679418452868484</c:v>
                </c:pt>
                <c:pt idx="76">
                  <c:v>2.0247715278777987</c:v>
                </c:pt>
                <c:pt idx="77">
                  <c:v>1.7791951336579142</c:v>
                </c:pt>
                <c:pt idx="78">
                  <c:v>2.5612672520418474</c:v>
                </c:pt>
                <c:pt idx="79">
                  <c:v>1.1274339539796843</c:v>
                </c:pt>
                <c:pt idx="80">
                  <c:v>2.4849952337415315</c:v>
                </c:pt>
                <c:pt idx="81">
                  <c:v>2.6950048979653447</c:v>
                </c:pt>
                <c:pt idx="82">
                  <c:v>1.9921288419494663</c:v>
                </c:pt>
                <c:pt idx="83">
                  <c:v>1.6008732088878979</c:v>
                </c:pt>
                <c:pt idx="84">
                  <c:v>2.2797810555809122</c:v>
                </c:pt>
                <c:pt idx="85">
                  <c:v>1.8367712096012205</c:v>
                </c:pt>
                <c:pt idx="86">
                  <c:v>1.8025234232292102</c:v>
                </c:pt>
                <c:pt idx="87">
                  <c:v>1.0694691842377346</c:v>
                </c:pt>
                <c:pt idx="88">
                  <c:v>3.919633625066699</c:v>
                </c:pt>
                <c:pt idx="89">
                  <c:v>1.9953347233820304</c:v>
                </c:pt>
                <c:pt idx="90">
                  <c:v>4.6123813426304716</c:v>
                </c:pt>
                <c:pt idx="91">
                  <c:v>1.8019520844966979</c:v>
                </c:pt>
                <c:pt idx="92">
                  <c:v>1.2800415949020518</c:v>
                </c:pt>
                <c:pt idx="93">
                  <c:v>1.3335342298165915</c:v>
                </c:pt>
                <c:pt idx="94">
                  <c:v>2.0233837014304159</c:v>
                </c:pt>
                <c:pt idx="95">
                  <c:v>1.8777351718297373</c:v>
                </c:pt>
                <c:pt idx="96">
                  <c:v>1.5525142457068826</c:v>
                </c:pt>
                <c:pt idx="97">
                  <c:v>2.6539948620696561</c:v>
                </c:pt>
                <c:pt idx="98">
                  <c:v>2.1166825432885781</c:v>
                </c:pt>
                <c:pt idx="99">
                  <c:v>1.4100736740301598</c:v>
                </c:pt>
                <c:pt idx="100">
                  <c:v>2.0608461713204829</c:v>
                </c:pt>
                <c:pt idx="101">
                  <c:v>2.183504709706785</c:v>
                </c:pt>
                <c:pt idx="102">
                  <c:v>2.428452092142948</c:v>
                </c:pt>
                <c:pt idx="103">
                  <c:v>1.5287772538778113</c:v>
                </c:pt>
                <c:pt idx="104">
                  <c:v>1.9926167219956497</c:v>
                </c:pt>
                <c:pt idx="105">
                  <c:v>2.1612641155255474</c:v>
                </c:pt>
                <c:pt idx="106">
                  <c:v>1.9365382788997043</c:v>
                </c:pt>
                <c:pt idx="107">
                  <c:v>1.4081245746875097</c:v>
                </c:pt>
                <c:pt idx="108">
                  <c:v>2.1836712312924251</c:v>
                </c:pt>
                <c:pt idx="109">
                  <c:v>1.8418704154683387</c:v>
                </c:pt>
                <c:pt idx="110">
                  <c:v>2.4215791145236754</c:v>
                </c:pt>
                <c:pt idx="111">
                  <c:v>2.0995853697778863</c:v>
                </c:pt>
                <c:pt idx="112">
                  <c:v>2.1701719571267453</c:v>
                </c:pt>
                <c:pt idx="113">
                  <c:v>2.5088013677111656</c:v>
                </c:pt>
                <c:pt idx="114">
                  <c:v>2.0507064468486615</c:v>
                </c:pt>
                <c:pt idx="115">
                  <c:v>2.365142855343684</c:v>
                </c:pt>
                <c:pt idx="116">
                  <c:v>1.6450782614436186</c:v>
                </c:pt>
                <c:pt idx="117">
                  <c:v>1.6744286308298699</c:v>
                </c:pt>
                <c:pt idx="118">
                  <c:v>2.1317387034006363</c:v>
                </c:pt>
                <c:pt idx="119">
                  <c:v>1.9906352536890708</c:v>
                </c:pt>
                <c:pt idx="120">
                  <c:v>2.4624190730840834</c:v>
                </c:pt>
                <c:pt idx="121">
                  <c:v>2.584060620151488</c:v>
                </c:pt>
                <c:pt idx="122">
                  <c:v>2.513697682204417</c:v>
                </c:pt>
                <c:pt idx="123">
                  <c:v>2.3197798533742557</c:v>
                </c:pt>
                <c:pt idx="124">
                  <c:v>2.3680590612598413</c:v>
                </c:pt>
                <c:pt idx="125">
                  <c:v>2.5520225246661283</c:v>
                </c:pt>
                <c:pt idx="126">
                  <c:v>2.5168405900341302</c:v>
                </c:pt>
                <c:pt idx="127">
                  <c:v>2.2162918310245332</c:v>
                </c:pt>
                <c:pt idx="128">
                  <c:v>2.2190806931446554</c:v>
                </c:pt>
                <c:pt idx="129">
                  <c:v>1.9657781635995795</c:v>
                </c:pt>
                <c:pt idx="130">
                  <c:v>1.5932365286923416</c:v>
                </c:pt>
                <c:pt idx="131">
                  <c:v>2.2203159375094383</c:v>
                </c:pt>
                <c:pt idx="132">
                  <c:v>1.4731567792613289</c:v>
                </c:pt>
                <c:pt idx="133">
                  <c:v>2.3180402263770743</c:v>
                </c:pt>
                <c:pt idx="134">
                  <c:v>1.751771880827141</c:v>
                </c:pt>
                <c:pt idx="135">
                  <c:v>2.5163262480497002</c:v>
                </c:pt>
                <c:pt idx="136">
                  <c:v>2.0554579187276367</c:v>
                </c:pt>
                <c:pt idx="137">
                  <c:v>2.488690839860098</c:v>
                </c:pt>
                <c:pt idx="138">
                  <c:v>1.3533144362479848</c:v>
                </c:pt>
                <c:pt idx="139">
                  <c:v>1.9169997528930081</c:v>
                </c:pt>
                <c:pt idx="140">
                  <c:v>2.3059363984155654</c:v>
                </c:pt>
                <c:pt idx="141">
                  <c:v>2.1749901758301582</c:v>
                </c:pt>
                <c:pt idx="142">
                  <c:v>0.81884599272232761</c:v>
                </c:pt>
                <c:pt idx="143">
                  <c:v>3.0439160574815682</c:v>
                </c:pt>
                <c:pt idx="144">
                  <c:v>1.4154577093012011</c:v>
                </c:pt>
                <c:pt idx="145">
                  <c:v>2.3874426334635617</c:v>
                </c:pt>
                <c:pt idx="146">
                  <c:v>3.0129066642312199</c:v>
                </c:pt>
                <c:pt idx="147">
                  <c:v>1.9869192665125393</c:v>
                </c:pt>
                <c:pt idx="148">
                  <c:v>2.5586024473793842</c:v>
                </c:pt>
                <c:pt idx="149">
                  <c:v>2.9189137141079842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3B-4921-91B1-304AEFDA7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489280"/>
        <c:axId val="48349120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'Table A2 Sample data'!$CC$8:$CC$157</c:f>
              <c:numCache>
                <c:formatCode>0</c:formatCode>
                <c:ptCount val="150"/>
                <c:pt idx="0">
                  <c:v>709.22629985885101</c:v>
                </c:pt>
                <c:pt idx="1">
                  <c:v>734.70434107297012</c:v>
                </c:pt>
                <c:pt idx="2">
                  <c:v>656.29701729430258</c:v>
                </c:pt>
                <c:pt idx="3">
                  <c:v>729.4607192066328</c:v>
                </c:pt>
                <c:pt idx="4">
                  <c:v>630.4347496248198</c:v>
                </c:pt>
                <c:pt idx="5">
                  <c:v>848.11921217859481</c:v>
                </c:pt>
                <c:pt idx="6">
                  <c:v>804.35641388277418</c:v>
                </c:pt>
                <c:pt idx="7">
                  <c:v>687.37689626303393</c:v>
                </c:pt>
                <c:pt idx="8">
                  <c:v>669.24888434449986</c:v>
                </c:pt>
                <c:pt idx="9">
                  <c:v>670.87678719711494</c:v>
                </c:pt>
                <c:pt idx="10">
                  <c:v>798.13680563563094</c:v>
                </c:pt>
                <c:pt idx="11">
                  <c:v>821.50719424029899</c:v>
                </c:pt>
                <c:pt idx="12">
                  <c:v>703.90441920685021</c:v>
                </c:pt>
                <c:pt idx="13">
                  <c:v>758.99322735451528</c:v>
                </c:pt>
                <c:pt idx="14">
                  <c:v>692.20421980604601</c:v>
                </c:pt>
                <c:pt idx="15">
                  <c:v>806.14955950620288</c:v>
                </c:pt>
                <c:pt idx="16">
                  <c:v>774.76760852059033</c:v>
                </c:pt>
                <c:pt idx="17">
                  <c:v>757.7060894683782</c:v>
                </c:pt>
                <c:pt idx="18">
                  <c:v>794.87301347344555</c:v>
                </c:pt>
                <c:pt idx="19">
                  <c:v>747.8462516641672</c:v>
                </c:pt>
                <c:pt idx="20">
                  <c:v>799.62980926116347</c:v>
                </c:pt>
                <c:pt idx="21">
                  <c:v>783.57240002737194</c:v>
                </c:pt>
                <c:pt idx="22">
                  <c:v>913.79479133786799</c:v>
                </c:pt>
                <c:pt idx="23">
                  <c:v>782.41713367695343</c:v>
                </c:pt>
                <c:pt idx="24">
                  <c:v>823.66805773829628</c:v>
                </c:pt>
                <c:pt idx="25">
                  <c:v>815.37666211297255</c:v>
                </c:pt>
                <c:pt idx="26">
                  <c:v>785.23098230504661</c:v>
                </c:pt>
                <c:pt idx="27">
                  <c:v>828.11364092926306</c:v>
                </c:pt>
                <c:pt idx="28">
                  <c:v>791.43861028028869</c:v>
                </c:pt>
                <c:pt idx="29">
                  <c:v>811.84454071751111</c:v>
                </c:pt>
                <c:pt idx="30">
                  <c:v>824.71822546408225</c:v>
                </c:pt>
                <c:pt idx="31">
                  <c:v>766.90137197582862</c:v>
                </c:pt>
                <c:pt idx="32">
                  <c:v>734.37552797189403</c:v>
                </c:pt>
                <c:pt idx="33">
                  <c:v>696.68244330991706</c:v>
                </c:pt>
                <c:pt idx="34">
                  <c:v>720.6981043415725</c:v>
                </c:pt>
                <c:pt idx="35">
                  <c:v>781.35964417863374</c:v>
                </c:pt>
                <c:pt idx="36">
                  <c:v>793.19745282922008</c:v>
                </c:pt>
                <c:pt idx="37">
                  <c:v>722.95556118096147</c:v>
                </c:pt>
                <c:pt idx="38">
                  <c:v>789.42662795137926</c:v>
                </c:pt>
                <c:pt idx="39">
                  <c:v>847.01976055831824</c:v>
                </c:pt>
                <c:pt idx="40">
                  <c:v>817.52591535524152</c:v>
                </c:pt>
                <c:pt idx="41">
                  <c:v>653.15588318362973</c:v>
                </c:pt>
                <c:pt idx="42">
                  <c:v>751.81941297330195</c:v>
                </c:pt>
                <c:pt idx="43">
                  <c:v>706.31543047287232</c:v>
                </c:pt>
                <c:pt idx="44">
                  <c:v>825.78238919539672</c:v>
                </c:pt>
                <c:pt idx="45">
                  <c:v>762.33497770208305</c:v>
                </c:pt>
                <c:pt idx="46">
                  <c:v>803.07368584988808</c:v>
                </c:pt>
                <c:pt idx="47">
                  <c:v>714.1034110706654</c:v>
                </c:pt>
                <c:pt idx="48">
                  <c:v>685.79247045679961</c:v>
                </c:pt>
                <c:pt idx="49">
                  <c:v>793.65963310678808</c:v>
                </c:pt>
                <c:pt idx="50">
                  <c:v>845.5929293353397</c:v>
                </c:pt>
                <c:pt idx="51">
                  <c:v>717.09437353338001</c:v>
                </c:pt>
                <c:pt idx="52">
                  <c:v>773.77412110447676</c:v>
                </c:pt>
                <c:pt idx="53">
                  <c:v>648.26338418149976</c:v>
                </c:pt>
                <c:pt idx="54">
                  <c:v>715.68630700062158</c:v>
                </c:pt>
                <c:pt idx="55">
                  <c:v>876.92055764875022</c:v>
                </c:pt>
                <c:pt idx="56">
                  <c:v>737.35071151284922</c:v>
                </c:pt>
                <c:pt idx="57">
                  <c:v>877.44916802897183</c:v>
                </c:pt>
                <c:pt idx="58">
                  <c:v>772.43096113232446</c:v>
                </c:pt>
                <c:pt idx="59">
                  <c:v>810.05254149312395</c:v>
                </c:pt>
                <c:pt idx="60">
                  <c:v>788.12381995933379</c:v>
                </c:pt>
                <c:pt idx="61">
                  <c:v>811.42243212916242</c:v>
                </c:pt>
                <c:pt idx="62">
                  <c:v>810.59741748317651</c:v>
                </c:pt>
                <c:pt idx="63">
                  <c:v>829.28512133870868</c:v>
                </c:pt>
                <c:pt idx="64">
                  <c:v>800.55559079387444</c:v>
                </c:pt>
                <c:pt idx="65">
                  <c:v>768.09651026020629</c:v>
                </c:pt>
                <c:pt idx="66">
                  <c:v>767.01705487629647</c:v>
                </c:pt>
                <c:pt idx="67">
                  <c:v>883.12153198077294</c:v>
                </c:pt>
                <c:pt idx="68">
                  <c:v>795.66838830130746</c:v>
                </c:pt>
                <c:pt idx="69">
                  <c:v>739.29709141393448</c:v>
                </c:pt>
                <c:pt idx="70" formatCode="General">
                  <c:v>882.07305397929122</c:v>
                </c:pt>
                <c:pt idx="71">
                  <c:v>845.30712100514916</c:v>
                </c:pt>
                <c:pt idx="72">
                  <c:v>843.20897302755088</c:v>
                </c:pt>
                <c:pt idx="73">
                  <c:v>777.46694845410207</c:v>
                </c:pt>
                <c:pt idx="74">
                  <c:v>719.08818576179783</c:v>
                </c:pt>
                <c:pt idx="75">
                  <c:v>803.3742573961265</c:v>
                </c:pt>
                <c:pt idx="76">
                  <c:v>830.78919029107828</c:v>
                </c:pt>
                <c:pt idx="77">
                  <c:v>797.71480878654438</c:v>
                </c:pt>
                <c:pt idx="78">
                  <c:v>833.47642607908074</c:v>
                </c:pt>
                <c:pt idx="79">
                  <c:v>867.00448623560283</c:v>
                </c:pt>
                <c:pt idx="80">
                  <c:v>751.05590870479955</c:v>
                </c:pt>
                <c:pt idx="81">
                  <c:v>717.96755247641011</c:v>
                </c:pt>
                <c:pt idx="82">
                  <c:v>871.26774898230997</c:v>
                </c:pt>
                <c:pt idx="83">
                  <c:v>769.83004579094927</c:v>
                </c:pt>
                <c:pt idx="84">
                  <c:v>840.99286335486613</c:v>
                </c:pt>
                <c:pt idx="85">
                  <c:v>776.3081513203515</c:v>
                </c:pt>
                <c:pt idx="86">
                  <c:v>921.45701682020331</c:v>
                </c:pt>
                <c:pt idx="87">
                  <c:v>801.58173872058455</c:v>
                </c:pt>
                <c:pt idx="88">
                  <c:v>871.00941166529537</c:v>
                </c:pt>
                <c:pt idx="89">
                  <c:v>924.79678197185149</c:v>
                </c:pt>
                <c:pt idx="90">
                  <c:v>756.36383565486949</c:v>
                </c:pt>
                <c:pt idx="91">
                  <c:v>799.84408173624138</c:v>
                </c:pt>
                <c:pt idx="92">
                  <c:v>752.15365276369857</c:v>
                </c:pt>
                <c:pt idx="93">
                  <c:v>807.82109479557994</c:v>
                </c:pt>
                <c:pt idx="94">
                  <c:v>843.89024794254033</c:v>
                </c:pt>
                <c:pt idx="95">
                  <c:v>806.39638138927853</c:v>
                </c:pt>
                <c:pt idx="96">
                  <c:v>823.31004885882112</c:v>
                </c:pt>
                <c:pt idx="97">
                  <c:v>758.94784715329797</c:v>
                </c:pt>
                <c:pt idx="98">
                  <c:v>614.71663824805239</c:v>
                </c:pt>
                <c:pt idx="99">
                  <c:v>755.85539198467632</c:v>
                </c:pt>
                <c:pt idx="100">
                  <c:v>773.83780171366152</c:v>
                </c:pt>
                <c:pt idx="101">
                  <c:v>785.10401312557383</c:v>
                </c:pt>
                <c:pt idx="102">
                  <c:v>749.4704841739167</c:v>
                </c:pt>
                <c:pt idx="103">
                  <c:v>766.03274994819276</c:v>
                </c:pt>
                <c:pt idx="104">
                  <c:v>740.25351610706264</c:v>
                </c:pt>
                <c:pt idx="105">
                  <c:v>831.37116218686583</c:v>
                </c:pt>
                <c:pt idx="106">
                  <c:v>779.6993508879159</c:v>
                </c:pt>
                <c:pt idx="107">
                  <c:v>634.89261880774495</c:v>
                </c:pt>
                <c:pt idx="108">
                  <c:v>863.79103918592978</c:v>
                </c:pt>
                <c:pt idx="109">
                  <c:v>875.15921494884356</c:v>
                </c:pt>
                <c:pt idx="110">
                  <c:v>884.20681611523355</c:v>
                </c:pt>
                <c:pt idx="111">
                  <c:v>750.52448316672121</c:v>
                </c:pt>
                <c:pt idx="112">
                  <c:v>854.05516104294202</c:v>
                </c:pt>
                <c:pt idx="113">
                  <c:v>856.56640650008603</c:v>
                </c:pt>
                <c:pt idx="114">
                  <c:v>844.11809336833949</c:v>
                </c:pt>
                <c:pt idx="115">
                  <c:v>845.21263915828354</c:v>
                </c:pt>
                <c:pt idx="116">
                  <c:v>818.9124361214665</c:v>
                </c:pt>
                <c:pt idx="117">
                  <c:v>793.05915780553664</c:v>
                </c:pt>
                <c:pt idx="118">
                  <c:v>833.12343373579006</c:v>
                </c:pt>
                <c:pt idx="119">
                  <c:v>820.64579791717733</c:v>
                </c:pt>
                <c:pt idx="120">
                  <c:v>835.03255708238862</c:v>
                </c:pt>
                <c:pt idx="121">
                  <c:v>792.1765693821294</c:v>
                </c:pt>
                <c:pt idx="122">
                  <c:v>828.47349729912889</c:v>
                </c:pt>
                <c:pt idx="123">
                  <c:v>726.16701292334392</c:v>
                </c:pt>
                <c:pt idx="124">
                  <c:v>850.43939871008342</c:v>
                </c:pt>
                <c:pt idx="125">
                  <c:v>800.97976392229225</c:v>
                </c:pt>
                <c:pt idx="126">
                  <c:v>941.61452783956838</c:v>
                </c:pt>
                <c:pt idx="127">
                  <c:v>693.87406336937306</c:v>
                </c:pt>
                <c:pt idx="128">
                  <c:v>742.2173834063102</c:v>
                </c:pt>
                <c:pt idx="129">
                  <c:v>818.41302989863061</c:v>
                </c:pt>
                <c:pt idx="130">
                  <c:v>819.12257160948889</c:v>
                </c:pt>
                <c:pt idx="131">
                  <c:v>811.79164138977103</c:v>
                </c:pt>
                <c:pt idx="132">
                  <c:v>758.63286608098679</c:v>
                </c:pt>
                <c:pt idx="133">
                  <c:v>835.87381581604745</c:v>
                </c:pt>
                <c:pt idx="134">
                  <c:v>780.22907624521099</c:v>
                </c:pt>
                <c:pt idx="135">
                  <c:v>724.32079423315963</c:v>
                </c:pt>
                <c:pt idx="136">
                  <c:v>862.27214232103074</c:v>
                </c:pt>
                <c:pt idx="137">
                  <c:v>838.06131622848147</c:v>
                </c:pt>
                <c:pt idx="138">
                  <c:v>824.09754628030714</c:v>
                </c:pt>
                <c:pt idx="139">
                  <c:v>805.75922262624726</c:v>
                </c:pt>
                <c:pt idx="140">
                  <c:v>767.32818423057074</c:v>
                </c:pt>
                <c:pt idx="141">
                  <c:v>854.98331408110016</c:v>
                </c:pt>
                <c:pt idx="142">
                  <c:v>815.4386648359864</c:v>
                </c:pt>
                <c:pt idx="143">
                  <c:v>751.16629823993912</c:v>
                </c:pt>
                <c:pt idx="144">
                  <c:v>762.95045959594177</c:v>
                </c:pt>
                <c:pt idx="145">
                  <c:v>908.58115967219396</c:v>
                </c:pt>
                <c:pt idx="146">
                  <c:v>974.54703699343304</c:v>
                </c:pt>
                <c:pt idx="147">
                  <c:v>777.22221310056216</c:v>
                </c:pt>
                <c:pt idx="148">
                  <c:v>863.3851548146381</c:v>
                </c:pt>
                <c:pt idx="149">
                  <c:v>794.9389192897695</c:v>
                </c:pt>
              </c:numCache>
            </c:numRef>
          </c:xVal>
          <c:yVal>
            <c:numRef>
              <c:f>'Table A2 Sample data'!$CI$8:$CI$157</c:f>
              <c:numCache>
                <c:formatCode>0.00</c:formatCode>
                <c:ptCount val="150"/>
                <c:pt idx="0">
                  <c:v>1.8110581611781394E-3</c:v>
                </c:pt>
                <c:pt idx="1">
                  <c:v>8.8782440411116926E-3</c:v>
                </c:pt>
                <c:pt idx="2">
                  <c:v>9.7859511486906008E-4</c:v>
                </c:pt>
                <c:pt idx="3">
                  <c:v>2.2096874331578101E-3</c:v>
                </c:pt>
                <c:pt idx="4">
                  <c:v>1.0181784425633319E-3</c:v>
                </c:pt>
                <c:pt idx="5">
                  <c:v>4.2348289795312959E-3</c:v>
                </c:pt>
                <c:pt idx="6">
                  <c:v>1.6521154979378665E-3</c:v>
                </c:pt>
                <c:pt idx="7">
                  <c:v>2.1947514518016135E-3</c:v>
                </c:pt>
                <c:pt idx="8">
                  <c:v>7.1692976837239696E-3</c:v>
                </c:pt>
                <c:pt idx="9">
                  <c:v>2.9055209896380546E-3</c:v>
                </c:pt>
                <c:pt idx="10">
                  <c:v>5.7991978552120356E-3</c:v>
                </c:pt>
                <c:pt idx="11">
                  <c:v>4.2922611157054516E-3</c:v>
                </c:pt>
                <c:pt idx="12">
                  <c:v>1.4388018843565814E-3</c:v>
                </c:pt>
                <c:pt idx="13">
                  <c:v>2.1133377195588603E-3</c:v>
                </c:pt>
                <c:pt idx="14">
                  <c:v>1.5704961703784325E-3</c:v>
                </c:pt>
                <c:pt idx="15">
                  <c:v>2.0799197236811531E-3</c:v>
                </c:pt>
                <c:pt idx="16">
                  <c:v>3.8658660384776294E-3</c:v>
                </c:pt>
                <c:pt idx="17">
                  <c:v>1.4044571473280623E-3</c:v>
                </c:pt>
                <c:pt idx="18">
                  <c:v>2.9180384550159264E-3</c:v>
                </c:pt>
                <c:pt idx="19">
                  <c:v>2.2770287273166695E-3</c:v>
                </c:pt>
                <c:pt idx="20">
                  <c:v>4.2633698408960606E-3</c:v>
                </c:pt>
                <c:pt idx="21">
                  <c:v>4.2855487391632663E-3</c:v>
                </c:pt>
                <c:pt idx="22">
                  <c:v>4.3563055778780916E-4</c:v>
                </c:pt>
                <c:pt idx="23">
                  <c:v>2.1386936178648713E-3</c:v>
                </c:pt>
                <c:pt idx="24">
                  <c:v>6.3002639489304925E-4</c:v>
                </c:pt>
                <c:pt idx="25">
                  <c:v>2.8262724782575402E-3</c:v>
                </c:pt>
                <c:pt idx="26">
                  <c:v>1.5059333466928538E-3</c:v>
                </c:pt>
                <c:pt idx="27">
                  <c:v>3.6882831109120813E-3</c:v>
                </c:pt>
                <c:pt idx="28">
                  <c:v>1.4701166849894229E-3</c:v>
                </c:pt>
                <c:pt idx="29">
                  <c:v>2.9177991256276368E-3</c:v>
                </c:pt>
                <c:pt idx="30">
                  <c:v>1.9924321209349822E-3</c:v>
                </c:pt>
                <c:pt idx="31">
                  <c:v>1.3984144801890584E-3</c:v>
                </c:pt>
                <c:pt idx="32">
                  <c:v>1.879145109525263E-3</c:v>
                </c:pt>
                <c:pt idx="33">
                  <c:v>2.8671668522710324E-3</c:v>
                </c:pt>
                <c:pt idx="34">
                  <c:v>2.483000160685641E-3</c:v>
                </c:pt>
                <c:pt idx="35">
                  <c:v>3.0185867474492845E-3</c:v>
                </c:pt>
                <c:pt idx="36">
                  <c:v>2.4636464646823598E-3</c:v>
                </c:pt>
                <c:pt idx="37">
                  <c:v>2.6563924220390513E-3</c:v>
                </c:pt>
                <c:pt idx="38">
                  <c:v>2.1736392389178545E-3</c:v>
                </c:pt>
                <c:pt idx="39">
                  <c:v>2.7649471507190672E-3</c:v>
                </c:pt>
                <c:pt idx="40">
                  <c:v>3.2063084535153422E-3</c:v>
                </c:pt>
                <c:pt idx="41">
                  <c:v>1.2247327932887115E-4</c:v>
                </c:pt>
                <c:pt idx="42">
                  <c:v>4.0168227316422006E-3</c:v>
                </c:pt>
                <c:pt idx="43">
                  <c:v>6.5587386645613518E-3</c:v>
                </c:pt>
                <c:pt idx="44">
                  <c:v>2.3452068912781683E-3</c:v>
                </c:pt>
                <c:pt idx="45">
                  <c:v>1.3633637735564249E-3</c:v>
                </c:pt>
                <c:pt idx="46">
                  <c:v>2.5363222301279281E-3</c:v>
                </c:pt>
                <c:pt idx="47">
                  <c:v>9.9128506722343684E-4</c:v>
                </c:pt>
                <c:pt idx="48">
                  <c:v>7.719928616168202E-4</c:v>
                </c:pt>
                <c:pt idx="49">
                  <c:v>5.4652968730666061E-4</c:v>
                </c:pt>
                <c:pt idx="50">
                  <c:v>5.565416680177323E-4</c:v>
                </c:pt>
                <c:pt idx="51">
                  <c:v>2.1452587869257734E-3</c:v>
                </c:pt>
                <c:pt idx="52">
                  <c:v>2.3961738502841922E-3</c:v>
                </c:pt>
                <c:pt idx="53">
                  <c:v>4.0820427117094762E-3</c:v>
                </c:pt>
                <c:pt idx="54">
                  <c:v>4.7449750565703667E-3</c:v>
                </c:pt>
                <c:pt idx="55">
                  <c:v>4.6118071234082306E-3</c:v>
                </c:pt>
                <c:pt idx="56">
                  <c:v>3.3668196126088565E-3</c:v>
                </c:pt>
                <c:pt idx="57">
                  <c:v>2.7471885604576527E-3</c:v>
                </c:pt>
                <c:pt idx="58">
                  <c:v>5.4085792594443854E-3</c:v>
                </c:pt>
                <c:pt idx="59">
                  <c:v>2.8236489068164537E-3</c:v>
                </c:pt>
                <c:pt idx="60">
                  <c:v>3.3580035332016135E-3</c:v>
                </c:pt>
                <c:pt idx="61">
                  <c:v>3.0238532387314738E-3</c:v>
                </c:pt>
                <c:pt idx="62">
                  <c:v>2.714110135993483E-3</c:v>
                </c:pt>
                <c:pt idx="63">
                  <c:v>2.5656114773889736E-3</c:v>
                </c:pt>
                <c:pt idx="64">
                  <c:v>1.9886571829747326E-3</c:v>
                </c:pt>
                <c:pt idx="65">
                  <c:v>4.5157568920677644E-3</c:v>
                </c:pt>
                <c:pt idx="66">
                  <c:v>2.2172243612620201E-3</c:v>
                </c:pt>
                <c:pt idx="67">
                  <c:v>1.8241899995971383E-3</c:v>
                </c:pt>
                <c:pt idx="68">
                  <c:v>1.7473201763425013E-3</c:v>
                </c:pt>
                <c:pt idx="69">
                  <c:v>1.7064144107178162E-3</c:v>
                </c:pt>
                <c:pt idx="70">
                  <c:v>2.1205102015413955E-3</c:v>
                </c:pt>
                <c:pt idx="71">
                  <c:v>1.1295136505462863E-3</c:v>
                </c:pt>
                <c:pt idx="72">
                  <c:v>2.1584550891270891E-3</c:v>
                </c:pt>
                <c:pt idx="73">
                  <c:v>2.3010918437620775E-3</c:v>
                </c:pt>
                <c:pt idx="74">
                  <c:v>5.5814178204247507E-3</c:v>
                </c:pt>
                <c:pt idx="75">
                  <c:v>8.0577217445900826E-3</c:v>
                </c:pt>
                <c:pt idx="76">
                  <c:v>2.1336427661314528E-3</c:v>
                </c:pt>
                <c:pt idx="77">
                  <c:v>1.8311807381474518E-3</c:v>
                </c:pt>
                <c:pt idx="78">
                  <c:v>3.1869091736894612E-3</c:v>
                </c:pt>
                <c:pt idx="79">
                  <c:v>1.3404670528596831E-3</c:v>
                </c:pt>
                <c:pt idx="80">
                  <c:v>2.4754221266854882E-3</c:v>
                </c:pt>
                <c:pt idx="81">
                  <c:v>2.8006882967482323E-3</c:v>
                </c:pt>
                <c:pt idx="82">
                  <c:v>1.7855645067811322E-3</c:v>
                </c:pt>
                <c:pt idx="83">
                  <c:v>1.8386994441028598E-3</c:v>
                </c:pt>
                <c:pt idx="84">
                  <c:v>1.989861761426309E-3</c:v>
                </c:pt>
                <c:pt idx="85">
                  <c:v>1.4021942952451663E-3</c:v>
                </c:pt>
                <c:pt idx="86">
                  <c:v>1.2501340933192035E-3</c:v>
                </c:pt>
                <c:pt idx="87">
                  <c:v>1.5272377903546028E-3</c:v>
                </c:pt>
                <c:pt idx="88">
                  <c:v>9.4177283714358558E-4</c:v>
                </c:pt>
                <c:pt idx="89">
                  <c:v>8.9629033753004832E-5</c:v>
                </c:pt>
                <c:pt idx="90">
                  <c:v>6.3103233698556921E-5</c:v>
                </c:pt>
                <c:pt idx="91">
                  <c:v>1.5868321536227136E-3</c:v>
                </c:pt>
                <c:pt idx="92">
                  <c:v>4.2732255584424308E-5</c:v>
                </c:pt>
                <c:pt idx="93">
                  <c:v>2.6754801107095236E-3</c:v>
                </c:pt>
                <c:pt idx="94">
                  <c:v>4.9068522990378515E-3</c:v>
                </c:pt>
                <c:pt idx="95">
                  <c:v>1.7016027699299642E-3</c:v>
                </c:pt>
                <c:pt idx="96">
                  <c:v>5.4891420465611887E-3</c:v>
                </c:pt>
                <c:pt idx="97">
                  <c:v>2.8918810233973169E-3</c:v>
                </c:pt>
                <c:pt idx="98">
                  <c:v>4.9953167674750276E-3</c:v>
                </c:pt>
                <c:pt idx="99">
                  <c:v>4.9461775208042439E-3</c:v>
                </c:pt>
                <c:pt idx="100">
                  <c:v>3.1438021431172331E-3</c:v>
                </c:pt>
                <c:pt idx="101">
                  <c:v>3.6708958729980931E-3</c:v>
                </c:pt>
                <c:pt idx="102">
                  <c:v>4.2558255403787838E-3</c:v>
                </c:pt>
                <c:pt idx="103">
                  <c:v>1.2385673063567745E-2</c:v>
                </c:pt>
                <c:pt idx="104">
                  <c:v>2.4445545885643681E-3</c:v>
                </c:pt>
                <c:pt idx="105">
                  <c:v>2.7813553211360332E-3</c:v>
                </c:pt>
                <c:pt idx="106">
                  <c:v>2.1141560895164809E-3</c:v>
                </c:pt>
                <c:pt idx="107">
                  <c:v>2.2086883419650104E-3</c:v>
                </c:pt>
                <c:pt idx="108">
                  <c:v>3.9613923066437453E-3</c:v>
                </c:pt>
                <c:pt idx="109">
                  <c:v>2.766670675531116E-3</c:v>
                </c:pt>
                <c:pt idx="110">
                  <c:v>3.6641516680399147E-3</c:v>
                </c:pt>
                <c:pt idx="111">
                  <c:v>2.2187557213727573E-3</c:v>
                </c:pt>
                <c:pt idx="112">
                  <c:v>3.8420162432287702E-3</c:v>
                </c:pt>
                <c:pt idx="113">
                  <c:v>4.499115256552123E-3</c:v>
                </c:pt>
                <c:pt idx="114">
                  <c:v>2.1469268715844608E-3</c:v>
                </c:pt>
                <c:pt idx="115">
                  <c:v>4.2847742044229932E-3</c:v>
                </c:pt>
                <c:pt idx="116">
                  <c:v>2.867143761652262E-3</c:v>
                </c:pt>
                <c:pt idx="117">
                  <c:v>7.0197504532142352E-3</c:v>
                </c:pt>
                <c:pt idx="118">
                  <c:v>2.8412694614391222E-3</c:v>
                </c:pt>
                <c:pt idx="119">
                  <c:v>2.565289010027171E-3</c:v>
                </c:pt>
                <c:pt idx="120">
                  <c:v>3.7047583273724207E-3</c:v>
                </c:pt>
                <c:pt idx="121">
                  <c:v>4.239853203747217E-3</c:v>
                </c:pt>
                <c:pt idx="122">
                  <c:v>1.9422446738130588E-3</c:v>
                </c:pt>
                <c:pt idx="123">
                  <c:v>3.755056403182713E-3</c:v>
                </c:pt>
                <c:pt idx="124">
                  <c:v>2.883667904513811E-3</c:v>
                </c:pt>
                <c:pt idx="125">
                  <c:v>4.017810675353603E-3</c:v>
                </c:pt>
                <c:pt idx="126">
                  <c:v>3.2559493972936092E-3</c:v>
                </c:pt>
                <c:pt idx="127">
                  <c:v>1.402177743794747E-3</c:v>
                </c:pt>
                <c:pt idx="128">
                  <c:v>3.4397430888959092E-3</c:v>
                </c:pt>
                <c:pt idx="129">
                  <c:v>6.5387024978867019E-3</c:v>
                </c:pt>
                <c:pt idx="130">
                  <c:v>4.0604718249169858E-3</c:v>
                </c:pt>
                <c:pt idx="131">
                  <c:v>2.5099642974366204E-3</c:v>
                </c:pt>
                <c:pt idx="132">
                  <c:v>3.1364513358842607E-3</c:v>
                </c:pt>
                <c:pt idx="133">
                  <c:v>2.6760370532170679E-3</c:v>
                </c:pt>
                <c:pt idx="134">
                  <c:v>2.5550676590039489E-3</c:v>
                </c:pt>
                <c:pt idx="135">
                  <c:v>3.1145622801656962E-3</c:v>
                </c:pt>
                <c:pt idx="136">
                  <c:v>3.077125256210921E-3</c:v>
                </c:pt>
                <c:pt idx="137">
                  <c:v>6.5452430245334743E-3</c:v>
                </c:pt>
                <c:pt idx="138">
                  <c:v>1.8431562516707486E-3</c:v>
                </c:pt>
                <c:pt idx="139">
                  <c:v>6.8836398016394558E-3</c:v>
                </c:pt>
                <c:pt idx="140">
                  <c:v>3.6284773904467688E-3</c:v>
                </c:pt>
                <c:pt idx="141">
                  <c:v>2.5558548501331867E-3</c:v>
                </c:pt>
                <c:pt idx="142">
                  <c:v>2.7087663605920452E-4</c:v>
                </c:pt>
                <c:pt idx="143">
                  <c:v>2.4378895056217037E-3</c:v>
                </c:pt>
                <c:pt idx="144">
                  <c:v>4.6680697677189756E-3</c:v>
                </c:pt>
                <c:pt idx="145">
                  <c:v>3.2015197641996262E-3</c:v>
                </c:pt>
                <c:pt idx="146">
                  <c:v>4.4403037898026378E-3</c:v>
                </c:pt>
                <c:pt idx="147">
                  <c:v>3.0342935921483108E-3</c:v>
                </c:pt>
                <c:pt idx="148">
                  <c:v>2.1739080356352482E-3</c:v>
                </c:pt>
                <c:pt idx="149">
                  <c:v>2.6629552837418627E-3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3B-4921-91B1-304AEFDA7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497472"/>
        <c:axId val="483499008"/>
      </c:scatterChart>
      <c:valAx>
        <c:axId val="483489280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491200"/>
        <c:crosses val="autoZero"/>
        <c:crossBetween val="midCat"/>
        <c:majorUnit val="50"/>
      </c:valAx>
      <c:valAx>
        <c:axId val="48349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489280"/>
        <c:crosses val="autoZero"/>
        <c:crossBetween val="midCat"/>
      </c:valAx>
      <c:valAx>
        <c:axId val="48349747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83499008"/>
        <c:crosses val="autoZero"/>
        <c:crossBetween val="midCat"/>
      </c:valAx>
      <c:valAx>
        <c:axId val="48349900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49747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[4]FinalDataTable!$BJ$8:$BJ$321</c:f>
              <c:numCache>
                <c:formatCode>General</c:formatCode>
                <c:ptCount val="314"/>
                <c:pt idx="0">
                  <c:v>160.76365168939014</c:v>
                </c:pt>
                <c:pt idx="1">
                  <c:v>151.28128960923482</c:v>
                </c:pt>
                <c:pt idx="2">
                  <c:v>102.71100152654613</c:v>
                </c:pt>
                <c:pt idx="3">
                  <c:v>101.30780868936425</c:v>
                </c:pt>
                <c:pt idx="4">
                  <c:v>400.02079659388789</c:v>
                </c:pt>
                <c:pt idx="5">
                  <c:v>256.92563694814305</c:v>
                </c:pt>
                <c:pt idx="6">
                  <c:v>100.25652681146697</c:v>
                </c:pt>
                <c:pt idx="7">
                  <c:v>124.81512943862874</c:v>
                </c:pt>
                <c:pt idx="8">
                  <c:v>88.511545725699932</c:v>
                </c:pt>
                <c:pt idx="9">
                  <c:v>106.61466539484016</c:v>
                </c:pt>
                <c:pt idx="10">
                  <c:v>81.837976818427435</c:v>
                </c:pt>
                <c:pt idx="11">
                  <c:v>174.85985703936669</c:v>
                </c:pt>
                <c:pt idx="12">
                  <c:v>66.564290517387406</c:v>
                </c:pt>
                <c:pt idx="13">
                  <c:v>141.29668427457381</c:v>
                </c:pt>
                <c:pt idx="14">
                  <c:v>96.511097725038425</c:v>
                </c:pt>
                <c:pt idx="15">
                  <c:v>72.909896630475174</c:v>
                </c:pt>
                <c:pt idx="16">
                  <c:v>38.662100240134414</c:v>
                </c:pt>
                <c:pt idx="17">
                  <c:v>255.1549773040376</c:v>
                </c:pt>
                <c:pt idx="18">
                  <c:v>18.220404222276414</c:v>
                </c:pt>
                <c:pt idx="19">
                  <c:v>122.88418420314871</c:v>
                </c:pt>
                <c:pt idx="20">
                  <c:v>123.2513591954194</c:v>
                </c:pt>
                <c:pt idx="21">
                  <c:v>245.40818440071013</c:v>
                </c:pt>
                <c:pt idx="22">
                  <c:v>85.851395796167722</c:v>
                </c:pt>
                <c:pt idx="23">
                  <c:v>125.25629990708701</c:v>
                </c:pt>
                <c:pt idx="24">
                  <c:v>123.91841410635354</c:v>
                </c:pt>
                <c:pt idx="25">
                  <c:v>118.70028849692808</c:v>
                </c:pt>
                <c:pt idx="26">
                  <c:v>389.587060155389</c:v>
                </c:pt>
                <c:pt idx="27">
                  <c:v>62.683316075018261</c:v>
                </c:pt>
                <c:pt idx="28">
                  <c:v>100.09178567292371</c:v>
                </c:pt>
                <c:pt idx="29">
                  <c:v>54.547288473208503</c:v>
                </c:pt>
                <c:pt idx="30">
                  <c:v>59.285264609608383</c:v>
                </c:pt>
                <c:pt idx="31">
                  <c:v>131.75484408067405</c:v>
                </c:pt>
                <c:pt idx="32">
                  <c:v>115.3843466422998</c:v>
                </c:pt>
                <c:pt idx="33">
                  <c:v>19.528043967556602</c:v>
                </c:pt>
                <c:pt idx="34">
                  <c:v>258.87151926674358</c:v>
                </c:pt>
                <c:pt idx="35">
                  <c:v>21.510715219383194</c:v>
                </c:pt>
                <c:pt idx="36">
                  <c:v>93.405687824346003</c:v>
                </c:pt>
                <c:pt idx="37">
                  <c:v>151.54563718156783</c:v>
                </c:pt>
                <c:pt idx="38">
                  <c:v>61.938149647675161</c:v>
                </c:pt>
                <c:pt idx="39">
                  <c:v>81.707378336947841</c:v>
                </c:pt>
                <c:pt idx="40">
                  <c:v>88.718326547420162</c:v>
                </c:pt>
                <c:pt idx="41">
                  <c:v>148.19211627718525</c:v>
                </c:pt>
                <c:pt idx="42">
                  <c:v>330.25842255769442</c:v>
                </c:pt>
                <c:pt idx="43">
                  <c:v>98.233629105139585</c:v>
                </c:pt>
                <c:pt idx="44">
                  <c:v>0</c:v>
                </c:pt>
                <c:pt idx="45">
                  <c:v>402.55364500104304</c:v>
                </c:pt>
                <c:pt idx="46">
                  <c:v>486.31614423380893</c:v>
                </c:pt>
                <c:pt idx="47">
                  <c:v>509.86947489237576</c:v>
                </c:pt>
                <c:pt idx="48">
                  <c:v>197.83327040231819</c:v>
                </c:pt>
                <c:pt idx="49">
                  <c:v>324.86058843720588</c:v>
                </c:pt>
                <c:pt idx="50">
                  <c:v>62.634875852282548</c:v>
                </c:pt>
                <c:pt idx="51">
                  <c:v>41.410153632820709</c:v>
                </c:pt>
                <c:pt idx="52">
                  <c:v>412.98388789940287</c:v>
                </c:pt>
                <c:pt idx="53">
                  <c:v>203.49286625724108</c:v>
                </c:pt>
                <c:pt idx="54">
                  <c:v>28.569238734971453</c:v>
                </c:pt>
                <c:pt idx="55">
                  <c:v>36.878629768217749</c:v>
                </c:pt>
                <c:pt idx="56">
                  <c:v>84.456025887600987</c:v>
                </c:pt>
                <c:pt idx="57">
                  <c:v>351.63499042097556</c:v>
                </c:pt>
                <c:pt idx="58">
                  <c:v>164.23310076439901</c:v>
                </c:pt>
                <c:pt idx="59">
                  <c:v>101.24854990972</c:v>
                </c:pt>
                <c:pt idx="60">
                  <c:v>169.87884931393361</c:v>
                </c:pt>
                <c:pt idx="61">
                  <c:v>427.64773383639789</c:v>
                </c:pt>
                <c:pt idx="62">
                  <c:v>191.22520748229869</c:v>
                </c:pt>
                <c:pt idx="63">
                  <c:v>176.06908764708854</c:v>
                </c:pt>
                <c:pt idx="64">
                  <c:v>147.20246153289659</c:v>
                </c:pt>
                <c:pt idx="65">
                  <c:v>79.116248847677952</c:v>
                </c:pt>
                <c:pt idx="66">
                  <c:v>163.85672773493445</c:v>
                </c:pt>
                <c:pt idx="67">
                  <c:v>190.81634639876143</c:v>
                </c:pt>
                <c:pt idx="68">
                  <c:v>93.546767230587164</c:v>
                </c:pt>
                <c:pt idx="69">
                  <c:v>193.72884371725013</c:v>
                </c:pt>
                <c:pt idx="70">
                  <c:v>79.18674109320591</c:v>
                </c:pt>
                <c:pt idx="71">
                  <c:v>121.45269255148658</c:v>
                </c:pt>
                <c:pt idx="72">
                  <c:v>46.321822126709272</c:v>
                </c:pt>
                <c:pt idx="73">
                  <c:v>44.566415466212952</c:v>
                </c:pt>
                <c:pt idx="74">
                  <c:v>137.49899092073764</c:v>
                </c:pt>
                <c:pt idx="75">
                  <c:v>115.0318162960958</c:v>
                </c:pt>
                <c:pt idx="76">
                  <c:v>95.729859168389993</c:v>
                </c:pt>
                <c:pt idx="77">
                  <c:v>196.04251595880064</c:v>
                </c:pt>
                <c:pt idx="78">
                  <c:v>14.170177140338215</c:v>
                </c:pt>
                <c:pt idx="79">
                  <c:v>200.25584510844911</c:v>
                </c:pt>
                <c:pt idx="80">
                  <c:v>185.54610142191908</c:v>
                </c:pt>
                <c:pt idx="81">
                  <c:v>127.72180252271349</c:v>
                </c:pt>
                <c:pt idx="82">
                  <c:v>57.643127435187829</c:v>
                </c:pt>
                <c:pt idx="83">
                  <c:v>0</c:v>
                </c:pt>
                <c:pt idx="84">
                  <c:v>216.50411071804501</c:v>
                </c:pt>
                <c:pt idx="85">
                  <c:v>206.75273467828779</c:v>
                </c:pt>
                <c:pt idx="86">
                  <c:v>122.181940193619</c:v>
                </c:pt>
                <c:pt idx="87">
                  <c:v>87.216276735715269</c:v>
                </c:pt>
                <c:pt idx="88">
                  <c:v>49.075826061111066</c:v>
                </c:pt>
                <c:pt idx="89">
                  <c:v>108.540028245109</c:v>
                </c:pt>
                <c:pt idx="90">
                  <c:v>51.698323102819948</c:v>
                </c:pt>
                <c:pt idx="91">
                  <c:v>158.51806591574316</c:v>
                </c:pt>
                <c:pt idx="92">
                  <c:v>41.49972044105575</c:v>
                </c:pt>
                <c:pt idx="93">
                  <c:v>155.96284508893396</c:v>
                </c:pt>
                <c:pt idx="94">
                  <c:v>179.17072810472055</c:v>
                </c:pt>
                <c:pt idx="95">
                  <c:v>300.54064634630259</c:v>
                </c:pt>
                <c:pt idx="96">
                  <c:v>166.77685720541763</c:v>
                </c:pt>
                <c:pt idx="97">
                  <c:v>104.82885529687701</c:v>
                </c:pt>
                <c:pt idx="98">
                  <c:v>190.90651266160242</c:v>
                </c:pt>
                <c:pt idx="99">
                  <c:v>200.78047481082754</c:v>
                </c:pt>
                <c:pt idx="100">
                  <c:v>334.79290712581655</c:v>
                </c:pt>
                <c:pt idx="101">
                  <c:v>108.87254896193838</c:v>
                </c:pt>
                <c:pt idx="102">
                  <c:v>83.120451065483564</c:v>
                </c:pt>
                <c:pt idx="103">
                  <c:v>114.81752614096891</c:v>
                </c:pt>
                <c:pt idx="104">
                  <c:v>107.50433339461284</c:v>
                </c:pt>
                <c:pt idx="105">
                  <c:v>44.590059426087713</c:v>
                </c:pt>
                <c:pt idx="106">
                  <c:v>43.392204124986655</c:v>
                </c:pt>
                <c:pt idx="107">
                  <c:v>56.89897031770299</c:v>
                </c:pt>
                <c:pt idx="108">
                  <c:v>91.703650352672213</c:v>
                </c:pt>
                <c:pt idx="109">
                  <c:v>132.44139699704098</c:v>
                </c:pt>
                <c:pt idx="110">
                  <c:v>16.461218959864929</c:v>
                </c:pt>
                <c:pt idx="111">
                  <c:v>45.30790900124191</c:v>
                </c:pt>
                <c:pt idx="112">
                  <c:v>97.59683697314388</c:v>
                </c:pt>
                <c:pt idx="113">
                  <c:v>40.597253984148715</c:v>
                </c:pt>
                <c:pt idx="114">
                  <c:v>49.93040694153067</c:v>
                </c:pt>
                <c:pt idx="115">
                  <c:v>276.30200255023601</c:v>
                </c:pt>
                <c:pt idx="116">
                  <c:v>22.455507040700443</c:v>
                </c:pt>
                <c:pt idx="117">
                  <c:v>66.072282853536166</c:v>
                </c:pt>
                <c:pt idx="118">
                  <c:v>122.60529983981036</c:v>
                </c:pt>
                <c:pt idx="119">
                  <c:v>132.41269904409205</c:v>
                </c:pt>
                <c:pt idx="120">
                  <c:v>155.70358348335938</c:v>
                </c:pt>
                <c:pt idx="121">
                  <c:v>228.54595790645516</c:v>
                </c:pt>
                <c:pt idx="122">
                  <c:v>130.82596973847248</c:v>
                </c:pt>
                <c:pt idx="123">
                  <c:v>35.356016820415761</c:v>
                </c:pt>
                <c:pt idx="124">
                  <c:v>80.328479736026949</c:v>
                </c:pt>
                <c:pt idx="125">
                  <c:v>215.8002805689344</c:v>
                </c:pt>
                <c:pt idx="126">
                  <c:v>667.10914987890442</c:v>
                </c:pt>
                <c:pt idx="127">
                  <c:v>91.521588084937704</c:v>
                </c:pt>
                <c:pt idx="128">
                  <c:v>105.90158626628059</c:v>
                </c:pt>
                <c:pt idx="129">
                  <c:v>18.670177173903024</c:v>
                </c:pt>
                <c:pt idx="130">
                  <c:v>264.43136238636765</c:v>
                </c:pt>
                <c:pt idx="131">
                  <c:v>206.73510418852669</c:v>
                </c:pt>
                <c:pt idx="132">
                  <c:v>240.61670198441354</c:v>
                </c:pt>
                <c:pt idx="133">
                  <c:v>0</c:v>
                </c:pt>
                <c:pt idx="134">
                  <c:v>458.56056735423721</c:v>
                </c:pt>
                <c:pt idx="135">
                  <c:v>457.78537198846891</c:v>
                </c:pt>
                <c:pt idx="136">
                  <c:v>464.07074703978844</c:v>
                </c:pt>
                <c:pt idx="137">
                  <c:v>465.14497087481823</c:v>
                </c:pt>
                <c:pt idx="138">
                  <c:v>39.06937709886612</c:v>
                </c:pt>
                <c:pt idx="139">
                  <c:v>38.053531011829556</c:v>
                </c:pt>
                <c:pt idx="140">
                  <c:v>38.473516681368956</c:v>
                </c:pt>
                <c:pt idx="141">
                  <c:v>39.335431167011706</c:v>
                </c:pt>
                <c:pt idx="142">
                  <c:v>718.43131807809016</c:v>
                </c:pt>
                <c:pt idx="143">
                  <c:v>737.77776217843734</c:v>
                </c:pt>
                <c:pt idx="144">
                  <c:v>728.71973101894639</c:v>
                </c:pt>
                <c:pt idx="145">
                  <c:v>708.29252978957879</c:v>
                </c:pt>
                <c:pt idx="146">
                  <c:v>726.87595517082241</c:v>
                </c:pt>
                <c:pt idx="147">
                  <c:v>847.51984178073803</c:v>
                </c:pt>
                <c:pt idx="148">
                  <c:v>658.98683196092099</c:v>
                </c:pt>
                <c:pt idx="149">
                  <c:v>658.45480620840465</c:v>
                </c:pt>
                <c:pt idx="150">
                  <c:v>658.38634696480449</c:v>
                </c:pt>
                <c:pt idx="151">
                  <c:v>650.44889809285428</c:v>
                </c:pt>
                <c:pt idx="152">
                  <c:v>679.34068378385348</c:v>
                </c:pt>
                <c:pt idx="153">
                  <c:v>715.47591913096835</c:v>
                </c:pt>
                <c:pt idx="154">
                  <c:v>730.1243021723991</c:v>
                </c:pt>
                <c:pt idx="155">
                  <c:v>718.26155686714037</c:v>
                </c:pt>
                <c:pt idx="156">
                  <c:v>727.46931517098255</c:v>
                </c:pt>
                <c:pt idx="157">
                  <c:v>768.38758116240831</c:v>
                </c:pt>
                <c:pt idx="158">
                  <c:v>742.46910455764589</c:v>
                </c:pt>
                <c:pt idx="159">
                  <c:v>761.8974095023234</c:v>
                </c:pt>
                <c:pt idx="160">
                  <c:v>1323.0318686495966</c:v>
                </c:pt>
                <c:pt idx="161">
                  <c:v>1323.890500568662</c:v>
                </c:pt>
                <c:pt idx="162">
                  <c:v>1330.992960239435</c:v>
                </c:pt>
                <c:pt idx="163">
                  <c:v>1302.2249422422983</c:v>
                </c:pt>
                <c:pt idx="164">
                  <c:v>1375.769452086003</c:v>
                </c:pt>
                <c:pt idx="165">
                  <c:v>1344.1504009492683</c:v>
                </c:pt>
                <c:pt idx="166">
                  <c:v>785.36957307240141</c:v>
                </c:pt>
                <c:pt idx="167">
                  <c:v>805.9866190292289</c:v>
                </c:pt>
                <c:pt idx="168">
                  <c:v>813.94678403110481</c:v>
                </c:pt>
                <c:pt idx="169">
                  <c:v>786.15849894254313</c:v>
                </c:pt>
                <c:pt idx="170">
                  <c:v>799.72790753375261</c:v>
                </c:pt>
                <c:pt idx="171">
                  <c:v>841.75001772437156</c:v>
                </c:pt>
                <c:pt idx="172">
                  <c:v>51.024016011283308</c:v>
                </c:pt>
                <c:pt idx="173">
                  <c:v>50.580328912432549</c:v>
                </c:pt>
                <c:pt idx="174">
                  <c:v>52.657569322860205</c:v>
                </c:pt>
                <c:pt idx="175">
                  <c:v>51.964326061796029</c:v>
                </c:pt>
                <c:pt idx="176">
                  <c:v>51.774671197020936</c:v>
                </c:pt>
                <c:pt idx="177">
                  <c:v>51.8562895575051</c:v>
                </c:pt>
                <c:pt idx="178">
                  <c:v>53.845134247971139</c:v>
                </c:pt>
                <c:pt idx="179">
                  <c:v>55.558066411942271</c:v>
                </c:pt>
                <c:pt idx="180">
                  <c:v>55.023502689851334</c:v>
                </c:pt>
                <c:pt idx="181">
                  <c:v>54.272953610471461</c:v>
                </c:pt>
                <c:pt idx="182">
                  <c:v>54.258576803841081</c:v>
                </c:pt>
                <c:pt idx="183">
                  <c:v>56.996559715127844</c:v>
                </c:pt>
                <c:pt idx="184">
                  <c:v>396.7418896912435</c:v>
                </c:pt>
                <c:pt idx="185">
                  <c:v>306.82300065329582</c:v>
                </c:pt>
                <c:pt idx="186">
                  <c:v>337.84031557109853</c:v>
                </c:pt>
                <c:pt idx="187">
                  <c:v>383.15464565993585</c:v>
                </c:pt>
                <c:pt idx="188">
                  <c:v>703.74782252386683</c:v>
                </c:pt>
                <c:pt idx="189">
                  <c:v>705.82470701926889</c:v>
                </c:pt>
                <c:pt idx="190">
                  <c:v>727.32308615082627</c:v>
                </c:pt>
                <c:pt idx="191">
                  <c:v>726.121232433719</c:v>
                </c:pt>
                <c:pt idx="192">
                  <c:v>557.40010073677001</c:v>
                </c:pt>
                <c:pt idx="193">
                  <c:v>537.49781464148214</c:v>
                </c:pt>
                <c:pt idx="194">
                  <c:v>494.20287810073899</c:v>
                </c:pt>
                <c:pt idx="195">
                  <c:v>516.68908639831034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98.617511910469631</c:v>
                </c:pt>
                <c:pt idx="207">
                  <c:v>140.4391974446456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09-41C0-892C-914211398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656448"/>
        <c:axId val="483658752"/>
      </c:scatterChart>
      <c:scatterChart>
        <c:scatterStyle val="lineMarker"/>
        <c:varyColors val="0"/>
        <c:ser>
          <c:idx val="1"/>
          <c:order val="1"/>
          <c:tx>
            <c:strRef>
              <c:f>[4]FinalDataTable!$BI$5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[4]FinalDataTable!$BI$8:$BI$321</c:f>
              <c:numCache>
                <c:formatCode>General</c:formatCode>
                <c:ptCount val="314"/>
                <c:pt idx="0">
                  <c:v>469.74590536003194</c:v>
                </c:pt>
                <c:pt idx="1">
                  <c:v>416.00212355628395</c:v>
                </c:pt>
                <c:pt idx="2">
                  <c:v>261.51242330408411</c:v>
                </c:pt>
                <c:pt idx="3">
                  <c:v>135.35259618962451</c:v>
                </c:pt>
                <c:pt idx="4">
                  <c:v>718.32007607299215</c:v>
                </c:pt>
                <c:pt idx="5">
                  <c:v>346.94869556725871</c:v>
                </c:pt>
                <c:pt idx="6">
                  <c:v>64.773616611936674</c:v>
                </c:pt>
                <c:pt idx="7">
                  <c:v>86.551045147649859</c:v>
                </c:pt>
                <c:pt idx="8">
                  <c:v>57.593594187551147</c:v>
                </c:pt>
                <c:pt idx="9">
                  <c:v>82.592335857516488</c:v>
                </c:pt>
                <c:pt idx="10">
                  <c:v>76.032666741248008</c:v>
                </c:pt>
                <c:pt idx="11">
                  <c:v>257.15934792439845</c:v>
                </c:pt>
                <c:pt idx="12">
                  <c:v>59.871531096142022</c:v>
                </c:pt>
                <c:pt idx="13">
                  <c:v>176.11311411918945</c:v>
                </c:pt>
                <c:pt idx="14">
                  <c:v>37.193949141821598</c:v>
                </c:pt>
                <c:pt idx="15">
                  <c:v>35.236618879493626</c:v>
                </c:pt>
                <c:pt idx="16">
                  <c:v>60.707304183685359</c:v>
                </c:pt>
                <c:pt idx="17">
                  <c:v>91.172204280530764</c:v>
                </c:pt>
                <c:pt idx="18">
                  <c:v>10.261108763575022</c:v>
                </c:pt>
                <c:pt idx="19">
                  <c:v>104.94716806227801</c:v>
                </c:pt>
                <c:pt idx="20">
                  <c:v>129.74521160723805</c:v>
                </c:pt>
                <c:pt idx="21">
                  <c:v>116.29695412494814</c:v>
                </c:pt>
                <c:pt idx="22">
                  <c:v>51.809103312714484</c:v>
                </c:pt>
                <c:pt idx="23">
                  <c:v>92.77557665811635</c:v>
                </c:pt>
                <c:pt idx="24">
                  <c:v>111.68061625903772</c:v>
                </c:pt>
                <c:pt idx="25">
                  <c:v>128.59143570408989</c:v>
                </c:pt>
                <c:pt idx="26">
                  <c:v>209.70121475638712</c:v>
                </c:pt>
                <c:pt idx="27">
                  <c:v>53.855534067583697</c:v>
                </c:pt>
                <c:pt idx="28">
                  <c:v>70.045528760501156</c:v>
                </c:pt>
                <c:pt idx="29">
                  <c:v>93.310312776715833</c:v>
                </c:pt>
                <c:pt idx="30">
                  <c:v>80.010778536997577</c:v>
                </c:pt>
                <c:pt idx="31">
                  <c:v>101.5373529916434</c:v>
                </c:pt>
                <c:pt idx="32">
                  <c:v>56.215124354669271</c:v>
                </c:pt>
                <c:pt idx="33">
                  <c:v>20.574178524870671</c:v>
                </c:pt>
                <c:pt idx="34">
                  <c:v>70.119452590139645</c:v>
                </c:pt>
                <c:pt idx="35">
                  <c:v>16.622209568517391</c:v>
                </c:pt>
                <c:pt idx="36">
                  <c:v>183.43395290822912</c:v>
                </c:pt>
                <c:pt idx="37">
                  <c:v>77.028302872107901</c:v>
                </c:pt>
                <c:pt idx="38">
                  <c:v>84.097900701800626</c:v>
                </c:pt>
                <c:pt idx="39">
                  <c:v>166.15056791839771</c:v>
                </c:pt>
                <c:pt idx="40">
                  <c:v>43.972236654279889</c:v>
                </c:pt>
                <c:pt idx="41">
                  <c:v>214.79898533894209</c:v>
                </c:pt>
                <c:pt idx="42">
                  <c:v>196.20471699026498</c:v>
                </c:pt>
                <c:pt idx="43">
                  <c:v>144.26960214021457</c:v>
                </c:pt>
                <c:pt idx="44">
                  <c:v>0</c:v>
                </c:pt>
                <c:pt idx="45">
                  <c:v>342.39538562551604</c:v>
                </c:pt>
                <c:pt idx="46">
                  <c:v>418.62039201272364</c:v>
                </c:pt>
                <c:pt idx="47">
                  <c:v>409.27170208846434</c:v>
                </c:pt>
                <c:pt idx="48">
                  <c:v>95.861257538930971</c:v>
                </c:pt>
                <c:pt idx="49">
                  <c:v>142.45282209276206</c:v>
                </c:pt>
                <c:pt idx="50">
                  <c:v>40.384653028670108</c:v>
                </c:pt>
                <c:pt idx="51">
                  <c:v>36.161944584422443</c:v>
                </c:pt>
                <c:pt idx="52">
                  <c:v>200.67645371537867</c:v>
                </c:pt>
                <c:pt idx="53">
                  <c:v>123.32494887996378</c:v>
                </c:pt>
                <c:pt idx="54">
                  <c:v>13.635894926165951</c:v>
                </c:pt>
                <c:pt idx="55">
                  <c:v>50.572267846640649</c:v>
                </c:pt>
                <c:pt idx="56">
                  <c:v>42.957167567862015</c:v>
                </c:pt>
                <c:pt idx="57">
                  <c:v>99.123580818628255</c:v>
                </c:pt>
                <c:pt idx="58">
                  <c:v>145.31247059807436</c:v>
                </c:pt>
                <c:pt idx="59">
                  <c:v>105.13345337066939</c:v>
                </c:pt>
                <c:pt idx="60">
                  <c:v>48.68235602619891</c:v>
                </c:pt>
                <c:pt idx="61">
                  <c:v>324.58100061019729</c:v>
                </c:pt>
                <c:pt idx="62">
                  <c:v>247.29943385848631</c:v>
                </c:pt>
                <c:pt idx="63">
                  <c:v>76.464713519437638</c:v>
                </c:pt>
                <c:pt idx="64">
                  <c:v>114.65332979350907</c:v>
                </c:pt>
                <c:pt idx="65">
                  <c:v>103.22770786526873</c:v>
                </c:pt>
                <c:pt idx="66">
                  <c:v>64.346702713598802</c:v>
                </c:pt>
                <c:pt idx="67">
                  <c:v>100.15396923099632</c:v>
                </c:pt>
                <c:pt idx="68">
                  <c:v>132.37435130721892</c:v>
                </c:pt>
                <c:pt idx="69">
                  <c:v>129.81780438832035</c:v>
                </c:pt>
                <c:pt idx="70">
                  <c:v>74.163424517475192</c:v>
                </c:pt>
                <c:pt idx="71">
                  <c:v>41.370630589222706</c:v>
                </c:pt>
                <c:pt idx="72">
                  <c:v>46.533489753877618</c:v>
                </c:pt>
                <c:pt idx="73">
                  <c:v>46.762548383833902</c:v>
                </c:pt>
                <c:pt idx="74">
                  <c:v>171.13879043202593</c:v>
                </c:pt>
                <c:pt idx="75">
                  <c:v>41.181051755604685</c:v>
                </c:pt>
                <c:pt idx="76">
                  <c:v>141.10482900134335</c:v>
                </c:pt>
                <c:pt idx="77">
                  <c:v>826.32393536908637</c:v>
                </c:pt>
                <c:pt idx="78">
                  <c:v>18.05834114381847</c:v>
                </c:pt>
                <c:pt idx="79">
                  <c:v>76.212090112223805</c:v>
                </c:pt>
                <c:pt idx="80">
                  <c:v>186.8558879408065</c:v>
                </c:pt>
                <c:pt idx="81">
                  <c:v>102.31210951365421</c:v>
                </c:pt>
                <c:pt idx="82">
                  <c:v>48.668027781364081</c:v>
                </c:pt>
                <c:pt idx="83">
                  <c:v>0</c:v>
                </c:pt>
                <c:pt idx="84">
                  <c:v>120.98318181438246</c:v>
                </c:pt>
                <c:pt idx="85">
                  <c:v>98.682629763666725</c:v>
                </c:pt>
                <c:pt idx="86">
                  <c:v>71.346468263335552</c:v>
                </c:pt>
                <c:pt idx="87">
                  <c:v>55.419244509949472</c:v>
                </c:pt>
                <c:pt idx="88">
                  <c:v>22.774330810145628</c:v>
                </c:pt>
                <c:pt idx="89">
                  <c:v>91.388171323250333</c:v>
                </c:pt>
                <c:pt idx="90">
                  <c:v>72.215262085223785</c:v>
                </c:pt>
                <c:pt idx="91">
                  <c:v>144.29902622284135</c:v>
                </c:pt>
                <c:pt idx="92">
                  <c:v>54.936017071698849</c:v>
                </c:pt>
                <c:pt idx="93">
                  <c:v>88.416990238999475</c:v>
                </c:pt>
                <c:pt idx="94">
                  <c:v>125.1042982304581</c:v>
                </c:pt>
                <c:pt idx="95">
                  <c:v>256.35164027174795</c:v>
                </c:pt>
                <c:pt idx="96">
                  <c:v>170.28093879749613</c:v>
                </c:pt>
                <c:pt idx="97">
                  <c:v>101.49832096249595</c:v>
                </c:pt>
                <c:pt idx="98">
                  <c:v>121.24972664746102</c:v>
                </c:pt>
                <c:pt idx="99">
                  <c:v>101.64746890366402</c:v>
                </c:pt>
                <c:pt idx="100">
                  <c:v>172.09809629757069</c:v>
                </c:pt>
                <c:pt idx="101">
                  <c:v>38.489016517036163</c:v>
                </c:pt>
                <c:pt idx="102">
                  <c:v>51.370125232710826</c:v>
                </c:pt>
                <c:pt idx="103">
                  <c:v>367.19759648629974</c:v>
                </c:pt>
                <c:pt idx="104">
                  <c:v>42.59373220853891</c:v>
                </c:pt>
                <c:pt idx="105">
                  <c:v>28.343082473734249</c:v>
                </c:pt>
                <c:pt idx="106">
                  <c:v>29.755205553466357</c:v>
                </c:pt>
                <c:pt idx="107">
                  <c:v>15.110162654761158</c:v>
                </c:pt>
                <c:pt idx="108">
                  <c:v>85.437253189805048</c:v>
                </c:pt>
                <c:pt idx="109">
                  <c:v>73.630374879919529</c:v>
                </c:pt>
                <c:pt idx="110">
                  <c:v>5.8539143535144813</c:v>
                </c:pt>
                <c:pt idx="111">
                  <c:v>40.131629734828586</c:v>
                </c:pt>
                <c:pt idx="112">
                  <c:v>156.5021595949537</c:v>
                </c:pt>
                <c:pt idx="113">
                  <c:v>47.903065272852949</c:v>
                </c:pt>
                <c:pt idx="114">
                  <c:v>58.797565457765636</c:v>
                </c:pt>
                <c:pt idx="115">
                  <c:v>224.96978774089021</c:v>
                </c:pt>
                <c:pt idx="116">
                  <c:v>36.989747883967468</c:v>
                </c:pt>
                <c:pt idx="117">
                  <c:v>95.25164716413785</c:v>
                </c:pt>
                <c:pt idx="118">
                  <c:v>131.74316747142598</c:v>
                </c:pt>
                <c:pt idx="119">
                  <c:v>191.30579670988044</c:v>
                </c:pt>
                <c:pt idx="120">
                  <c:v>89.158852271735412</c:v>
                </c:pt>
                <c:pt idx="121">
                  <c:v>581.95729516854294</c:v>
                </c:pt>
                <c:pt idx="122">
                  <c:v>148.41155737267925</c:v>
                </c:pt>
                <c:pt idx="123">
                  <c:v>289.7063191931843</c:v>
                </c:pt>
                <c:pt idx="124">
                  <c:v>81.924697492109857</c:v>
                </c:pt>
                <c:pt idx="125">
                  <c:v>154.32018193069428</c:v>
                </c:pt>
                <c:pt idx="126">
                  <c:v>407.64002659036498</c:v>
                </c:pt>
                <c:pt idx="127">
                  <c:v>86.625457929960902</c:v>
                </c:pt>
                <c:pt idx="128">
                  <c:v>222.67331429722631</c:v>
                </c:pt>
                <c:pt idx="129">
                  <c:v>11.820292060783519</c:v>
                </c:pt>
                <c:pt idx="130">
                  <c:v>132.40246819374576</c:v>
                </c:pt>
                <c:pt idx="131">
                  <c:v>156.66974033372782</c:v>
                </c:pt>
                <c:pt idx="132">
                  <c:v>129.64457246155666</c:v>
                </c:pt>
                <c:pt idx="133">
                  <c:v>0</c:v>
                </c:pt>
                <c:pt idx="134">
                  <c:v>452.78504250891683</c:v>
                </c:pt>
                <c:pt idx="135">
                  <c:v>465.79235264690317</c:v>
                </c:pt>
                <c:pt idx="136">
                  <c:v>465.45959106214821</c:v>
                </c:pt>
                <c:pt idx="137">
                  <c:v>445.58607982912082</c:v>
                </c:pt>
                <c:pt idx="138">
                  <c:v>36.130856209427158</c:v>
                </c:pt>
                <c:pt idx="139">
                  <c:v>34.964574247300817</c:v>
                </c:pt>
                <c:pt idx="140">
                  <c:v>33.899799054325236</c:v>
                </c:pt>
                <c:pt idx="141">
                  <c:v>36.206956338929992</c:v>
                </c:pt>
                <c:pt idx="142">
                  <c:v>94.850054390954483</c:v>
                </c:pt>
                <c:pt idx="143">
                  <c:v>97.270830489068359</c:v>
                </c:pt>
                <c:pt idx="144">
                  <c:v>98.387962675898592</c:v>
                </c:pt>
                <c:pt idx="145">
                  <c:v>93.719300836642915</c:v>
                </c:pt>
                <c:pt idx="146">
                  <c:v>94.008127166992452</c:v>
                </c:pt>
                <c:pt idx="147">
                  <c:v>119.19966681999017</c:v>
                </c:pt>
                <c:pt idx="148">
                  <c:v>100.39971801214801</c:v>
                </c:pt>
                <c:pt idx="149">
                  <c:v>99.484416746665147</c:v>
                </c:pt>
                <c:pt idx="150">
                  <c:v>92.372366550569197</c:v>
                </c:pt>
                <c:pt idx="151">
                  <c:v>89.704219116789318</c:v>
                </c:pt>
                <c:pt idx="152">
                  <c:v>102.26671425431027</c:v>
                </c:pt>
                <c:pt idx="153">
                  <c:v>102.54984126970027</c:v>
                </c:pt>
                <c:pt idx="154">
                  <c:v>91.86888935204189</c:v>
                </c:pt>
                <c:pt idx="155">
                  <c:v>89.35223472345686</c:v>
                </c:pt>
                <c:pt idx="156">
                  <c:v>90.968348084539272</c:v>
                </c:pt>
                <c:pt idx="157">
                  <c:v>94.587990705425085</c:v>
                </c:pt>
                <c:pt idx="158">
                  <c:v>99.745534652081119</c:v>
                </c:pt>
                <c:pt idx="159">
                  <c:v>101.63941517466358</c:v>
                </c:pt>
                <c:pt idx="160">
                  <c:v>228.79124975647321</c:v>
                </c:pt>
                <c:pt idx="161">
                  <c:v>234.08209579755075</c:v>
                </c:pt>
                <c:pt idx="162">
                  <c:v>229.31806066927538</c:v>
                </c:pt>
                <c:pt idx="163">
                  <c:v>223.3517229969716</c:v>
                </c:pt>
                <c:pt idx="164">
                  <c:v>233.71781289504958</c:v>
                </c:pt>
                <c:pt idx="165">
                  <c:v>233.17213530782138</c:v>
                </c:pt>
                <c:pt idx="166">
                  <c:v>95.077492514989089</c:v>
                </c:pt>
                <c:pt idx="167">
                  <c:v>99.816531539706887</c:v>
                </c:pt>
                <c:pt idx="168">
                  <c:v>100.28118083895831</c:v>
                </c:pt>
                <c:pt idx="169">
                  <c:v>97.624893073279566</c:v>
                </c:pt>
                <c:pt idx="170">
                  <c:v>99.878484046166491</c:v>
                </c:pt>
                <c:pt idx="171">
                  <c:v>107.29109181575411</c:v>
                </c:pt>
                <c:pt idx="172">
                  <c:v>65.291066703708012</c:v>
                </c:pt>
                <c:pt idx="173">
                  <c:v>65.19617772734189</c:v>
                </c:pt>
                <c:pt idx="174">
                  <c:v>66.850085208586705</c:v>
                </c:pt>
                <c:pt idx="175">
                  <c:v>68.012233915753839</c:v>
                </c:pt>
                <c:pt idx="176">
                  <c:v>67.89077955716084</c:v>
                </c:pt>
                <c:pt idx="177">
                  <c:v>70.114151869763489</c:v>
                </c:pt>
                <c:pt idx="178">
                  <c:v>67.872174416350532</c:v>
                </c:pt>
                <c:pt idx="179">
                  <c:v>72.94165124028369</c:v>
                </c:pt>
                <c:pt idx="180">
                  <c:v>73.605341313603319</c:v>
                </c:pt>
                <c:pt idx="181">
                  <c:v>69.783453411523951</c:v>
                </c:pt>
                <c:pt idx="182">
                  <c:v>69.597971660164006</c:v>
                </c:pt>
                <c:pt idx="183">
                  <c:v>71.559276698968219</c:v>
                </c:pt>
                <c:pt idx="184">
                  <c:v>2101.9549071999104</c:v>
                </c:pt>
                <c:pt idx="185">
                  <c:v>1539.4728470776233</c:v>
                </c:pt>
                <c:pt idx="186">
                  <c:v>1789.322469622811</c:v>
                </c:pt>
                <c:pt idx="187">
                  <c:v>2389.9333828273516</c:v>
                </c:pt>
                <c:pt idx="188">
                  <c:v>7673.3315092920348</c:v>
                </c:pt>
                <c:pt idx="189">
                  <c:v>7552.2362881626113</c:v>
                </c:pt>
                <c:pt idx="190">
                  <c:v>7698.5850172110995</c:v>
                </c:pt>
                <c:pt idx="191">
                  <c:v>7750.7862020775638</c:v>
                </c:pt>
                <c:pt idx="192">
                  <c:v>2907.5491497210633</c:v>
                </c:pt>
                <c:pt idx="193">
                  <c:v>2796.1804627031715</c:v>
                </c:pt>
                <c:pt idx="194">
                  <c:v>2330.2773866603511</c:v>
                </c:pt>
                <c:pt idx="195">
                  <c:v>2706.707803421873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224.84386914843734</c:v>
                </c:pt>
                <c:pt idx="207">
                  <c:v>182.19252487066203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09-41C0-892C-914211398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660928"/>
        <c:axId val="483662464"/>
      </c:scatterChart>
      <c:valAx>
        <c:axId val="48365644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658752"/>
        <c:crosses val="autoZero"/>
        <c:crossBetween val="midCat"/>
      </c:valAx>
      <c:valAx>
        <c:axId val="48365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656448"/>
        <c:crossesAt val="1E-3"/>
        <c:crossBetween val="midCat"/>
      </c:valAx>
      <c:valAx>
        <c:axId val="483660928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83662464"/>
        <c:crosses val="autoZero"/>
        <c:crossBetween val="midCat"/>
      </c:valAx>
      <c:valAx>
        <c:axId val="48366246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66092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[4]FinalDataTable!$AP$8:$AP$321</c:f>
              <c:numCache>
                <c:formatCode>General</c:formatCode>
                <c:ptCount val="314"/>
                <c:pt idx="0">
                  <c:v>5057.2520049598252</c:v>
                </c:pt>
                <c:pt idx="1">
                  <c:v>4069.2838337587827</c:v>
                </c:pt>
                <c:pt idx="2">
                  <c:v>3335.5092474101325</c:v>
                </c:pt>
                <c:pt idx="3">
                  <c:v>1379.6892408399247</c:v>
                </c:pt>
                <c:pt idx="4">
                  <c:v>1762.0388369307311</c:v>
                </c:pt>
                <c:pt idx="5">
                  <c:v>1404.206068332302</c:v>
                </c:pt>
                <c:pt idx="6">
                  <c:v>2399.2744426358399</c:v>
                </c:pt>
                <c:pt idx="7">
                  <c:v>2531.5064831892255</c:v>
                </c:pt>
                <c:pt idx="8">
                  <c:v>564.17321413519994</c:v>
                </c:pt>
                <c:pt idx="9">
                  <c:v>748.3935463580616</c:v>
                </c:pt>
                <c:pt idx="10">
                  <c:v>717.68981241819199</c:v>
                </c:pt>
                <c:pt idx="11">
                  <c:v>907.13567200453872</c:v>
                </c:pt>
                <c:pt idx="12">
                  <c:v>562.06157656265191</c:v>
                </c:pt>
                <c:pt idx="13">
                  <c:v>818.2889167540709</c:v>
                </c:pt>
                <c:pt idx="14">
                  <c:v>570.72266513834631</c:v>
                </c:pt>
                <c:pt idx="15">
                  <c:v>598.77275591358261</c:v>
                </c:pt>
                <c:pt idx="16">
                  <c:v>1035.4279772085347</c:v>
                </c:pt>
                <c:pt idx="17">
                  <c:v>451.06282170953938</c:v>
                </c:pt>
                <c:pt idx="18">
                  <c:v>327.98563572200197</c:v>
                </c:pt>
                <c:pt idx="19">
                  <c:v>645.66392070624522</c:v>
                </c:pt>
                <c:pt idx="20">
                  <c:v>533.95577651487872</c:v>
                </c:pt>
                <c:pt idx="21">
                  <c:v>1187.345185006825</c:v>
                </c:pt>
                <c:pt idx="22">
                  <c:v>344.45586658420825</c:v>
                </c:pt>
                <c:pt idx="23">
                  <c:v>366.21817255617532</c:v>
                </c:pt>
                <c:pt idx="24">
                  <c:v>869.21858169567156</c:v>
                </c:pt>
                <c:pt idx="25">
                  <c:v>728.06352660058838</c:v>
                </c:pt>
                <c:pt idx="26">
                  <c:v>978.32274953186777</c:v>
                </c:pt>
                <c:pt idx="27">
                  <c:v>998.02194747735587</c:v>
                </c:pt>
                <c:pt idx="28">
                  <c:v>292.23198078481573</c:v>
                </c:pt>
                <c:pt idx="29">
                  <c:v>1150.9225891153967</c:v>
                </c:pt>
                <c:pt idx="30">
                  <c:v>700.13665486934781</c:v>
                </c:pt>
                <c:pt idx="31">
                  <c:v>616.78951842490369</c:v>
                </c:pt>
                <c:pt idx="32">
                  <c:v>513.12295586954122</c:v>
                </c:pt>
                <c:pt idx="33">
                  <c:v>540.06803942416525</c:v>
                </c:pt>
                <c:pt idx="34">
                  <c:v>282.21316252664667</c:v>
                </c:pt>
                <c:pt idx="35">
                  <c:v>557.06843253916202</c:v>
                </c:pt>
                <c:pt idx="36">
                  <c:v>317.29755936970849</c:v>
                </c:pt>
                <c:pt idx="37">
                  <c:v>900.78036490421971</c:v>
                </c:pt>
                <c:pt idx="38">
                  <c:v>1629.3668449242994</c:v>
                </c:pt>
                <c:pt idx="39">
                  <c:v>581.77161671346289</c:v>
                </c:pt>
                <c:pt idx="40">
                  <c:v>922.82562081431831</c:v>
                </c:pt>
                <c:pt idx="41">
                  <c:v>746.42460964601912</c:v>
                </c:pt>
                <c:pt idx="42">
                  <c:v>646.62869764345112</c:v>
                </c:pt>
                <c:pt idx="43">
                  <c:v>593.27267447040776</c:v>
                </c:pt>
                <c:pt idx="44">
                  <c:v>0</c:v>
                </c:pt>
                <c:pt idx="45">
                  <c:v>2817.333343928151</c:v>
                </c:pt>
                <c:pt idx="46">
                  <c:v>3149.2456306529912</c:v>
                </c:pt>
                <c:pt idx="47">
                  <c:v>2992.0345074483048</c:v>
                </c:pt>
                <c:pt idx="48">
                  <c:v>857.0314032222708</c:v>
                </c:pt>
                <c:pt idx="49">
                  <c:v>1143.2820068496992</c:v>
                </c:pt>
                <c:pt idx="50">
                  <c:v>759.11351755567262</c:v>
                </c:pt>
                <c:pt idx="51">
                  <c:v>553.16747937306866</c:v>
                </c:pt>
                <c:pt idx="52">
                  <c:v>1521.2311141520306</c:v>
                </c:pt>
                <c:pt idx="53">
                  <c:v>511.14261846677113</c:v>
                </c:pt>
                <c:pt idx="54">
                  <c:v>308.96974012177401</c:v>
                </c:pt>
                <c:pt idx="55">
                  <c:v>376.1636306361633</c:v>
                </c:pt>
                <c:pt idx="56">
                  <c:v>658.37907087442977</c:v>
                </c:pt>
                <c:pt idx="57">
                  <c:v>548.53792702388319</c:v>
                </c:pt>
                <c:pt idx="58">
                  <c:v>414.76592025287368</c:v>
                </c:pt>
                <c:pt idx="59">
                  <c:v>838.81630040863718</c:v>
                </c:pt>
                <c:pt idx="60">
                  <c:v>2228.1124948716738</c:v>
                </c:pt>
                <c:pt idx="61">
                  <c:v>712.9783644090594</c:v>
                </c:pt>
                <c:pt idx="62">
                  <c:v>670.44426401359283</c:v>
                </c:pt>
                <c:pt idx="63">
                  <c:v>408.36436227273816</c:v>
                </c:pt>
                <c:pt idx="64">
                  <c:v>804.49227860577253</c:v>
                </c:pt>
                <c:pt idx="65">
                  <c:v>1220.4319868282723</c:v>
                </c:pt>
                <c:pt idx="66">
                  <c:v>920.49107368465741</c:v>
                </c:pt>
                <c:pt idx="67">
                  <c:v>1465.4479076743028</c:v>
                </c:pt>
                <c:pt idx="68">
                  <c:v>991.98030691672818</c:v>
                </c:pt>
                <c:pt idx="69">
                  <c:v>862.14801845260342</c:v>
                </c:pt>
                <c:pt idx="70">
                  <c:v>336.80014042388444</c:v>
                </c:pt>
                <c:pt idx="71">
                  <c:v>864.22740461966976</c:v>
                </c:pt>
                <c:pt idx="72">
                  <c:v>309.134998766357</c:v>
                </c:pt>
                <c:pt idx="73">
                  <c:v>982.98610328491566</c:v>
                </c:pt>
                <c:pt idx="74">
                  <c:v>1344.4510472564618</c:v>
                </c:pt>
                <c:pt idx="75">
                  <c:v>400.20678631323938</c:v>
                </c:pt>
                <c:pt idx="76">
                  <c:v>786.0452979755006</c:v>
                </c:pt>
                <c:pt idx="77">
                  <c:v>996.65146815118192</c:v>
                </c:pt>
                <c:pt idx="78">
                  <c:v>779.55944750027118</c:v>
                </c:pt>
                <c:pt idx="79">
                  <c:v>509.3639825637095</c:v>
                </c:pt>
                <c:pt idx="80">
                  <c:v>962.10076443753792</c:v>
                </c:pt>
                <c:pt idx="81">
                  <c:v>488.53865870704311</c:v>
                </c:pt>
                <c:pt idx="82">
                  <c:v>591.00237384638865</c:v>
                </c:pt>
                <c:pt idx="83">
                  <c:v>0</c:v>
                </c:pt>
                <c:pt idx="84">
                  <c:v>943.0004533603078</c:v>
                </c:pt>
                <c:pt idx="85">
                  <c:v>862.45371490153104</c:v>
                </c:pt>
                <c:pt idx="86">
                  <c:v>697.80680252531602</c:v>
                </c:pt>
                <c:pt idx="87">
                  <c:v>427.80121785048021</c:v>
                </c:pt>
                <c:pt idx="88">
                  <c:v>387.0004950796619</c:v>
                </c:pt>
                <c:pt idx="89">
                  <c:v>428.92038364726812</c:v>
                </c:pt>
                <c:pt idx="90">
                  <c:v>584.76021665818519</c:v>
                </c:pt>
                <c:pt idx="91">
                  <c:v>1087.2436556168439</c:v>
                </c:pt>
                <c:pt idx="92">
                  <c:v>663.99992511266294</c:v>
                </c:pt>
                <c:pt idx="93">
                  <c:v>483.07703562317221</c:v>
                </c:pt>
                <c:pt idx="94">
                  <c:v>617.54365398512834</c:v>
                </c:pt>
                <c:pt idx="95">
                  <c:v>503.31289095972534</c:v>
                </c:pt>
                <c:pt idx="96">
                  <c:v>802.17238249799959</c:v>
                </c:pt>
                <c:pt idx="97">
                  <c:v>317.35026152644184</c:v>
                </c:pt>
                <c:pt idx="98">
                  <c:v>474.03510471204316</c:v>
                </c:pt>
                <c:pt idx="99">
                  <c:v>296.71378905926031</c:v>
                </c:pt>
                <c:pt idx="100">
                  <c:v>2486.7740664291309</c:v>
                </c:pt>
                <c:pt idx="101">
                  <c:v>690.67463130076567</c:v>
                </c:pt>
                <c:pt idx="102">
                  <c:v>604.41487503856297</c:v>
                </c:pt>
                <c:pt idx="103">
                  <c:v>1029.3672327775603</c:v>
                </c:pt>
                <c:pt idx="104">
                  <c:v>379.56179065106272</c:v>
                </c:pt>
                <c:pt idx="105">
                  <c:v>462.429341272437</c:v>
                </c:pt>
                <c:pt idx="106">
                  <c:v>392.01689409884631</c:v>
                </c:pt>
                <c:pt idx="107">
                  <c:v>123.93175464660666</c:v>
                </c:pt>
                <c:pt idx="108">
                  <c:v>381.17507406497413</c:v>
                </c:pt>
                <c:pt idx="109">
                  <c:v>433.51759451897328</c:v>
                </c:pt>
                <c:pt idx="110">
                  <c:v>128.8600797837253</c:v>
                </c:pt>
                <c:pt idx="111">
                  <c:v>1162.7182368078097</c:v>
                </c:pt>
                <c:pt idx="112">
                  <c:v>1015.3332654830202</c:v>
                </c:pt>
                <c:pt idx="113">
                  <c:v>696.82988531742672</c:v>
                </c:pt>
                <c:pt idx="114">
                  <c:v>384.55038357024438</c:v>
                </c:pt>
                <c:pt idx="115">
                  <c:v>694.00013879241749</c:v>
                </c:pt>
                <c:pt idx="116">
                  <c:v>672.63079630028847</c:v>
                </c:pt>
                <c:pt idx="117">
                  <c:v>556.33255341163112</c:v>
                </c:pt>
                <c:pt idx="118">
                  <c:v>1169.9847412769341</c:v>
                </c:pt>
                <c:pt idx="119">
                  <c:v>713.1765095957586</c:v>
                </c:pt>
                <c:pt idx="120">
                  <c:v>610.74215312445824</c:v>
                </c:pt>
                <c:pt idx="121">
                  <c:v>1438.5292054366696</c:v>
                </c:pt>
                <c:pt idx="122">
                  <c:v>763.87383324461325</c:v>
                </c:pt>
                <c:pt idx="123">
                  <c:v>342.80547582257708</c:v>
                </c:pt>
                <c:pt idx="124">
                  <c:v>556.05734439313221</c:v>
                </c:pt>
                <c:pt idx="125">
                  <c:v>814.32736743382327</c:v>
                </c:pt>
                <c:pt idx="126">
                  <c:v>2315.5698212049806</c:v>
                </c:pt>
                <c:pt idx="127">
                  <c:v>714.24200759440828</c:v>
                </c:pt>
                <c:pt idx="128">
                  <c:v>617.56007617443754</c:v>
                </c:pt>
                <c:pt idx="129">
                  <c:v>68.856467860429802</c:v>
                </c:pt>
                <c:pt idx="130">
                  <c:v>238.35294176113734</c:v>
                </c:pt>
                <c:pt idx="131">
                  <c:v>891.76970966206522</c:v>
                </c:pt>
                <c:pt idx="132">
                  <c:v>1166.9188158915895</c:v>
                </c:pt>
                <c:pt idx="133">
                  <c:v>0</c:v>
                </c:pt>
                <c:pt idx="134">
                  <c:v>439.76828223119765</c:v>
                </c:pt>
                <c:pt idx="135">
                  <c:v>468.66939204717022</c:v>
                </c:pt>
                <c:pt idx="136">
                  <c:v>439.83411140923005</c:v>
                </c:pt>
                <c:pt idx="137">
                  <c:v>437.97367277135118</c:v>
                </c:pt>
                <c:pt idx="138">
                  <c:v>32.360917095376436</c:v>
                </c:pt>
                <c:pt idx="139">
                  <c:v>33.321657654381845</c:v>
                </c:pt>
                <c:pt idx="140">
                  <c:v>32.933872850114952</c:v>
                </c:pt>
                <c:pt idx="141">
                  <c:v>34.824875589571178</c:v>
                </c:pt>
                <c:pt idx="142">
                  <c:v>809.17636486765923</c:v>
                </c:pt>
                <c:pt idx="143">
                  <c:v>810.60599283184797</c:v>
                </c:pt>
                <c:pt idx="144">
                  <c:v>770.4895186602464</c:v>
                </c:pt>
                <c:pt idx="145">
                  <c:v>784.83865398884745</c:v>
                </c:pt>
                <c:pt idx="146">
                  <c:v>765.58448527206247</c:v>
                </c:pt>
                <c:pt idx="147">
                  <c:v>940.07967351057289</c:v>
                </c:pt>
                <c:pt idx="148">
                  <c:v>505.59449043195218</c:v>
                </c:pt>
                <c:pt idx="149">
                  <c:v>466.95007885145355</c:v>
                </c:pt>
                <c:pt idx="150">
                  <c:v>481.0444111034069</c:v>
                </c:pt>
                <c:pt idx="151">
                  <c:v>477.54915817301696</c:v>
                </c:pt>
                <c:pt idx="152">
                  <c:v>490.91731042826041</c:v>
                </c:pt>
                <c:pt idx="153">
                  <c:v>552.64142500296271</c:v>
                </c:pt>
                <c:pt idx="154">
                  <c:v>661.15247840154279</c:v>
                </c:pt>
                <c:pt idx="155">
                  <c:v>640.37238116145625</c:v>
                </c:pt>
                <c:pt idx="156">
                  <c:v>657.03146674391928</c:v>
                </c:pt>
                <c:pt idx="157">
                  <c:v>698.13408725821887</c:v>
                </c:pt>
                <c:pt idx="158">
                  <c:v>626.46395318653344</c:v>
                </c:pt>
                <c:pt idx="159">
                  <c:v>639.92341540539496</c:v>
                </c:pt>
                <c:pt idx="160">
                  <c:v>993.12062455702471</c:v>
                </c:pt>
                <c:pt idx="161">
                  <c:v>1007.9060088744602</c:v>
                </c:pt>
                <c:pt idx="162">
                  <c:v>999.9994909293066</c:v>
                </c:pt>
                <c:pt idx="163">
                  <c:v>945.15708620068483</c:v>
                </c:pt>
                <c:pt idx="164">
                  <c:v>1014.0908700368095</c:v>
                </c:pt>
                <c:pt idx="165">
                  <c:v>1019.8851613092817</c:v>
                </c:pt>
                <c:pt idx="166">
                  <c:v>688.62370888913165</c:v>
                </c:pt>
                <c:pt idx="167">
                  <c:v>721.06152013477686</c:v>
                </c:pt>
                <c:pt idx="168">
                  <c:v>701.09537043852822</c:v>
                </c:pt>
                <c:pt idx="169">
                  <c:v>676.24480469883122</c:v>
                </c:pt>
                <c:pt idx="170">
                  <c:v>688.1959338614605</c:v>
                </c:pt>
                <c:pt idx="171">
                  <c:v>746.4107515254841</c:v>
                </c:pt>
                <c:pt idx="172">
                  <c:v>367.16411431859001</c:v>
                </c:pt>
                <c:pt idx="173">
                  <c:v>360.15995315079357</c:v>
                </c:pt>
                <c:pt idx="174">
                  <c:v>365.54637910720822</c:v>
                </c:pt>
                <c:pt idx="175">
                  <c:v>357.71679955864994</c:v>
                </c:pt>
                <c:pt idx="176">
                  <c:v>364.62647593545955</c:v>
                </c:pt>
                <c:pt idx="177">
                  <c:v>368.86807570418102</c:v>
                </c:pt>
                <c:pt idx="178">
                  <c:v>360.26456109001589</c:v>
                </c:pt>
                <c:pt idx="179">
                  <c:v>348.73121549401958</c:v>
                </c:pt>
                <c:pt idx="180">
                  <c:v>334.51196733435899</c:v>
                </c:pt>
                <c:pt idx="181">
                  <c:v>349.20580961517697</c:v>
                </c:pt>
                <c:pt idx="182">
                  <c:v>341.34237751709821</c:v>
                </c:pt>
                <c:pt idx="183">
                  <c:v>362.64215374237403</c:v>
                </c:pt>
                <c:pt idx="184">
                  <c:v>1364.7626624378522</c:v>
                </c:pt>
                <c:pt idx="185">
                  <c:v>1273.5095023580873</c:v>
                </c:pt>
                <c:pt idx="186">
                  <c:v>1355.5327934877776</c:v>
                </c:pt>
                <c:pt idx="187">
                  <c:v>1530.248731225046</c:v>
                </c:pt>
                <c:pt idx="188">
                  <c:v>2429.1247048570058</c:v>
                </c:pt>
                <c:pt idx="189">
                  <c:v>2509.0911237056557</c:v>
                </c:pt>
                <c:pt idx="190">
                  <c:v>2550.6916566286714</c:v>
                </c:pt>
                <c:pt idx="191">
                  <c:v>2519.9223561131093</c:v>
                </c:pt>
                <c:pt idx="192">
                  <c:v>1438.2618959642423</c:v>
                </c:pt>
                <c:pt idx="193">
                  <c:v>1558.4784265827568</c:v>
                </c:pt>
                <c:pt idx="194">
                  <c:v>1256.8201350189429</c:v>
                </c:pt>
                <c:pt idx="195">
                  <c:v>1442.9202851095154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1289.6015580059429</c:v>
                </c:pt>
                <c:pt idx="207">
                  <c:v>1502.9038455485047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4D-4FF5-B342-185EF4701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705216"/>
        <c:axId val="483707520"/>
      </c:scatterChart>
      <c:scatterChart>
        <c:scatterStyle val="lineMarker"/>
        <c:varyColors val="0"/>
        <c:ser>
          <c:idx val="1"/>
          <c:order val="1"/>
          <c:tx>
            <c:strRef>
              <c:f>[4]FinalDataTable!$BG$5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[4]FinalDataTable!$BG$8:$BG$321</c:f>
              <c:numCache>
                <c:formatCode>General</c:formatCode>
                <c:ptCount val="314"/>
                <c:pt idx="0">
                  <c:v>9869.5885366722559</c:v>
                </c:pt>
                <c:pt idx="1">
                  <c:v>9676.4025945539597</c:v>
                </c:pt>
                <c:pt idx="2">
                  <c:v>10011.170050338764</c:v>
                </c:pt>
                <c:pt idx="3">
                  <c:v>8564.3121647402659</c:v>
                </c:pt>
                <c:pt idx="4">
                  <c:v>10160.147492155282</c:v>
                </c:pt>
                <c:pt idx="5">
                  <c:v>9403.292517441474</c:v>
                </c:pt>
                <c:pt idx="6">
                  <c:v>6065.3106361760738</c:v>
                </c:pt>
                <c:pt idx="7">
                  <c:v>6079.1029679546518</c:v>
                </c:pt>
                <c:pt idx="8">
                  <c:v>9727.8678275106649</c:v>
                </c:pt>
                <c:pt idx="9">
                  <c:v>9165.8686618755673</c:v>
                </c:pt>
                <c:pt idx="10">
                  <c:v>8608.7144440285483</c:v>
                </c:pt>
                <c:pt idx="11">
                  <c:v>6272.2957883980189</c:v>
                </c:pt>
                <c:pt idx="12">
                  <c:v>6649.8089675349947</c:v>
                </c:pt>
                <c:pt idx="13">
                  <c:v>6273.2599609652507</c:v>
                </c:pt>
                <c:pt idx="14">
                  <c:v>8233.6461277068156</c:v>
                </c:pt>
                <c:pt idx="15">
                  <c:v>7900.209712551884</c:v>
                </c:pt>
                <c:pt idx="16">
                  <c:v>9796.060261368084</c:v>
                </c:pt>
                <c:pt idx="17">
                  <c:v>8286.354971076471</c:v>
                </c:pt>
                <c:pt idx="18">
                  <c:v>8985.0563943770212</c:v>
                </c:pt>
                <c:pt idx="19">
                  <c:v>9621.2644014420566</c:v>
                </c:pt>
                <c:pt idx="20">
                  <c:v>9136.2674972120913</c:v>
                </c:pt>
                <c:pt idx="21">
                  <c:v>10125.672407096157</c:v>
                </c:pt>
                <c:pt idx="22">
                  <c:v>8394.6140429419211</c:v>
                </c:pt>
                <c:pt idx="23">
                  <c:v>8826.449843264365</c:v>
                </c:pt>
                <c:pt idx="24">
                  <c:v>10872.021705380113</c:v>
                </c:pt>
                <c:pt idx="25">
                  <c:v>11141.298802617725</c:v>
                </c:pt>
                <c:pt idx="26">
                  <c:v>12118.034888855515</c:v>
                </c:pt>
                <c:pt idx="27">
                  <c:v>9280.6574517215176</c:v>
                </c:pt>
                <c:pt idx="28">
                  <c:v>11376.91253028611</c:v>
                </c:pt>
                <c:pt idx="29">
                  <c:v>9731.8355336766908</c:v>
                </c:pt>
                <c:pt idx="30">
                  <c:v>8354.7537754608838</c:v>
                </c:pt>
                <c:pt idx="31">
                  <c:v>12027.9802970808</c:v>
                </c:pt>
                <c:pt idx="32">
                  <c:v>11360.42384685101</c:v>
                </c:pt>
                <c:pt idx="33">
                  <c:v>10320.012922266385</c:v>
                </c:pt>
                <c:pt idx="34">
                  <c:v>13041.493782180401</c:v>
                </c:pt>
                <c:pt idx="35">
                  <c:v>10019.718461588829</c:v>
                </c:pt>
                <c:pt idx="36">
                  <c:v>11932.808665402903</c:v>
                </c:pt>
                <c:pt idx="37">
                  <c:v>12369.277484078131</c:v>
                </c:pt>
                <c:pt idx="38">
                  <c:v>10950.482564389564</c:v>
                </c:pt>
                <c:pt idx="39">
                  <c:v>13386.537071235653</c:v>
                </c:pt>
                <c:pt idx="40">
                  <c:v>10707.107784181742</c:v>
                </c:pt>
                <c:pt idx="41">
                  <c:v>12993.483483980304</c:v>
                </c:pt>
                <c:pt idx="42">
                  <c:v>13077.026442152895</c:v>
                </c:pt>
                <c:pt idx="43">
                  <c:v>12687.34101913184</c:v>
                </c:pt>
                <c:pt idx="44">
                  <c:v>0</c:v>
                </c:pt>
                <c:pt idx="45">
                  <c:v>9453.5059589090542</c:v>
                </c:pt>
                <c:pt idx="46">
                  <c:v>9623.318616113489</c:v>
                </c:pt>
                <c:pt idx="47">
                  <c:v>9496.0277345399136</c:v>
                </c:pt>
                <c:pt idx="48">
                  <c:v>10425.134087956121</c:v>
                </c:pt>
                <c:pt idx="49">
                  <c:v>10729.952292240929</c:v>
                </c:pt>
                <c:pt idx="50">
                  <c:v>9643.0081271271811</c:v>
                </c:pt>
                <c:pt idx="51">
                  <c:v>7484.9820010871717</c:v>
                </c:pt>
                <c:pt idx="52">
                  <c:v>9743.3535036026333</c:v>
                </c:pt>
                <c:pt idx="53">
                  <c:v>10545.888494096353</c:v>
                </c:pt>
                <c:pt idx="54">
                  <c:v>7991.0589868054858</c:v>
                </c:pt>
                <c:pt idx="55">
                  <c:v>9460.2700398134657</c:v>
                </c:pt>
                <c:pt idx="56">
                  <c:v>10146.658863918343</c:v>
                </c:pt>
                <c:pt idx="57">
                  <c:v>8659.702278604047</c:v>
                </c:pt>
                <c:pt idx="58">
                  <c:v>11133.875350870134</c:v>
                </c:pt>
                <c:pt idx="59">
                  <c:v>9688.0161312946275</c:v>
                </c:pt>
                <c:pt idx="60">
                  <c:v>14232.661426195424</c:v>
                </c:pt>
                <c:pt idx="61">
                  <c:v>11266.590140304301</c:v>
                </c:pt>
                <c:pt idx="62">
                  <c:v>11603.761533975388</c:v>
                </c:pt>
                <c:pt idx="63">
                  <c:v>12375.318336179467</c:v>
                </c:pt>
                <c:pt idx="64">
                  <c:v>8509.2605520433954</c:v>
                </c:pt>
                <c:pt idx="65">
                  <c:v>10838.323622643706</c:v>
                </c:pt>
                <c:pt idx="66">
                  <c:v>13976.816397556639</c:v>
                </c:pt>
                <c:pt idx="67">
                  <c:v>12078.63527524569</c:v>
                </c:pt>
                <c:pt idx="68">
                  <c:v>11304.299690001048</c:v>
                </c:pt>
                <c:pt idx="69">
                  <c:v>13308.898949865383</c:v>
                </c:pt>
                <c:pt idx="70">
                  <c:v>10716.030954792204</c:v>
                </c:pt>
                <c:pt idx="71">
                  <c:v>9922.3546136966779</c:v>
                </c:pt>
                <c:pt idx="72">
                  <c:v>12609.663281581576</c:v>
                </c:pt>
                <c:pt idx="73">
                  <c:v>10029.208994751787</c:v>
                </c:pt>
                <c:pt idx="74">
                  <c:v>15310.299290831583</c:v>
                </c:pt>
                <c:pt idx="75">
                  <c:v>11828.404808933488</c:v>
                </c:pt>
                <c:pt idx="76">
                  <c:v>12792.658848531159</c:v>
                </c:pt>
                <c:pt idx="77">
                  <c:v>15544.032937026584</c:v>
                </c:pt>
                <c:pt idx="78">
                  <c:v>11503.445867372939</c:v>
                </c:pt>
                <c:pt idx="79">
                  <c:v>13246.59144139075</c:v>
                </c:pt>
                <c:pt idx="80">
                  <c:v>12182.981782041737</c:v>
                </c:pt>
                <c:pt idx="81">
                  <c:v>14383.669281485172</c:v>
                </c:pt>
                <c:pt idx="82">
                  <c:v>12663.410796111963</c:v>
                </c:pt>
                <c:pt idx="83">
                  <c:v>0</c:v>
                </c:pt>
                <c:pt idx="84">
                  <c:v>10753.557304888629</c:v>
                </c:pt>
                <c:pt idx="85">
                  <c:v>11349.375838466387</c:v>
                </c:pt>
                <c:pt idx="86">
                  <c:v>10684.373128592435</c:v>
                </c:pt>
                <c:pt idx="87">
                  <c:v>10335.426455213585</c:v>
                </c:pt>
                <c:pt idx="88">
                  <c:v>10648.253416798974</c:v>
                </c:pt>
                <c:pt idx="89">
                  <c:v>10496.441904033154</c:v>
                </c:pt>
                <c:pt idx="90">
                  <c:v>7483.7681847852991</c:v>
                </c:pt>
                <c:pt idx="91">
                  <c:v>10130.992880787799</c:v>
                </c:pt>
                <c:pt idx="92">
                  <c:v>9714.9763705662353</c:v>
                </c:pt>
                <c:pt idx="93">
                  <c:v>10684.339141263194</c:v>
                </c:pt>
                <c:pt idx="94">
                  <c:v>10263.132720582173</c:v>
                </c:pt>
                <c:pt idx="95">
                  <c:v>10441.904417180567</c:v>
                </c:pt>
                <c:pt idx="96">
                  <c:v>7209.3567638006516</c:v>
                </c:pt>
                <c:pt idx="97">
                  <c:v>10185.264107888092</c:v>
                </c:pt>
                <c:pt idx="98">
                  <c:v>9957.1875143241614</c:v>
                </c:pt>
                <c:pt idx="99">
                  <c:v>11538.760198076354</c:v>
                </c:pt>
                <c:pt idx="100">
                  <c:v>8536.7576815418124</c:v>
                </c:pt>
                <c:pt idx="101">
                  <c:v>9418.2385042994811</c:v>
                </c:pt>
                <c:pt idx="102">
                  <c:v>10065.625345734217</c:v>
                </c:pt>
                <c:pt idx="103">
                  <c:v>10619.595694108981</c:v>
                </c:pt>
                <c:pt idx="104">
                  <c:v>10069.336214540384</c:v>
                </c:pt>
                <c:pt idx="105">
                  <c:v>9803.9013647930697</c:v>
                </c:pt>
                <c:pt idx="106">
                  <c:v>9535.1658598036047</c:v>
                </c:pt>
                <c:pt idx="107">
                  <c:v>11814.100216794302</c:v>
                </c:pt>
                <c:pt idx="108">
                  <c:v>12504.779102605376</c:v>
                </c:pt>
                <c:pt idx="109">
                  <c:v>11040.176618003332</c:v>
                </c:pt>
                <c:pt idx="110">
                  <c:v>10409.88514245835</c:v>
                </c:pt>
                <c:pt idx="111">
                  <c:v>10461.396177460196</c:v>
                </c:pt>
                <c:pt idx="112">
                  <c:v>10478.965279401724</c:v>
                </c:pt>
                <c:pt idx="113">
                  <c:v>10086.680552976641</c:v>
                </c:pt>
                <c:pt idx="114">
                  <c:v>10803.638379415148</c:v>
                </c:pt>
                <c:pt idx="115">
                  <c:v>14413.114171040912</c:v>
                </c:pt>
                <c:pt idx="116">
                  <c:v>9686.4577166487106</c:v>
                </c:pt>
                <c:pt idx="117">
                  <c:v>11633.143554661645</c:v>
                </c:pt>
                <c:pt idx="118">
                  <c:v>11769.993050549578</c:v>
                </c:pt>
                <c:pt idx="119">
                  <c:v>12734.412383326711</c:v>
                </c:pt>
                <c:pt idx="120">
                  <c:v>12536.527930613021</c:v>
                </c:pt>
                <c:pt idx="121">
                  <c:v>16155.318673937687</c:v>
                </c:pt>
                <c:pt idx="122">
                  <c:v>12804.176245064482</c:v>
                </c:pt>
                <c:pt idx="123">
                  <c:v>12922.659232230191</c:v>
                </c:pt>
                <c:pt idx="124">
                  <c:v>13258.425194836776</c:v>
                </c:pt>
                <c:pt idx="125">
                  <c:v>13755.905931284397</c:v>
                </c:pt>
                <c:pt idx="126">
                  <c:v>15394.070506437249</c:v>
                </c:pt>
                <c:pt idx="127">
                  <c:v>14127.848158606817</c:v>
                </c:pt>
                <c:pt idx="128">
                  <c:v>20196.431389298894</c:v>
                </c:pt>
                <c:pt idx="129">
                  <c:v>11980.94298076946</c:v>
                </c:pt>
                <c:pt idx="130">
                  <c:v>17768.329167174001</c:v>
                </c:pt>
                <c:pt idx="131">
                  <c:v>19206.314265786517</c:v>
                </c:pt>
                <c:pt idx="132">
                  <c:v>17624.638311139097</c:v>
                </c:pt>
                <c:pt idx="133">
                  <c:v>0</c:v>
                </c:pt>
                <c:pt idx="134">
                  <c:v>441.35464312926121</c:v>
                </c:pt>
                <c:pt idx="135">
                  <c:v>428.49236532643982</c:v>
                </c:pt>
                <c:pt idx="136">
                  <c:v>421.5152891072849</c:v>
                </c:pt>
                <c:pt idx="137">
                  <c:v>430.94570957908638</c:v>
                </c:pt>
                <c:pt idx="138">
                  <c:v>37.485743382574057</c:v>
                </c:pt>
                <c:pt idx="139">
                  <c:v>34.834173439737746</c:v>
                </c:pt>
                <c:pt idx="140">
                  <c:v>33.968183666188089</c:v>
                </c:pt>
                <c:pt idx="141">
                  <c:v>33.419154520167261</c:v>
                </c:pt>
                <c:pt idx="142">
                  <c:v>12255.60143182096</c:v>
                </c:pt>
                <c:pt idx="143">
                  <c:v>12793.964602011672</c:v>
                </c:pt>
                <c:pt idx="144">
                  <c:v>12460.984574380616</c:v>
                </c:pt>
                <c:pt idx="145">
                  <c:v>12883.511216749974</c:v>
                </c:pt>
                <c:pt idx="146">
                  <c:v>12244.388810091885</c:v>
                </c:pt>
                <c:pt idx="147">
                  <c:v>12435.945780071561</c:v>
                </c:pt>
                <c:pt idx="148">
                  <c:v>12282.292560556421</c:v>
                </c:pt>
                <c:pt idx="149">
                  <c:v>12677.558225134828</c:v>
                </c:pt>
                <c:pt idx="150">
                  <c:v>12906.831240675971</c:v>
                </c:pt>
                <c:pt idx="151">
                  <c:v>12922.986074201155</c:v>
                </c:pt>
                <c:pt idx="152">
                  <c:v>12870.502021831549</c:v>
                </c:pt>
                <c:pt idx="153">
                  <c:v>12703.426858255341</c:v>
                </c:pt>
                <c:pt idx="154">
                  <c:v>13762.033224502307</c:v>
                </c:pt>
                <c:pt idx="155">
                  <c:v>13795.555644315104</c:v>
                </c:pt>
                <c:pt idx="156">
                  <c:v>14269.052810081344</c:v>
                </c:pt>
                <c:pt idx="157">
                  <c:v>14088.902415577242</c:v>
                </c:pt>
                <c:pt idx="158">
                  <c:v>13828.444705693966</c:v>
                </c:pt>
                <c:pt idx="159">
                  <c:v>13238.352086735478</c:v>
                </c:pt>
                <c:pt idx="160">
                  <c:v>12572.181556814245</c:v>
                </c:pt>
                <c:pt idx="161">
                  <c:v>12585.738386223613</c:v>
                </c:pt>
                <c:pt idx="162">
                  <c:v>12869.639910777732</c:v>
                </c:pt>
                <c:pt idx="163">
                  <c:v>12718.91414069979</c:v>
                </c:pt>
                <c:pt idx="164">
                  <c:v>12679.428264042466</c:v>
                </c:pt>
                <c:pt idx="165">
                  <c:v>12631.67564252444</c:v>
                </c:pt>
                <c:pt idx="166">
                  <c:v>13287.698674317095</c:v>
                </c:pt>
                <c:pt idx="167">
                  <c:v>13026.300266422608</c:v>
                </c:pt>
                <c:pt idx="168">
                  <c:v>13299.505770996549</c:v>
                </c:pt>
                <c:pt idx="169">
                  <c:v>13558.123357479371</c:v>
                </c:pt>
                <c:pt idx="170">
                  <c:v>12902.864572330187</c:v>
                </c:pt>
                <c:pt idx="171">
                  <c:v>13388.887011483552</c:v>
                </c:pt>
                <c:pt idx="172">
                  <c:v>7612.0928532400085</c:v>
                </c:pt>
                <c:pt idx="173">
                  <c:v>7504.068281063519</c:v>
                </c:pt>
                <c:pt idx="174">
                  <c:v>7698.1563109741373</c:v>
                </c:pt>
                <c:pt idx="175">
                  <c:v>8024.1452231599042</c:v>
                </c:pt>
                <c:pt idx="176">
                  <c:v>8026.9585814554839</c:v>
                </c:pt>
                <c:pt idx="177">
                  <c:v>7878.1436182300695</c:v>
                </c:pt>
                <c:pt idx="178">
                  <c:v>7640.4245091791172</c:v>
                </c:pt>
                <c:pt idx="179">
                  <c:v>7829.7238888957072</c:v>
                </c:pt>
                <c:pt idx="180">
                  <c:v>7993.8826961339673</c:v>
                </c:pt>
                <c:pt idx="181">
                  <c:v>7933.1485368604508</c:v>
                </c:pt>
                <c:pt idx="182">
                  <c:v>7775.8133973528566</c:v>
                </c:pt>
                <c:pt idx="183">
                  <c:v>7879.0411761324212</c:v>
                </c:pt>
                <c:pt idx="184">
                  <c:v>10852.23566638754</c:v>
                </c:pt>
                <c:pt idx="185">
                  <c:v>11802.549780054758</c:v>
                </c:pt>
                <c:pt idx="186">
                  <c:v>11412.840138750398</c:v>
                </c:pt>
                <c:pt idx="187">
                  <c:v>11929.984836189102</c:v>
                </c:pt>
                <c:pt idx="188">
                  <c:v>10496.324254663208</c:v>
                </c:pt>
                <c:pt idx="189">
                  <c:v>10863.841563392092</c:v>
                </c:pt>
                <c:pt idx="190">
                  <c:v>10948.429081686738</c:v>
                </c:pt>
                <c:pt idx="191">
                  <c:v>10721.737120461445</c:v>
                </c:pt>
                <c:pt idx="192">
                  <c:v>8503.7667211927383</c:v>
                </c:pt>
                <c:pt idx="193">
                  <c:v>10483.93677990275</c:v>
                </c:pt>
                <c:pt idx="194">
                  <c:v>8320.0874216212233</c:v>
                </c:pt>
                <c:pt idx="195">
                  <c:v>9238.422745159045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8322.6405441896113</c:v>
                </c:pt>
                <c:pt idx="207">
                  <c:v>13490.250565307917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4D-4FF5-B342-185EF4701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717888"/>
        <c:axId val="483719424"/>
      </c:scatterChart>
      <c:valAx>
        <c:axId val="483705216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707520"/>
        <c:crosses val="autoZero"/>
        <c:crossBetween val="midCat"/>
      </c:valAx>
      <c:valAx>
        <c:axId val="48370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705216"/>
        <c:crossesAt val="1E-3"/>
        <c:crossBetween val="midCat"/>
      </c:valAx>
      <c:valAx>
        <c:axId val="483717888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83719424"/>
        <c:crosses val="autoZero"/>
        <c:crossBetween val="midCat"/>
      </c:valAx>
      <c:valAx>
        <c:axId val="48371942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371788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[4]FinalDataTable!$CF$8:$CF$321</c:f>
              <c:numCache>
                <c:formatCode>General</c:formatCode>
                <c:ptCount val="314"/>
                <c:pt idx="0">
                  <c:v>0.26377627460842396</c:v>
                </c:pt>
                <c:pt idx="1">
                  <c:v>0.25256964333349996</c:v>
                </c:pt>
                <c:pt idx="2">
                  <c:v>0.25493283751144963</c:v>
                </c:pt>
                <c:pt idx="3">
                  <c:v>0.19767992219621425</c:v>
                </c:pt>
                <c:pt idx="4">
                  <c:v>0.18494866146040129</c:v>
                </c:pt>
                <c:pt idx="5">
                  <c:v>0.1644862218286251</c:v>
                </c:pt>
                <c:pt idx="6">
                  <c:v>9.2242525571394743E-2</c:v>
                </c:pt>
                <c:pt idx="7">
                  <c:v>9.3089994404693954E-2</c:v>
                </c:pt>
                <c:pt idx="8">
                  <c:v>8.0953667858862169E-2</c:v>
                </c:pt>
                <c:pt idx="9">
                  <c:v>6.3892591366745785E-2</c:v>
                </c:pt>
                <c:pt idx="10">
                  <c:v>0.10068762770572344</c:v>
                </c:pt>
                <c:pt idx="11">
                  <c:v>8.3489512971581401E-2</c:v>
                </c:pt>
                <c:pt idx="12">
                  <c:v>8.103153282114102E-2</c:v>
                </c:pt>
                <c:pt idx="13">
                  <c:v>7.2425892531148908E-2</c:v>
                </c:pt>
                <c:pt idx="14">
                  <c:v>0.47271088608977557</c:v>
                </c:pt>
                <c:pt idx="15">
                  <c:v>0.33108568911506547</c:v>
                </c:pt>
                <c:pt idx="16">
                  <c:v>0.1616245873448437</c:v>
                </c:pt>
                <c:pt idx="17">
                  <c:v>8.9076615208508486E-2</c:v>
                </c:pt>
                <c:pt idx="18">
                  <c:v>0.28200261761573514</c:v>
                </c:pt>
                <c:pt idx="19">
                  <c:v>7.4996856211435994E-2</c:v>
                </c:pt>
                <c:pt idx="20">
                  <c:v>0.25865632350959239</c:v>
                </c:pt>
                <c:pt idx="21">
                  <c:v>5.2467416725954862E-2</c:v>
                </c:pt>
                <c:pt idx="22">
                  <c:v>0.59476189387136214</c:v>
                </c:pt>
                <c:pt idx="23">
                  <c:v>0.45856086602695983</c:v>
                </c:pt>
                <c:pt idx="24">
                  <c:v>5.2967131694995867E-2</c:v>
                </c:pt>
                <c:pt idx="25">
                  <c:v>0.19971740964186047</c:v>
                </c:pt>
                <c:pt idx="26">
                  <c:v>0.34687615023571944</c:v>
                </c:pt>
                <c:pt idx="27">
                  <c:v>0.2276531416248356</c:v>
                </c:pt>
                <c:pt idx="28">
                  <c:v>0.32838260228753796</c:v>
                </c:pt>
                <c:pt idx="29">
                  <c:v>0.27600696488478937</c:v>
                </c:pt>
                <c:pt idx="30">
                  <c:v>0.45932322075605581</c:v>
                </c:pt>
                <c:pt idx="31">
                  <c:v>0.36464950846524818</c:v>
                </c:pt>
                <c:pt idx="32">
                  <c:v>0.11357374733053027</c:v>
                </c:pt>
                <c:pt idx="33">
                  <c:v>0.30524012514855664</c:v>
                </c:pt>
                <c:pt idx="34">
                  <c:v>0.36102046264566473</c:v>
                </c:pt>
                <c:pt idx="35">
                  <c:v>0.19591811791083574</c:v>
                </c:pt>
                <c:pt idx="36">
                  <c:v>0.23195445884831264</c:v>
                </c:pt>
                <c:pt idx="37">
                  <c:v>7.9640232458242172E-2</c:v>
                </c:pt>
                <c:pt idx="38">
                  <c:v>0.33579144712304509</c:v>
                </c:pt>
                <c:pt idx="39">
                  <c:v>6.1646613755944803E-2</c:v>
                </c:pt>
                <c:pt idx="40">
                  <c:v>0.4820582398186431</c:v>
                </c:pt>
                <c:pt idx="41">
                  <c:v>0.32848671732347595</c:v>
                </c:pt>
                <c:pt idx="42">
                  <c:v>7.0600526870339297E-2</c:v>
                </c:pt>
                <c:pt idx="43">
                  <c:v>0.4640425498156604</c:v>
                </c:pt>
                <c:pt idx="44">
                  <c:v>0</c:v>
                </c:pt>
                <c:pt idx="45">
                  <c:v>7.1240439952667545E-2</c:v>
                </c:pt>
                <c:pt idx="46">
                  <c:v>0.1087646831755258</c:v>
                </c:pt>
                <c:pt idx="47">
                  <c:v>9.0680495604830866E-2</c:v>
                </c:pt>
                <c:pt idx="48">
                  <c:v>4.2780303718459277E-2</c:v>
                </c:pt>
                <c:pt idx="49">
                  <c:v>5.1352476996481926E-2</c:v>
                </c:pt>
                <c:pt idx="50">
                  <c:v>0.34935801200394523</c:v>
                </c:pt>
                <c:pt idx="51">
                  <c:v>0.88497358700318951</c:v>
                </c:pt>
                <c:pt idx="52">
                  <c:v>1.3385608497963216E-2</c:v>
                </c:pt>
                <c:pt idx="53">
                  <c:v>0.22436953719443109</c:v>
                </c:pt>
                <c:pt idx="54">
                  <c:v>0.15190834954196419</c:v>
                </c:pt>
                <c:pt idx="55">
                  <c:v>0.28262041741599941</c:v>
                </c:pt>
                <c:pt idx="56">
                  <c:v>0.15189579125133498</c:v>
                </c:pt>
                <c:pt idx="57">
                  <c:v>0.52211686568084092</c:v>
                </c:pt>
                <c:pt idx="58">
                  <c:v>0.35153858951553446</c:v>
                </c:pt>
                <c:pt idx="59">
                  <c:v>0.11236549331236795</c:v>
                </c:pt>
                <c:pt idx="60">
                  <c:v>0.18266548071130378</c:v>
                </c:pt>
                <c:pt idx="61">
                  <c:v>0.15904215638878633</c:v>
                </c:pt>
                <c:pt idx="62">
                  <c:v>9.0815256682652765E-2</c:v>
                </c:pt>
                <c:pt idx="63">
                  <c:v>0.10150583814186133</c:v>
                </c:pt>
                <c:pt idx="64">
                  <c:v>0.7458170160432982</c:v>
                </c:pt>
                <c:pt idx="65">
                  <c:v>4.9014263404622588E-2</c:v>
                </c:pt>
                <c:pt idx="66">
                  <c:v>9.0804205112073572E-2</c:v>
                </c:pt>
                <c:pt idx="67">
                  <c:v>9.1351274739259122E-2</c:v>
                </c:pt>
                <c:pt idx="68">
                  <c:v>0.30087517493402277</c:v>
                </c:pt>
                <c:pt idx="69">
                  <c:v>5.7549920351879835E-2</c:v>
                </c:pt>
                <c:pt idx="70">
                  <c:v>0.26821155844030953</c:v>
                </c:pt>
                <c:pt idx="71">
                  <c:v>0.19482002809524121</c:v>
                </c:pt>
                <c:pt idx="72">
                  <c:v>0.14149858887801212</c:v>
                </c:pt>
                <c:pt idx="73">
                  <c:v>0.37230919206986102</c:v>
                </c:pt>
                <c:pt idx="74">
                  <c:v>9.1621544142692579E-2</c:v>
                </c:pt>
                <c:pt idx="75">
                  <c:v>0.3265702505153712</c:v>
                </c:pt>
                <c:pt idx="76">
                  <c:v>3.4750003766009119E-2</c:v>
                </c:pt>
                <c:pt idx="77">
                  <c:v>6.5174478820199444E-2</c:v>
                </c:pt>
                <c:pt idx="78">
                  <c:v>0.41841499662526582</c:v>
                </c:pt>
                <c:pt idx="79">
                  <c:v>0.27412286410405157</c:v>
                </c:pt>
                <c:pt idx="80">
                  <c:v>0.20879655136559772</c:v>
                </c:pt>
                <c:pt idx="81">
                  <c:v>0.10988413480974291</c:v>
                </c:pt>
                <c:pt idx="82">
                  <c:v>0.29693530497733472</c:v>
                </c:pt>
                <c:pt idx="83">
                  <c:v>0</c:v>
                </c:pt>
                <c:pt idx="84">
                  <c:v>6.0544602762243126E-2</c:v>
                </c:pt>
                <c:pt idx="85">
                  <c:v>5.5090130811112997E-2</c:v>
                </c:pt>
                <c:pt idx="86">
                  <c:v>4.465369242430859E-2</c:v>
                </c:pt>
                <c:pt idx="87">
                  <c:v>0.23471936182162711</c:v>
                </c:pt>
                <c:pt idx="88">
                  <c:v>8.0309447113145652E-2</c:v>
                </c:pt>
                <c:pt idx="89">
                  <c:v>0.13794408474135117</c:v>
                </c:pt>
                <c:pt idx="90">
                  <c:v>0.56689187651886075</c:v>
                </c:pt>
                <c:pt idx="91">
                  <c:v>0.10012059131325358</c:v>
                </c:pt>
                <c:pt idx="92">
                  <c:v>0.21839498946003008</c:v>
                </c:pt>
                <c:pt idx="93">
                  <c:v>6.1373761221149493E-2</c:v>
                </c:pt>
                <c:pt idx="94">
                  <c:v>7.0562450606420218E-2</c:v>
                </c:pt>
                <c:pt idx="95">
                  <c:v>0.10666653520077124</c:v>
                </c:pt>
                <c:pt idx="96">
                  <c:v>0.56885113773590068</c:v>
                </c:pt>
                <c:pt idx="97">
                  <c:v>0.21498924718825055</c:v>
                </c:pt>
                <c:pt idx="98">
                  <c:v>0.20920896850877416</c:v>
                </c:pt>
                <c:pt idx="99">
                  <c:v>0.11157837985963832</c:v>
                </c:pt>
                <c:pt idx="100">
                  <c:v>1.6841309848023883E-2</c:v>
                </c:pt>
                <c:pt idx="101">
                  <c:v>0.12831113165070981</c:v>
                </c:pt>
                <c:pt idx="102">
                  <c:v>9.8732253259799674E-2</c:v>
                </c:pt>
                <c:pt idx="103">
                  <c:v>9.8715388276780489E-2</c:v>
                </c:pt>
                <c:pt idx="104">
                  <c:v>0.25320504802903432</c:v>
                </c:pt>
                <c:pt idx="105">
                  <c:v>0.26635329520188933</c:v>
                </c:pt>
                <c:pt idx="106">
                  <c:v>0.27661359549979575</c:v>
                </c:pt>
                <c:pt idx="107">
                  <c:v>0.80015401180953394</c:v>
                </c:pt>
                <c:pt idx="108">
                  <c:v>3.3875823761417401E-2</c:v>
                </c:pt>
                <c:pt idx="109">
                  <c:v>0.17267134688677338</c:v>
                </c:pt>
                <c:pt idx="110">
                  <c:v>0</c:v>
                </c:pt>
                <c:pt idx="111">
                  <c:v>8.7456206706686496E-2</c:v>
                </c:pt>
                <c:pt idx="112">
                  <c:v>0.15053238970749913</c:v>
                </c:pt>
                <c:pt idx="113">
                  <c:v>0.39952475383999192</c:v>
                </c:pt>
                <c:pt idx="114">
                  <c:v>0.28301754556428671</c:v>
                </c:pt>
                <c:pt idx="115">
                  <c:v>9.0671040248404694E-2</c:v>
                </c:pt>
                <c:pt idx="116">
                  <c:v>0.2585921466832975</c:v>
                </c:pt>
                <c:pt idx="117">
                  <c:v>0.25775394079123293</c:v>
                </c:pt>
                <c:pt idx="118">
                  <c:v>0.26632838917307922</c:v>
                </c:pt>
                <c:pt idx="119">
                  <c:v>0.2297260661370904</c:v>
                </c:pt>
                <c:pt idx="120">
                  <c:v>0.11092079996822962</c:v>
                </c:pt>
                <c:pt idx="121">
                  <c:v>2.9070295290826682E-2</c:v>
                </c:pt>
                <c:pt idx="122">
                  <c:v>0.11886402600756488</c:v>
                </c:pt>
                <c:pt idx="123">
                  <c:v>0.28292467573116803</c:v>
                </c:pt>
                <c:pt idx="124">
                  <c:v>0.21347810233893444</c:v>
                </c:pt>
                <c:pt idx="125">
                  <c:v>0.13871921052297015</c:v>
                </c:pt>
                <c:pt idx="126">
                  <c:v>1.1724958195642144E-2</c:v>
                </c:pt>
                <c:pt idx="127">
                  <c:v>0.17416066529569427</c:v>
                </c:pt>
                <c:pt idx="128">
                  <c:v>6.390515167936716E-3</c:v>
                </c:pt>
                <c:pt idx="129">
                  <c:v>0.85018293799117373</c:v>
                </c:pt>
                <c:pt idx="130">
                  <c:v>0.17701201137550915</c:v>
                </c:pt>
                <c:pt idx="131">
                  <c:v>6.3703069031140098E-3</c:v>
                </c:pt>
                <c:pt idx="132">
                  <c:v>4.0722184129359587E-2</c:v>
                </c:pt>
                <c:pt idx="133">
                  <c:v>0</c:v>
                </c:pt>
                <c:pt idx="134">
                  <c:v>3.1329256378595427</c:v>
                </c:pt>
                <c:pt idx="135">
                  <c:v>3.0695469325641405</c:v>
                </c:pt>
                <c:pt idx="136">
                  <c:v>3.1856423262403739</c:v>
                </c:pt>
                <c:pt idx="137">
                  <c:v>3.1511012812280814</c:v>
                </c:pt>
                <c:pt idx="138">
                  <c:v>3.0666851592867648</c:v>
                </c:pt>
                <c:pt idx="139">
                  <c:v>3.304727403625388</c:v>
                </c:pt>
                <c:pt idx="140">
                  <c:v>3.0867293207545083</c:v>
                </c:pt>
                <c:pt idx="141">
                  <c:v>3.0520370806559725</c:v>
                </c:pt>
                <c:pt idx="142">
                  <c:v>0.39169159418687438</c:v>
                </c:pt>
                <c:pt idx="143">
                  <c:v>0.43427879401097963</c:v>
                </c:pt>
                <c:pt idx="144">
                  <c:v>0.44922468805202942</c:v>
                </c:pt>
                <c:pt idx="145">
                  <c:v>0.3604914850666146</c:v>
                </c:pt>
                <c:pt idx="146">
                  <c:v>0.44050822635620523</c:v>
                </c:pt>
                <c:pt idx="147">
                  <c:v>0.42745274936162447</c:v>
                </c:pt>
                <c:pt idx="148">
                  <c:v>0.38078035371599461</c:v>
                </c:pt>
                <c:pt idx="149">
                  <c:v>0.3280842103826796</c:v>
                </c:pt>
                <c:pt idx="150">
                  <c:v>0.42599080947740975</c:v>
                </c:pt>
                <c:pt idx="151">
                  <c:v>0.38258900530338097</c:v>
                </c:pt>
                <c:pt idx="152">
                  <c:v>0.41482505270473746</c:v>
                </c:pt>
                <c:pt idx="153">
                  <c:v>0.31835532053098226</c:v>
                </c:pt>
                <c:pt idx="154">
                  <c:v>0.37454510411933517</c:v>
                </c:pt>
                <c:pt idx="155">
                  <c:v>0.44481082865409932</c:v>
                </c:pt>
                <c:pt idx="156">
                  <c:v>0.33929297479371795</c:v>
                </c:pt>
                <c:pt idx="157">
                  <c:v>0.35866430204251182</c:v>
                </c:pt>
                <c:pt idx="158">
                  <c:v>0.42623834437623764</c:v>
                </c:pt>
                <c:pt idx="159">
                  <c:v>0.30805642977460923</c:v>
                </c:pt>
                <c:pt idx="160">
                  <c:v>0.39109754806861124</c:v>
                </c:pt>
                <c:pt idx="161">
                  <c:v>0.35133520472820307</c:v>
                </c:pt>
                <c:pt idx="162">
                  <c:v>0.39025791698193624</c:v>
                </c:pt>
                <c:pt idx="163">
                  <c:v>0.49181222690533172</c:v>
                </c:pt>
                <c:pt idx="164">
                  <c:v>0.42460019793556825</c:v>
                </c:pt>
                <c:pt idx="165">
                  <c:v>0.44505918948648521</c:v>
                </c:pt>
                <c:pt idx="166">
                  <c:v>0.40173135758022693</c:v>
                </c:pt>
                <c:pt idx="167">
                  <c:v>0.39660533347976823</c:v>
                </c:pt>
                <c:pt idx="168">
                  <c:v>0.44734073734307128</c:v>
                </c:pt>
                <c:pt idx="169">
                  <c:v>0.31352527846665373</c:v>
                </c:pt>
                <c:pt idx="170">
                  <c:v>0.38763163801446465</c:v>
                </c:pt>
                <c:pt idx="171">
                  <c:v>0.43063749290942216</c:v>
                </c:pt>
                <c:pt idx="172">
                  <c:v>0.96191553107250904</c:v>
                </c:pt>
                <c:pt idx="173">
                  <c:v>0.98914146966305849</c:v>
                </c:pt>
                <c:pt idx="174">
                  <c:v>1.0333224669646102</c:v>
                </c:pt>
                <c:pt idx="175">
                  <c:v>1.2307491822806464</c:v>
                </c:pt>
                <c:pt idx="176">
                  <c:v>0.93410381795214825</c:v>
                </c:pt>
                <c:pt idx="177">
                  <c:v>1.060902641434156</c:v>
                </c:pt>
                <c:pt idx="178">
                  <c:v>1.0855354200710736</c:v>
                </c:pt>
                <c:pt idx="179">
                  <c:v>0.91856049333533707</c:v>
                </c:pt>
                <c:pt idx="180">
                  <c:v>1.0661038984289346</c:v>
                </c:pt>
                <c:pt idx="181">
                  <c:v>1.5024248501348485</c:v>
                </c:pt>
                <c:pt idx="182">
                  <c:v>1.0105250292243106</c:v>
                </c:pt>
                <c:pt idx="183">
                  <c:v>1.8293912665091596</c:v>
                </c:pt>
                <c:pt idx="184">
                  <c:v>0.88530833345680271</c:v>
                </c:pt>
                <c:pt idx="185">
                  <c:v>0.90732328051861821</c:v>
                </c:pt>
                <c:pt idx="186">
                  <c:v>0.87657803136994761</c:v>
                </c:pt>
                <c:pt idx="187">
                  <c:v>0.83524862705829661</c:v>
                </c:pt>
                <c:pt idx="188">
                  <c:v>0.86005061510389669</c:v>
                </c:pt>
                <c:pt idx="189">
                  <c:v>0.8967686439570639</c:v>
                </c:pt>
                <c:pt idx="190">
                  <c:v>0.91766976871322192</c:v>
                </c:pt>
                <c:pt idx="191">
                  <c:v>0.90421487163963166</c:v>
                </c:pt>
                <c:pt idx="192">
                  <c:v>0.88608589482094879</c:v>
                </c:pt>
                <c:pt idx="193">
                  <c:v>0.97548388821654408</c:v>
                </c:pt>
                <c:pt idx="194">
                  <c:v>0.87438524451898147</c:v>
                </c:pt>
                <c:pt idx="195">
                  <c:v>0.9051652567075873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0.46515121841336193</c:v>
                </c:pt>
                <c:pt idx="207">
                  <c:v>0.53836408126856472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6-4632-A692-B70273AA2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167680"/>
        <c:axId val="484169984"/>
      </c:scatterChart>
      <c:scatterChart>
        <c:scatterStyle val="lineMarker"/>
        <c:varyColors val="0"/>
        <c:ser>
          <c:idx val="1"/>
          <c:order val="1"/>
          <c:tx>
            <c:strRef>
              <c:f>[4]FinalDataTable!$CG$5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[4]FinalDataTable!$CG$8:$CG$321</c:f>
              <c:numCache>
                <c:formatCode>General</c:formatCode>
                <c:ptCount val="314"/>
                <c:pt idx="0">
                  <c:v>4709.3217384779373</c:v>
                </c:pt>
                <c:pt idx="1">
                  <c:v>4410.0274807481437</c:v>
                </c:pt>
                <c:pt idx="2">
                  <c:v>3454.3049958614852</c:v>
                </c:pt>
                <c:pt idx="3">
                  <c:v>1113.3963395870376</c:v>
                </c:pt>
                <c:pt idx="4">
                  <c:v>1389.8453454452078</c:v>
                </c:pt>
                <c:pt idx="5">
                  <c:v>1127.3290347576494</c:v>
                </c:pt>
                <c:pt idx="6">
                  <c:v>1913.0903486055338</c:v>
                </c:pt>
                <c:pt idx="7">
                  <c:v>2015.2955641336528</c:v>
                </c:pt>
                <c:pt idx="8">
                  <c:v>474.5660442453119</c:v>
                </c:pt>
                <c:pt idx="9">
                  <c:v>627.14041240128643</c:v>
                </c:pt>
                <c:pt idx="10">
                  <c:v>612.74912780744967</c:v>
                </c:pt>
                <c:pt idx="11">
                  <c:v>812.37075589461335</c:v>
                </c:pt>
                <c:pt idx="12">
                  <c:v>513.4749848355309</c:v>
                </c:pt>
                <c:pt idx="13">
                  <c:v>714.20640988421906</c:v>
                </c:pt>
                <c:pt idx="14">
                  <c:v>601.32036817812877</c:v>
                </c:pt>
                <c:pt idx="15">
                  <c:v>542.0050085103876</c:v>
                </c:pt>
                <c:pt idx="16">
                  <c:v>859.7421225362632</c:v>
                </c:pt>
                <c:pt idx="17">
                  <c:v>430.38798056874282</c:v>
                </c:pt>
                <c:pt idx="18">
                  <c:v>349.7167686903166</c:v>
                </c:pt>
                <c:pt idx="19">
                  <c:v>590.89184696951713</c:v>
                </c:pt>
                <c:pt idx="20">
                  <c:v>481.66618062122978</c:v>
                </c:pt>
                <c:pt idx="21">
                  <c:v>1081.9921081828788</c:v>
                </c:pt>
                <c:pt idx="22">
                  <c:v>327.78082314209229</c:v>
                </c:pt>
                <c:pt idx="23">
                  <c:v>327.54014117253939</c:v>
                </c:pt>
                <c:pt idx="24">
                  <c:v>644.08368505266321</c:v>
                </c:pt>
                <c:pt idx="25">
                  <c:v>625.68951504502968</c:v>
                </c:pt>
                <c:pt idx="26">
                  <c:v>842.82905123824742</c:v>
                </c:pt>
                <c:pt idx="27">
                  <c:v>973.18473554852346</c:v>
                </c:pt>
                <c:pt idx="28">
                  <c:v>271.15688753898274</c:v>
                </c:pt>
                <c:pt idx="29">
                  <c:v>959.67249632149264</c:v>
                </c:pt>
                <c:pt idx="30">
                  <c:v>671.18408867247206</c:v>
                </c:pt>
                <c:pt idx="31">
                  <c:v>620.13867830717095</c:v>
                </c:pt>
                <c:pt idx="32">
                  <c:v>467.3459629389846</c:v>
                </c:pt>
                <c:pt idx="33">
                  <c:v>468.61316057732466</c:v>
                </c:pt>
                <c:pt idx="34">
                  <c:v>336.18053364061336</c:v>
                </c:pt>
                <c:pt idx="35">
                  <c:v>506.45257541898161</c:v>
                </c:pt>
                <c:pt idx="36">
                  <c:v>282.0858439200278</c:v>
                </c:pt>
                <c:pt idx="37">
                  <c:v>756.75420416145835</c:v>
                </c:pt>
                <c:pt idx="38">
                  <c:v>1334.2782473035907</c:v>
                </c:pt>
                <c:pt idx="39">
                  <c:v>474.06646287061938</c:v>
                </c:pt>
                <c:pt idx="40">
                  <c:v>780.55900568086122</c:v>
                </c:pt>
                <c:pt idx="41">
                  <c:v>680.70422063595288</c:v>
                </c:pt>
                <c:pt idx="42">
                  <c:v>542.05787597527615</c:v>
                </c:pt>
                <c:pt idx="43">
                  <c:v>518.15591288321457</c:v>
                </c:pt>
                <c:pt idx="44">
                  <c:v>0</c:v>
                </c:pt>
                <c:pt idx="45">
                  <c:v>2462.7333456027432</c:v>
                </c:pt>
                <c:pt idx="46">
                  <c:v>2747.6007930181804</c:v>
                </c:pt>
                <c:pt idx="47">
                  <c:v>2605.8636613172134</c:v>
                </c:pt>
                <c:pt idx="48">
                  <c:v>778.14156201250523</c:v>
                </c:pt>
                <c:pt idx="49">
                  <c:v>969.97855518013068</c:v>
                </c:pt>
                <c:pt idx="50">
                  <c:v>726.2034142906416</c:v>
                </c:pt>
                <c:pt idx="51">
                  <c:v>535.33333982756221</c:v>
                </c:pt>
                <c:pt idx="52">
                  <c:v>1347.0536626730707</c:v>
                </c:pt>
                <c:pt idx="53">
                  <c:v>539.20281437510573</c:v>
                </c:pt>
                <c:pt idx="54">
                  <c:v>317.0400960627299</c:v>
                </c:pt>
                <c:pt idx="55">
                  <c:v>314.49445311263639</c:v>
                </c:pt>
                <c:pt idx="56">
                  <c:v>657.68108920970985</c:v>
                </c:pt>
                <c:pt idx="57">
                  <c:v>685.92220150175979</c:v>
                </c:pt>
                <c:pt idx="58">
                  <c:v>383.06032223565694</c:v>
                </c:pt>
                <c:pt idx="59">
                  <c:v>766.35080697489275</c:v>
                </c:pt>
                <c:pt idx="60">
                  <c:v>2444.8584247961826</c:v>
                </c:pt>
                <c:pt idx="61">
                  <c:v>652.94993985068083</c:v>
                </c:pt>
                <c:pt idx="62">
                  <c:v>597.54967849019795</c:v>
                </c:pt>
                <c:pt idx="63">
                  <c:v>404.57895940301319</c:v>
                </c:pt>
                <c:pt idx="64">
                  <c:v>720.79020840288069</c:v>
                </c:pt>
                <c:pt idx="65">
                  <c:v>1040.0594173741022</c:v>
                </c:pt>
                <c:pt idx="66">
                  <c:v>626.52036450640458</c:v>
                </c:pt>
                <c:pt idx="67">
                  <c:v>1228.7430992902803</c:v>
                </c:pt>
                <c:pt idx="68">
                  <c:v>968.2506072054174</c:v>
                </c:pt>
                <c:pt idx="69">
                  <c:v>748.99059967547669</c:v>
                </c:pt>
                <c:pt idx="70">
                  <c:v>307.48431780967502</c:v>
                </c:pt>
                <c:pt idx="71">
                  <c:v>724.25670477958761</c:v>
                </c:pt>
                <c:pt idx="72">
                  <c:v>272.92452133915293</c:v>
                </c:pt>
                <c:pt idx="73">
                  <c:v>842.86859544489903</c:v>
                </c:pt>
                <c:pt idx="74">
                  <c:v>1337.1265949608839</c:v>
                </c:pt>
                <c:pt idx="75">
                  <c:v>364.51108316005826</c:v>
                </c:pt>
                <c:pt idx="76">
                  <c:v>773.12291412238255</c:v>
                </c:pt>
                <c:pt idx="77">
                  <c:v>923.87067059760773</c:v>
                </c:pt>
                <c:pt idx="78">
                  <c:v>648.07720847418489</c:v>
                </c:pt>
                <c:pt idx="79">
                  <c:v>495.32670404274415</c:v>
                </c:pt>
                <c:pt idx="80">
                  <c:v>762.41540474652777</c:v>
                </c:pt>
                <c:pt idx="81">
                  <c:v>373.3409962324489</c:v>
                </c:pt>
                <c:pt idx="82">
                  <c:v>567.73128689522582</c:v>
                </c:pt>
                <c:pt idx="83">
                  <c:v>0</c:v>
                </c:pt>
                <c:pt idx="84">
                  <c:v>803.96331583268545</c:v>
                </c:pt>
                <c:pt idx="85">
                  <c:v>720.14137935667952</c:v>
                </c:pt>
                <c:pt idx="86">
                  <c:v>584.89110216396784</c:v>
                </c:pt>
                <c:pt idx="87">
                  <c:v>424.4181141232325</c:v>
                </c:pt>
                <c:pt idx="88">
                  <c:v>370.8931332400112</c:v>
                </c:pt>
                <c:pt idx="89">
                  <c:v>442.83281635425459</c:v>
                </c:pt>
                <c:pt idx="90">
                  <c:v>614.34676035567441</c:v>
                </c:pt>
                <c:pt idx="91">
                  <c:v>938.83246853425862</c:v>
                </c:pt>
                <c:pt idx="92">
                  <c:v>578.16449868514803</c:v>
                </c:pt>
                <c:pt idx="93">
                  <c:v>455.93440891107099</c:v>
                </c:pt>
                <c:pt idx="94">
                  <c:v>583.76051048332306</c:v>
                </c:pt>
                <c:pt idx="95">
                  <c:v>462.73624646212613</c:v>
                </c:pt>
                <c:pt idx="96">
                  <c:v>797.27148721017534</c:v>
                </c:pt>
                <c:pt idx="97">
                  <c:v>289.56039194637492</c:v>
                </c:pt>
                <c:pt idx="98">
                  <c:v>470.03474608958311</c:v>
                </c:pt>
                <c:pt idx="99">
                  <c:v>309.57280881140906</c:v>
                </c:pt>
                <c:pt idx="100">
                  <c:v>2006.7695881849234</c:v>
                </c:pt>
                <c:pt idx="101">
                  <c:v>629.13397586760686</c:v>
                </c:pt>
                <c:pt idx="102">
                  <c:v>583.98622704593413</c:v>
                </c:pt>
                <c:pt idx="103">
                  <c:v>919.37605063719468</c:v>
                </c:pt>
                <c:pt idx="104">
                  <c:v>372.76258777114515</c:v>
                </c:pt>
                <c:pt idx="105">
                  <c:v>471.51141608671264</c:v>
                </c:pt>
                <c:pt idx="106">
                  <c:v>398.0256729625039</c:v>
                </c:pt>
                <c:pt idx="107">
                  <c:v>150.92221689301149</c:v>
                </c:pt>
                <c:pt idx="108">
                  <c:v>268.54099887998268</c:v>
                </c:pt>
                <c:pt idx="109">
                  <c:v>403.10335978562432</c:v>
                </c:pt>
                <c:pt idx="110">
                  <c:v>0</c:v>
                </c:pt>
                <c:pt idx="111">
                  <c:v>1012.5234386863557</c:v>
                </c:pt>
                <c:pt idx="112">
                  <c:v>866.49072573316312</c:v>
                </c:pt>
                <c:pt idx="113">
                  <c:v>697.75035163217285</c:v>
                </c:pt>
                <c:pt idx="114">
                  <c:v>321.01888556828453</c:v>
                </c:pt>
                <c:pt idx="115">
                  <c:v>721.27396018325612</c:v>
                </c:pt>
                <c:pt idx="116">
                  <c:v>628.24371877016893</c:v>
                </c:pt>
                <c:pt idx="117">
                  <c:v>476.71250052988768</c:v>
                </c:pt>
                <c:pt idx="118">
                  <c:v>1006.5063070935539</c:v>
                </c:pt>
                <c:pt idx="119">
                  <c:v>684.71079264193975</c:v>
                </c:pt>
                <c:pt idx="120">
                  <c:v>570.5195250099132</c:v>
                </c:pt>
                <c:pt idx="121">
                  <c:v>1180.4488051252899</c:v>
                </c:pt>
                <c:pt idx="122">
                  <c:v>705.20961212063025</c:v>
                </c:pt>
                <c:pt idx="123">
                  <c:v>343.38794007070669</c:v>
                </c:pt>
                <c:pt idx="124">
                  <c:v>519.8136745480216</c:v>
                </c:pt>
                <c:pt idx="125">
                  <c:v>681.11564500325085</c:v>
                </c:pt>
                <c:pt idx="126">
                  <c:v>1790.7468231884698</c:v>
                </c:pt>
                <c:pt idx="127">
                  <c:v>617.87433736925266</c:v>
                </c:pt>
                <c:pt idx="128">
                  <c:v>481.11042720110589</c:v>
                </c:pt>
                <c:pt idx="129">
                  <c:v>66.018627654240902</c:v>
                </c:pt>
                <c:pt idx="130">
                  <c:v>173.59073257601423</c:v>
                </c:pt>
                <c:pt idx="131">
                  <c:v>580.68197300070904</c:v>
                </c:pt>
                <c:pt idx="132">
                  <c:v>973.35614040517498</c:v>
                </c:pt>
                <c:pt idx="133">
                  <c:v>0</c:v>
                </c:pt>
                <c:pt idx="134">
                  <c:v>6012.7644575680843</c:v>
                </c:pt>
                <c:pt idx="135">
                  <c:v>6358.5481519621562</c:v>
                </c:pt>
                <c:pt idx="136">
                  <c:v>6037.175701619396</c:v>
                </c:pt>
                <c:pt idx="137">
                  <c:v>6123.855172870255</c:v>
                </c:pt>
                <c:pt idx="138">
                  <c:v>504.39082841570018</c:v>
                </c:pt>
                <c:pt idx="139">
                  <c:v>464.95413246875307</c:v>
                </c:pt>
                <c:pt idx="140">
                  <c:v>479.01812515109521</c:v>
                </c:pt>
                <c:pt idx="141">
                  <c:v>468.47822781820008</c:v>
                </c:pt>
                <c:pt idx="142">
                  <c:v>442.38364495771617</c:v>
                </c:pt>
                <c:pt idx="143">
                  <c:v>456.73669391989012</c:v>
                </c:pt>
                <c:pt idx="144">
                  <c:v>438.24948053261721</c:v>
                </c:pt>
                <c:pt idx="145">
                  <c:v>447.01342262360254</c:v>
                </c:pt>
                <c:pt idx="146">
                  <c:v>441.75149884237669</c:v>
                </c:pt>
                <c:pt idx="147">
                  <c:v>525.66794601752679</c:v>
                </c:pt>
                <c:pt idx="148">
                  <c:v>271.65985422778232</c:v>
                </c:pt>
                <c:pt idx="149">
                  <c:v>262.62877216573065</c:v>
                </c:pt>
                <c:pt idx="150">
                  <c:v>261.09006530406026</c:v>
                </c:pt>
                <c:pt idx="151">
                  <c:v>261.13989029084485</c:v>
                </c:pt>
                <c:pt idx="152">
                  <c:v>273.77041924042334</c:v>
                </c:pt>
                <c:pt idx="153">
                  <c:v>315.39940557042593</c:v>
                </c:pt>
                <c:pt idx="154">
                  <c:v>368.09981579523901</c:v>
                </c:pt>
                <c:pt idx="155">
                  <c:v>362.82223722979518</c:v>
                </c:pt>
                <c:pt idx="156">
                  <c:v>366.92357662912235</c:v>
                </c:pt>
                <c:pt idx="157">
                  <c:v>385.18684282785432</c:v>
                </c:pt>
                <c:pt idx="158">
                  <c:v>357.70903133098392</c:v>
                </c:pt>
                <c:pt idx="159">
                  <c:v>349.48784957915205</c:v>
                </c:pt>
                <c:pt idx="160">
                  <c:v>585.54476058320404</c:v>
                </c:pt>
                <c:pt idx="161">
                  <c:v>592.5838824522524</c:v>
                </c:pt>
                <c:pt idx="162">
                  <c:v>591.09241263879437</c:v>
                </c:pt>
                <c:pt idx="163">
                  <c:v>579.77833846709905</c:v>
                </c:pt>
                <c:pt idx="164">
                  <c:v>594.22467550974102</c:v>
                </c:pt>
                <c:pt idx="165">
                  <c:v>590.43001944059483</c:v>
                </c:pt>
                <c:pt idx="166">
                  <c:v>390.91482305701226</c:v>
                </c:pt>
                <c:pt idx="167">
                  <c:v>405.49605098474075</c:v>
                </c:pt>
                <c:pt idx="168">
                  <c:v>400.03195783763658</c:v>
                </c:pt>
                <c:pt idx="169">
                  <c:v>384.22705542862553</c:v>
                </c:pt>
                <c:pt idx="170">
                  <c:v>400.33632497962884</c:v>
                </c:pt>
                <c:pt idx="171">
                  <c:v>425.72713531983095</c:v>
                </c:pt>
                <c:pt idx="172">
                  <c:v>378.57644000013818</c:v>
                </c:pt>
                <c:pt idx="173">
                  <c:v>359.35685853532038</c:v>
                </c:pt>
                <c:pt idx="174">
                  <c:v>372.04768881116121</c:v>
                </c:pt>
                <c:pt idx="175">
                  <c:v>385.37477279573187</c:v>
                </c:pt>
                <c:pt idx="176">
                  <c:v>378.05272255243796</c:v>
                </c:pt>
                <c:pt idx="177">
                  <c:v>365.83366295304256</c:v>
                </c:pt>
                <c:pt idx="178">
                  <c:v>373.93309266065182</c:v>
                </c:pt>
                <c:pt idx="179">
                  <c:v>361.06295421367957</c:v>
                </c:pt>
                <c:pt idx="180">
                  <c:v>355.6605170473029</c:v>
                </c:pt>
                <c:pt idx="181">
                  <c:v>370.99721095446807</c:v>
                </c:pt>
                <c:pt idx="182">
                  <c:v>353.099273510052</c:v>
                </c:pt>
                <c:pt idx="183">
                  <c:v>392.92207159035524</c:v>
                </c:pt>
                <c:pt idx="184">
                  <c:v>1102.9270553593603</c:v>
                </c:pt>
                <c:pt idx="185">
                  <c:v>1003.2191424075303</c:v>
                </c:pt>
                <c:pt idx="186">
                  <c:v>1083.8778732512426</c:v>
                </c:pt>
                <c:pt idx="187">
                  <c:v>1245.1725763465604</c:v>
                </c:pt>
                <c:pt idx="188">
                  <c:v>2543.7865805029046</c:v>
                </c:pt>
                <c:pt idx="189">
                  <c:v>2617.5342851321825</c:v>
                </c:pt>
                <c:pt idx="190">
                  <c:v>2615.5705753883531</c:v>
                </c:pt>
                <c:pt idx="191">
                  <c:v>2609.9775320797717</c:v>
                </c:pt>
                <c:pt idx="192">
                  <c:v>1230.0306965863913</c:v>
                </c:pt>
                <c:pt idx="193">
                  <c:v>1313.7659991599339</c:v>
                </c:pt>
                <c:pt idx="194">
                  <c:v>1064.4471672165332</c:v>
                </c:pt>
                <c:pt idx="195">
                  <c:v>1262.5506594767705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1192.5124504771691</c:v>
                </c:pt>
                <c:pt idx="207">
                  <c:v>1170.7410166392681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76-4632-A692-B70273AA2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184448"/>
        <c:axId val="484185984"/>
      </c:scatterChart>
      <c:valAx>
        <c:axId val="484167680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169984"/>
        <c:crosses val="autoZero"/>
        <c:crossBetween val="midCat"/>
      </c:valAx>
      <c:valAx>
        <c:axId val="48416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167680"/>
        <c:crossesAt val="1E-3"/>
        <c:crossBetween val="midCat"/>
      </c:valAx>
      <c:valAx>
        <c:axId val="484184448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484185984"/>
        <c:crosses val="autoZero"/>
        <c:crossBetween val="midCat"/>
      </c:valAx>
      <c:valAx>
        <c:axId val="48418598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1844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[4]FinalDataTable!$CJ$8:$CJ$321</c:f>
              <c:numCache>
                <c:formatCode>General</c:formatCode>
                <c:ptCount val="314"/>
                <c:pt idx="0">
                  <c:v>5.5456587472514238</c:v>
                </c:pt>
                <c:pt idx="1">
                  <c:v>6.4407431850804526</c:v>
                </c:pt>
                <c:pt idx="2">
                  <c:v>6.6978555717227479</c:v>
                </c:pt>
                <c:pt idx="3">
                  <c:v>2.1747348291596578</c:v>
                </c:pt>
                <c:pt idx="4">
                  <c:v>1.8122526993123149</c:v>
                </c:pt>
                <c:pt idx="5">
                  <c:v>1.8591010323193951</c:v>
                </c:pt>
                <c:pt idx="6">
                  <c:v>2.6158973082734498</c:v>
                </c:pt>
                <c:pt idx="7">
                  <c:v>2.9570722792356157</c:v>
                </c:pt>
                <c:pt idx="8">
                  <c:v>2.3424014824392105</c:v>
                </c:pt>
                <c:pt idx="9">
                  <c:v>2.2107110975561581</c:v>
                </c:pt>
                <c:pt idx="10">
                  <c:v>2.6520659567610987</c:v>
                </c:pt>
                <c:pt idx="11">
                  <c:v>1.7551700358106441</c:v>
                </c:pt>
                <c:pt idx="12">
                  <c:v>1.610619934256692</c:v>
                </c:pt>
                <c:pt idx="13">
                  <c:v>1.4354311894564173</c:v>
                </c:pt>
                <c:pt idx="14">
                  <c:v>1.060513053871756</c:v>
                </c:pt>
                <c:pt idx="15">
                  <c:v>1.7697564326836017</c:v>
                </c:pt>
                <c:pt idx="16">
                  <c:v>1.6860316592262738</c:v>
                </c:pt>
                <c:pt idx="17">
                  <c:v>1.9618920312871542</c:v>
                </c:pt>
                <c:pt idx="18">
                  <c:v>1.3687138193643504</c:v>
                </c:pt>
                <c:pt idx="19">
                  <c:v>2.1880209901763723</c:v>
                </c:pt>
                <c:pt idx="20">
                  <c:v>1.4288205004371404</c:v>
                </c:pt>
                <c:pt idx="21">
                  <c:v>1.9692487969076491</c:v>
                </c:pt>
                <c:pt idx="22">
                  <c:v>2.4544639001712318</c:v>
                </c:pt>
                <c:pt idx="23">
                  <c:v>1.8847269006547465</c:v>
                </c:pt>
                <c:pt idx="24">
                  <c:v>1.5720319208941231</c:v>
                </c:pt>
                <c:pt idx="25">
                  <c:v>1.5202748228177325</c:v>
                </c:pt>
                <c:pt idx="26">
                  <c:v>1.3582653728996297</c:v>
                </c:pt>
                <c:pt idx="27">
                  <c:v>2.2540934954701282</c:v>
                </c:pt>
                <c:pt idx="28">
                  <c:v>2.1935541064302346</c:v>
                </c:pt>
                <c:pt idx="29">
                  <c:v>1.06492392129549</c:v>
                </c:pt>
                <c:pt idx="30">
                  <c:v>2.631475664394991</c:v>
                </c:pt>
                <c:pt idx="31">
                  <c:v>1.6000682575797234</c:v>
                </c:pt>
                <c:pt idx="32">
                  <c:v>2.1844582858800554</c:v>
                </c:pt>
                <c:pt idx="33">
                  <c:v>2.1271447148036349</c:v>
                </c:pt>
                <c:pt idx="34">
                  <c:v>0.75487000127495996</c:v>
                </c:pt>
                <c:pt idx="35">
                  <c:v>2.1697842180594216</c:v>
                </c:pt>
                <c:pt idx="36">
                  <c:v>2.7381013012459223</c:v>
                </c:pt>
                <c:pt idx="37">
                  <c:v>1.5119275224368536</c:v>
                </c:pt>
                <c:pt idx="38">
                  <c:v>1.7410024518804126</c:v>
                </c:pt>
                <c:pt idx="39">
                  <c:v>1.9194853717260674</c:v>
                </c:pt>
                <c:pt idx="40">
                  <c:v>1.8371382701946657</c:v>
                </c:pt>
                <c:pt idx="41">
                  <c:v>2.6125245588214332</c:v>
                </c:pt>
                <c:pt idx="42">
                  <c:v>2.6488427188820745</c:v>
                </c:pt>
                <c:pt idx="43">
                  <c:v>1.1461637416552473</c:v>
                </c:pt>
                <c:pt idx="44">
                  <c:v>0</c:v>
                </c:pt>
                <c:pt idx="45">
                  <c:v>1.3893912284980183</c:v>
                </c:pt>
                <c:pt idx="46">
                  <c:v>1.5482811512173049</c:v>
                </c:pt>
                <c:pt idx="47">
                  <c:v>1.5814342788746465</c:v>
                </c:pt>
                <c:pt idx="48">
                  <c:v>2.5447477282021316</c:v>
                </c:pt>
                <c:pt idx="49">
                  <c:v>2.4306043533574107</c:v>
                </c:pt>
                <c:pt idx="50">
                  <c:v>1.6491298342318874</c:v>
                </c:pt>
                <c:pt idx="51">
                  <c:v>1.2094335485729293</c:v>
                </c:pt>
                <c:pt idx="52">
                  <c:v>1.9973067863624239</c:v>
                </c:pt>
                <c:pt idx="53">
                  <c:v>1.5058698817886664</c:v>
                </c:pt>
                <c:pt idx="54">
                  <c:v>2.1337016378990059</c:v>
                </c:pt>
                <c:pt idx="55">
                  <c:v>1.6255761355198484</c:v>
                </c:pt>
                <c:pt idx="56">
                  <c:v>2.264737068814612</c:v>
                </c:pt>
                <c:pt idx="57">
                  <c:v>1.1268535028228346</c:v>
                </c:pt>
                <c:pt idx="58">
                  <c:v>1.4144861175550283</c:v>
                </c:pt>
                <c:pt idx="59">
                  <c:v>3.491715283633285</c:v>
                </c:pt>
                <c:pt idx="60">
                  <c:v>1.2388295028785212</c:v>
                </c:pt>
                <c:pt idx="61">
                  <c:v>1.204027516635803</c:v>
                </c:pt>
                <c:pt idx="62">
                  <c:v>2.4933973511323004</c:v>
                </c:pt>
                <c:pt idx="63">
                  <c:v>1.5480054037561384</c:v>
                </c:pt>
                <c:pt idx="64">
                  <c:v>1.7582993018086284</c:v>
                </c:pt>
                <c:pt idx="65">
                  <c:v>1.6535915172395594</c:v>
                </c:pt>
                <c:pt idx="66">
                  <c:v>1.3920833778041555</c:v>
                </c:pt>
                <c:pt idx="67">
                  <c:v>2.3333666329533531</c:v>
                </c:pt>
                <c:pt idx="68">
                  <c:v>1.7315370295155954</c:v>
                </c:pt>
                <c:pt idx="69">
                  <c:v>1.63959489552215</c:v>
                </c:pt>
                <c:pt idx="70">
                  <c:v>1.843093665991631</c:v>
                </c:pt>
                <c:pt idx="71">
                  <c:v>1.4771780570070046</c:v>
                </c:pt>
                <c:pt idx="72">
                  <c:v>1.5773559649282731</c:v>
                </c:pt>
                <c:pt idx="73">
                  <c:v>2.9222218216471627</c:v>
                </c:pt>
                <c:pt idx="74">
                  <c:v>2.1223176559859236</c:v>
                </c:pt>
                <c:pt idx="75">
                  <c:v>1.4486658087981914</c:v>
                </c:pt>
                <c:pt idx="76">
                  <c:v>1.6434723053262792</c:v>
                </c:pt>
                <c:pt idx="77">
                  <c:v>1.4443407537436399</c:v>
                </c:pt>
                <c:pt idx="78">
                  <c:v>2.486668674868886</c:v>
                </c:pt>
                <c:pt idx="79">
                  <c:v>1.6466902930569882</c:v>
                </c:pt>
                <c:pt idx="80">
                  <c:v>2.3876658740536834</c:v>
                </c:pt>
                <c:pt idx="81">
                  <c:v>1.9976733003280309</c:v>
                </c:pt>
                <c:pt idx="82">
                  <c:v>2.0718445412351518</c:v>
                </c:pt>
                <c:pt idx="83">
                  <c:v>0</c:v>
                </c:pt>
                <c:pt idx="84">
                  <c:v>2.1501566447716445</c:v>
                </c:pt>
                <c:pt idx="85">
                  <c:v>2.3609467915115347</c:v>
                </c:pt>
                <c:pt idx="86">
                  <c:v>2.3105549285489397</c:v>
                </c:pt>
                <c:pt idx="87">
                  <c:v>1.9365382788997043</c:v>
                </c:pt>
                <c:pt idx="88">
                  <c:v>1.8777351718297373</c:v>
                </c:pt>
                <c:pt idx="89">
                  <c:v>2.0247715278777987</c:v>
                </c:pt>
                <c:pt idx="90">
                  <c:v>2.1836712312924251</c:v>
                </c:pt>
                <c:pt idx="91">
                  <c:v>1.6460299661224289</c:v>
                </c:pt>
                <c:pt idx="92">
                  <c:v>1.6943114735259115</c:v>
                </c:pt>
                <c:pt idx="93">
                  <c:v>1.3306319948734693</c:v>
                </c:pt>
                <c:pt idx="94">
                  <c:v>1.6450782614436186</c:v>
                </c:pt>
                <c:pt idx="95">
                  <c:v>1.7791951336579142</c:v>
                </c:pt>
                <c:pt idx="96">
                  <c:v>1.8137111676129982</c:v>
                </c:pt>
                <c:pt idx="97">
                  <c:v>1.1274339539796843</c:v>
                </c:pt>
                <c:pt idx="98">
                  <c:v>2.2100718331352818</c:v>
                </c:pt>
                <c:pt idx="99">
                  <c:v>1.8367712096012205</c:v>
                </c:pt>
                <c:pt idx="100">
                  <c:v>1.9156068358342879</c:v>
                </c:pt>
                <c:pt idx="101">
                  <c:v>2.2186956949430852</c:v>
                </c:pt>
                <c:pt idx="102">
                  <c:v>1.8413607504479375</c:v>
                </c:pt>
                <c:pt idx="103">
                  <c:v>2.3902614138240086</c:v>
                </c:pt>
                <c:pt idx="104">
                  <c:v>1.3533144362479848</c:v>
                </c:pt>
                <c:pt idx="105">
                  <c:v>1.4179833079101845</c:v>
                </c:pt>
                <c:pt idx="106">
                  <c:v>2.5586024473793842</c:v>
                </c:pt>
                <c:pt idx="107">
                  <c:v>0.60951899625110173</c:v>
                </c:pt>
                <c:pt idx="108">
                  <c:v>1.5460592195923946</c:v>
                </c:pt>
                <c:pt idx="109">
                  <c:v>2.513697682204417</c:v>
                </c:pt>
                <c:pt idx="110">
                  <c:v>1.2584934632416724</c:v>
                </c:pt>
                <c:pt idx="111">
                  <c:v>2.0123015993825781</c:v>
                </c:pt>
                <c:pt idx="112">
                  <c:v>2.5612672520418474</c:v>
                </c:pt>
                <c:pt idx="113">
                  <c:v>2.3785526455267605</c:v>
                </c:pt>
                <c:pt idx="114">
                  <c:v>1.8025234232292102</c:v>
                </c:pt>
                <c:pt idx="115">
                  <c:v>2.0780328113412443</c:v>
                </c:pt>
                <c:pt idx="116">
                  <c:v>2.5168405900341302</c:v>
                </c:pt>
                <c:pt idx="117">
                  <c:v>1.810943491480602</c:v>
                </c:pt>
                <c:pt idx="118">
                  <c:v>1.4154577093012011</c:v>
                </c:pt>
                <c:pt idx="119">
                  <c:v>2.3087974873968977</c:v>
                </c:pt>
                <c:pt idx="120">
                  <c:v>1.751771880827141</c:v>
                </c:pt>
                <c:pt idx="121">
                  <c:v>2.1283446966350286</c:v>
                </c:pt>
                <c:pt idx="122">
                  <c:v>2.0554579187276367</c:v>
                </c:pt>
                <c:pt idx="123">
                  <c:v>1.7890113826711991</c:v>
                </c:pt>
                <c:pt idx="124">
                  <c:v>2.1477931617953057</c:v>
                </c:pt>
                <c:pt idx="125">
                  <c:v>1.2680564103859229</c:v>
                </c:pt>
                <c:pt idx="126">
                  <c:v>2.5331982082363931</c:v>
                </c:pt>
                <c:pt idx="127">
                  <c:v>1.2464530690500812</c:v>
                </c:pt>
                <c:pt idx="128">
                  <c:v>1.7085074709263779</c:v>
                </c:pt>
                <c:pt idx="129">
                  <c:v>6.5531552478798494</c:v>
                </c:pt>
                <c:pt idx="130">
                  <c:v>0.81884599272232761</c:v>
                </c:pt>
                <c:pt idx="131">
                  <c:v>2.2162918310245332</c:v>
                </c:pt>
                <c:pt idx="132">
                  <c:v>1.6083598416380722</c:v>
                </c:pt>
                <c:pt idx="133">
                  <c:v>0</c:v>
                </c:pt>
                <c:pt idx="134">
                  <c:v>0.89371080885655196</c:v>
                </c:pt>
                <c:pt idx="135">
                  <c:v>0.93445676071212669</c:v>
                </c:pt>
                <c:pt idx="136">
                  <c:v>0.91563099860625452</c:v>
                </c:pt>
                <c:pt idx="137">
                  <c:v>0.94303612795634573</c:v>
                </c:pt>
                <c:pt idx="138">
                  <c:v>0.95371967728460394</c:v>
                </c:pt>
                <c:pt idx="139">
                  <c:v>0.94319595259470534</c:v>
                </c:pt>
                <c:pt idx="140">
                  <c:v>1.0094214026054098</c:v>
                </c:pt>
                <c:pt idx="141">
                  <c:v>1.0018748254016547</c:v>
                </c:pt>
                <c:pt idx="142">
                  <c:v>1.3500934449508173</c:v>
                </c:pt>
                <c:pt idx="143">
                  <c:v>1.2408895517218459</c:v>
                </c:pt>
                <c:pt idx="144">
                  <c:v>1.3635668183407723</c:v>
                </c:pt>
                <c:pt idx="145">
                  <c:v>1.3411548376890821</c:v>
                </c:pt>
                <c:pt idx="146">
                  <c:v>1.2822063939662263</c:v>
                </c:pt>
                <c:pt idx="147">
                  <c:v>1.3465538074766534</c:v>
                </c:pt>
                <c:pt idx="148">
                  <c:v>1.4243976187579797</c:v>
                </c:pt>
                <c:pt idx="149">
                  <c:v>1.2863931371435133</c:v>
                </c:pt>
                <c:pt idx="150">
                  <c:v>1.2615965978085695</c:v>
                </c:pt>
                <c:pt idx="151">
                  <c:v>1.5723476161695396</c:v>
                </c:pt>
                <c:pt idx="152">
                  <c:v>1.5637336032304399</c:v>
                </c:pt>
                <c:pt idx="153">
                  <c:v>1.3325300616416966</c:v>
                </c:pt>
                <c:pt idx="154">
                  <c:v>1.0929229169839398</c:v>
                </c:pt>
                <c:pt idx="155">
                  <c:v>1.2921148696808991</c:v>
                </c:pt>
                <c:pt idx="156">
                  <c:v>1.1990636685775093</c:v>
                </c:pt>
                <c:pt idx="157">
                  <c:v>1.2725256653568169</c:v>
                </c:pt>
                <c:pt idx="158">
                  <c:v>1.3523940228930207</c:v>
                </c:pt>
                <c:pt idx="159">
                  <c:v>1.3368196142658952</c:v>
                </c:pt>
                <c:pt idx="160">
                  <c:v>1.1181568084453042</c:v>
                </c:pt>
                <c:pt idx="161">
                  <c:v>1.198105353571056</c:v>
                </c:pt>
                <c:pt idx="162">
                  <c:v>1.262709416343532</c:v>
                </c:pt>
                <c:pt idx="163">
                  <c:v>1.1685218458187336</c:v>
                </c:pt>
                <c:pt idx="164">
                  <c:v>1.2720644803400507</c:v>
                </c:pt>
                <c:pt idx="165">
                  <c:v>1.3527738209963873</c:v>
                </c:pt>
                <c:pt idx="166">
                  <c:v>1.171770731577227</c:v>
                </c:pt>
                <c:pt idx="167">
                  <c:v>1.2831665587710155</c:v>
                </c:pt>
                <c:pt idx="168">
                  <c:v>1.3154647999576421</c:v>
                </c:pt>
                <c:pt idx="169">
                  <c:v>1.1806165437141325</c:v>
                </c:pt>
                <c:pt idx="170">
                  <c:v>1.1114731988442808</c:v>
                </c:pt>
                <c:pt idx="171">
                  <c:v>1.4606399520575484</c:v>
                </c:pt>
                <c:pt idx="172">
                  <c:v>1.5262501302581057</c:v>
                </c:pt>
                <c:pt idx="173">
                  <c:v>1.1066963782053758</c:v>
                </c:pt>
                <c:pt idx="174">
                  <c:v>1.0667303411697941</c:v>
                </c:pt>
                <c:pt idx="175">
                  <c:v>0.97581646995969673</c:v>
                </c:pt>
                <c:pt idx="176">
                  <c:v>0.99675878565109377</c:v>
                </c:pt>
                <c:pt idx="177">
                  <c:v>1.308605060038964</c:v>
                </c:pt>
                <c:pt idx="178">
                  <c:v>1.355221856172224</c:v>
                </c:pt>
                <c:pt idx="179">
                  <c:v>0.8578386590424385</c:v>
                </c:pt>
                <c:pt idx="180">
                  <c:v>1.100695741481694</c:v>
                </c:pt>
                <c:pt idx="181">
                  <c:v>1.2549608500115204</c:v>
                </c:pt>
                <c:pt idx="182">
                  <c:v>0.85479235698617961</c:v>
                </c:pt>
                <c:pt idx="183">
                  <c:v>0.95142105821070411</c:v>
                </c:pt>
                <c:pt idx="184">
                  <c:v>2.180339925066197</c:v>
                </c:pt>
                <c:pt idx="185">
                  <c:v>1.9648913158699322</c:v>
                </c:pt>
                <c:pt idx="186">
                  <c:v>1.7314009841788951</c:v>
                </c:pt>
                <c:pt idx="187">
                  <c:v>2.0636542875714183</c:v>
                </c:pt>
                <c:pt idx="188">
                  <c:v>4.7011991391287475</c:v>
                </c:pt>
                <c:pt idx="189">
                  <c:v>3.716488508635563</c:v>
                </c:pt>
                <c:pt idx="190">
                  <c:v>4.9599554412003313</c:v>
                </c:pt>
                <c:pt idx="191">
                  <c:v>3.9042737254575859</c:v>
                </c:pt>
                <c:pt idx="192">
                  <c:v>2.1235718019262917</c:v>
                </c:pt>
                <c:pt idx="193">
                  <c:v>2.0749076269488755</c:v>
                </c:pt>
                <c:pt idx="194">
                  <c:v>3.2135764466159413</c:v>
                </c:pt>
                <c:pt idx="195">
                  <c:v>3.3555888860739067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2.2661800795963627</c:v>
                </c:pt>
                <c:pt idx="207">
                  <c:v>1.7043274703990361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D9-4BDB-92D9-9362699D4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29120"/>
        <c:axId val="484231040"/>
      </c:scatterChart>
      <c:scatterChart>
        <c:scatterStyle val="lineMarker"/>
        <c:varyColors val="0"/>
        <c:ser>
          <c:idx val="1"/>
          <c:order val="1"/>
          <c:tx>
            <c:strRef>
              <c:f>[4]FinalDataTable!$CI$5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[4]FinalDataTable!$CE$8:$CE$321</c:f>
              <c:strCache>
                <c:ptCount val="314"/>
                <c:pt idx="0">
                  <c:v>98.70817793</c:v>
                </c:pt>
                <c:pt idx="1">
                  <c:v>99.0542863</c:v>
                </c:pt>
                <c:pt idx="2">
                  <c:v>107.7562521</c:v>
                </c:pt>
                <c:pt idx="3">
                  <c:v>63.70800342</c:v>
                </c:pt>
                <c:pt idx="4">
                  <c:v>96.72529011</c:v>
                </c:pt>
                <c:pt idx="5">
                  <c:v>90.56415247</c:v>
                </c:pt>
                <c:pt idx="6">
                  <c:v>12.26978278</c:v>
                </c:pt>
                <c:pt idx="7">
                  <c:v>8.918160952</c:v>
                </c:pt>
                <c:pt idx="8">
                  <c:v>158.2151497</c:v>
                </c:pt>
                <c:pt idx="9">
                  <c:v>264.8519277</c:v>
                </c:pt>
                <c:pt idx="10">
                  <c:v>102.0929911</c:v>
                </c:pt>
                <c:pt idx="11">
                  <c:v>28.12792709</c:v>
                </c:pt>
                <c:pt idx="12">
                  <c:v>56.69661347</c:v>
                </c:pt>
                <c:pt idx="13">
                  <c:v>22.53381375</c:v>
                </c:pt>
                <c:pt idx="14">
                  <c:v>45.67959955</c:v>
                </c:pt>
                <c:pt idx="15">
                  <c:v>114.164666</c:v>
                </c:pt>
                <c:pt idx="16">
                  <c:v>3.525513174</c:v>
                </c:pt>
                <c:pt idx="17">
                  <c:v>58.92589279</c:v>
                </c:pt>
                <c:pt idx="18">
                  <c:v>216.4384921</c:v>
                </c:pt>
                <c:pt idx="19">
                  <c:v>338.6828921</c:v>
                </c:pt>
                <c:pt idx="20">
                  <c:v>122.0881164</c:v>
                </c:pt>
                <c:pt idx="21">
                  <c:v>123.5704784</c:v>
                </c:pt>
                <c:pt idx="22">
                  <c:v>340.0163686</c:v>
                </c:pt>
                <c:pt idx="23">
                  <c:v>166.4427982</c:v>
                </c:pt>
                <c:pt idx="24">
                  <c:v>19.23038393</c:v>
                </c:pt>
                <c:pt idx="25">
                  <c:v>176.2118681</c:v>
                </c:pt>
                <c:pt idx="26">
                  <c:v>22.98246043</c:v>
                </c:pt>
                <c:pt idx="27">
                  <c:v>282.6054571</c:v>
                </c:pt>
                <c:pt idx="28">
                  <c:v>390.4562303</c:v>
                </c:pt>
                <c:pt idx="29">
                  <c:v>33.58508936</c:v>
                </c:pt>
                <c:pt idx="30">
                  <c:v>379.2007967</c:v>
                </c:pt>
                <c:pt idx="31">
                  <c:v>1873.483653</c:v>
                </c:pt>
                <c:pt idx="32">
                  <c:v>130.1122651</c:v>
                </c:pt>
                <c:pt idx="33">
                  <c:v>65.00587133</c:v>
                </c:pt>
                <c:pt idx="34">
                  <c:v>618.7176289</c:v>
                </c:pt>
                <c:pt idx="35">
                  <c:v>25.44568043</c:v>
                </c:pt>
                <c:pt idx="36">
                  <c:v>384.4655559</c:v>
                </c:pt>
                <c:pt idx="37">
                  <c:v>208.3467513</c:v>
                </c:pt>
                <c:pt idx="38">
                  <c:v>73.99710822</c:v>
                </c:pt>
                <c:pt idx="39">
                  <c:v>75.23971864</c:v>
                </c:pt>
                <c:pt idx="40">
                  <c:v>47.52549876</c:v>
                </c:pt>
                <c:pt idx="41">
                  <c:v>296.9002832</c:v>
                </c:pt>
                <c:pt idx="42">
                  <c:v>154.3411598</c:v>
                </c:pt>
                <c:pt idx="43">
                  <c:v>233.1742776</c:v>
                </c:pt>
                <c:pt idx="44">
                  <c:v>0</c:v>
                </c:pt>
                <c:pt idx="45">
                  <c:v>25.15753142</c:v>
                </c:pt>
                <c:pt idx="46">
                  <c:v>19.05972743</c:v>
                </c:pt>
                <c:pt idx="47">
                  <c:v>31.51145929</c:v>
                </c:pt>
                <c:pt idx="48">
                  <c:v>5.596552552</c:v>
                </c:pt>
                <c:pt idx="49">
                  <c:v>206.6750663</c:v>
                </c:pt>
                <c:pt idx="50">
                  <c:v>214.3133898</c:v>
                </c:pt>
                <c:pt idx="51">
                  <c:v>113.6322547</c:v>
                </c:pt>
                <c:pt idx="52">
                  <c:v>33.09136055</c:v>
                </c:pt>
                <c:pt idx="53">
                  <c:v>1349.11543</c:v>
                </c:pt>
                <c:pt idx="54">
                  <c:v>79.55942092</c:v>
                </c:pt>
                <c:pt idx="55">
                  <c:v>78.87794073</c:v>
                </c:pt>
                <c:pt idx="56">
                  <c:v>164.7828209</c:v>
                </c:pt>
                <c:pt idx="57">
                  <c:v>184.5097269</c:v>
                </c:pt>
                <c:pt idx="58">
                  <c:v>279.0339004</c:v>
                </c:pt>
                <c:pt idx="59">
                  <c:v>105.4773418</c:v>
                </c:pt>
                <c:pt idx="60">
                  <c:v>134.1966136</c:v>
                </c:pt>
                <c:pt idx="61">
                  <c:v>450.3446643</c:v>
                </c:pt>
                <c:pt idx="62">
                  <c:v>416.9987721</c:v>
                </c:pt>
                <c:pt idx="63">
                  <c:v>348.2774891</c:v>
                </c:pt>
                <c:pt idx="64">
                  <c:v>23.76686173</c:v>
                </c:pt>
                <c:pt idx="65">
                  <c:v>1.259730733</c:v>
                </c:pt>
                <c:pt idx="66">
                  <c:v>45.29135709</c:v>
                </c:pt>
                <c:pt idx="67">
                  <c:v>157.9121374</c:v>
                </c:pt>
                <c:pt idx="68">
                  <c:v>281.6424292</c:v>
                </c:pt>
                <c:pt idx="69">
                  <c:v>21.5287887</c:v>
                </c:pt>
                <c:pt idx="70">
                  <c:v>356.9193783</c:v>
                </c:pt>
                <c:pt idx="71">
                  <c:v>30.92643362</c:v>
                </c:pt>
                <c:pt idx="72">
                  <c:v>125.5247787</c:v>
                </c:pt>
                <c:pt idx="73">
                  <c:v>84.08489551</c:v>
                </c:pt>
                <c:pt idx="74">
                  <c:v>2383.64664</c:v>
                </c:pt>
                <c:pt idx="75">
                  <c:v>620.0981941</c:v>
                </c:pt>
                <c:pt idx="76">
                  <c:v>307.3388748</c:v>
                </c:pt>
                <c:pt idx="77">
                  <c:v>330.9875262</c:v>
                </c:pt>
                <c:pt idx="78">
                  <c:v>19.99744685</c:v>
                </c:pt>
                <c:pt idx="79">
                  <c:v>305.1253565</c:v>
                </c:pt>
                <c:pt idx="80">
                  <c:v>22.32911827</c:v>
                </c:pt>
                <c:pt idx="81">
                  <c:v>40.25898408</c:v>
                </c:pt>
                <c:pt idx="82">
                  <c:v>1126.477464</c:v>
                </c:pt>
                <c:pt idx="83">
                  <c:v>0</c:v>
                </c:pt>
                <c:pt idx="84">
                  <c:v>580.6072403</c:v>
                </c:pt>
                <c:pt idx="85">
                  <c:v>25756.94316</c:v>
                </c:pt>
                <c:pt idx="86">
                  <c:v>98.73690725</c:v>
                </c:pt>
                <c:pt idx="88">
                  <c:v>203.1021015</c:v>
                </c:pt>
                <c:pt idx="89">
                  <c:v>9.490466361</c:v>
                </c:pt>
                <c:pt idx="90">
                  <c:v>226.8462188</c:v>
                </c:pt>
                <c:pt idx="91">
                  <c:v>13.07894461</c:v>
                </c:pt>
                <c:pt idx="92">
                  <c:v>73.41070197</c:v>
                </c:pt>
                <c:pt idx="93">
                  <c:v>232.8158247</c:v>
                </c:pt>
                <c:pt idx="94">
                  <c:v>309.0183527</c:v>
                </c:pt>
                <c:pt idx="95">
                  <c:v>299.4245965</c:v>
                </c:pt>
                <c:pt idx="96">
                  <c:v>48.42820294</c:v>
                </c:pt>
                <c:pt idx="97">
                  <c:v>92.15160307</c:v>
                </c:pt>
                <c:pt idx="98">
                  <c:v>187.8709101</c:v>
                </c:pt>
                <c:pt idx="99">
                  <c:v>255.9813418</c:v>
                </c:pt>
                <c:pt idx="100">
                  <c:v>233.6579066</c:v>
                </c:pt>
                <c:pt idx="101">
                  <c:v>213.7277205</c:v>
                </c:pt>
                <c:pt idx="102">
                  <c:v>156.1896463</c:v>
                </c:pt>
                <c:pt idx="103">
                  <c:v>266.6622854</c:v>
                </c:pt>
                <c:pt idx="104">
                  <c:v>104.4401318</c:v>
                </c:pt>
                <c:pt idx="106">
                  <c:v>120.7512339</c:v>
                </c:pt>
                <c:pt idx="108">
                  <c:v>28.4728668</c:v>
                </c:pt>
                <c:pt idx="109">
                  <c:v>199.1104978</c:v>
                </c:pt>
                <c:pt idx="111">
                  <c:v>3.904533154</c:v>
                </c:pt>
                <c:pt idx="112">
                  <c:v>13.3967999</c:v>
                </c:pt>
                <c:pt idx="113">
                  <c:v>265.0469142</c:v>
                </c:pt>
                <c:pt idx="114">
                  <c:v>75.29376281</c:v>
                </c:pt>
                <c:pt idx="115">
                  <c:v>291.2324586</c:v>
                </c:pt>
                <c:pt idx="116">
                  <c:v>166.6477947</c:v>
                </c:pt>
                <c:pt idx="117">
                  <c:v>49.61277749</c:v>
                </c:pt>
                <c:pt idx="118">
                  <c:v>67.0670958</c:v>
                </c:pt>
                <c:pt idx="119">
                  <c:v>1198.42672</c:v>
                </c:pt>
                <c:pt idx="120">
                  <c:v>275.8130499</c:v>
                </c:pt>
                <c:pt idx="121">
                  <c:v>205.3130641</c:v>
                </c:pt>
                <c:pt idx="122">
                  <c:v>277.0552991</c:v>
                </c:pt>
                <c:pt idx="123">
                  <c:v>624.4296237</c:v>
                </c:pt>
                <c:pt idx="124">
                  <c:v>229.2572078</c:v>
                </c:pt>
                <c:pt idx="125">
                  <c:v>103.1444758</c:v>
                </c:pt>
                <c:pt idx="126">
                  <c:v>174.5648602</c:v>
                </c:pt>
                <c:pt idx="127">
                  <c:v>128.1046948</c:v>
                </c:pt>
                <c:pt idx="128">
                  <c:v>236.1245491</c:v>
                </c:pt>
                <c:pt idx="129">
                  <c:v>6.134702336</c:v>
                </c:pt>
                <c:pt idx="130">
                  <c:v>59.13790783</c:v>
                </c:pt>
                <c:pt idx="131">
                  <c:v>14.58493012</c:v>
                </c:pt>
                <c:pt idx="132">
                  <c:v>172.5606082</c:v>
                </c:pt>
                <c:pt idx="133">
                  <c:v>0</c:v>
                </c:pt>
                <c:pt idx="134">
                  <c:v>0.245963984</c:v>
                </c:pt>
                <c:pt idx="135">
                  <c:v>0.243176716</c:v>
                </c:pt>
                <c:pt idx="136">
                  <c:v>0.249752429</c:v>
                </c:pt>
                <c:pt idx="137">
                  <c:v>0.250192127</c:v>
                </c:pt>
                <c:pt idx="138">
                  <c:v>0.263033226</c:v>
                </c:pt>
                <c:pt idx="139">
                  <c:v>0.248237446</c:v>
                </c:pt>
                <c:pt idx="140">
                  <c:v>0.256398923</c:v>
                </c:pt>
                <c:pt idx="141">
                  <c:v>0.256892567</c:v>
                </c:pt>
                <c:pt idx="142">
                  <c:v>6.112765878</c:v>
                </c:pt>
                <c:pt idx="143">
                  <c:v>6.654904578</c:v>
                </c:pt>
                <c:pt idx="144">
                  <c:v>8.456045681</c:v>
                </c:pt>
                <c:pt idx="145">
                  <c:v>11.29864517</c:v>
                </c:pt>
                <c:pt idx="146">
                  <c:v>6.548963285</c:v>
                </c:pt>
                <c:pt idx="147">
                  <c:v>3.994247612</c:v>
                </c:pt>
                <c:pt idx="148">
                  <c:v>4.469894681</c:v>
                </c:pt>
                <c:pt idx="149">
                  <c:v>6.099450916</c:v>
                </c:pt>
                <c:pt idx="150">
                  <c:v>10.71108355</c:v>
                </c:pt>
                <c:pt idx="151">
                  <c:v>21.31101518</c:v>
                </c:pt>
                <c:pt idx="152">
                  <c:v>11.14647106</c:v>
                </c:pt>
                <c:pt idx="153">
                  <c:v>12.97233932</c:v>
                </c:pt>
                <c:pt idx="154">
                  <c:v>13.88920614</c:v>
                </c:pt>
                <c:pt idx="155">
                  <c:v>15.92216231</c:v>
                </c:pt>
                <c:pt idx="156">
                  <c:v>11.53111695</c:v>
                </c:pt>
                <c:pt idx="157">
                  <c:v>8.100893138</c:v>
                </c:pt>
                <c:pt idx="158">
                  <c:v>5.953283539</c:v>
                </c:pt>
                <c:pt idx="159">
                  <c:v>8.952502181</c:v>
                </c:pt>
                <c:pt idx="160">
                  <c:v>4.611463811</c:v>
                </c:pt>
                <c:pt idx="161">
                  <c:v>8.836191185</c:v>
                </c:pt>
                <c:pt idx="162">
                  <c:v>3.724557493</c:v>
                </c:pt>
                <c:pt idx="163">
                  <c:v>6.024828973</c:v>
                </c:pt>
                <c:pt idx="164">
                  <c:v>4.715944861</c:v>
                </c:pt>
                <c:pt idx="165">
                  <c:v>5.925988109</c:v>
                </c:pt>
                <c:pt idx="166">
                  <c:v>7.435078939</c:v>
                </c:pt>
                <c:pt idx="167">
                  <c:v>9.17010193</c:v>
                </c:pt>
                <c:pt idx="168">
                  <c:v>12.36325941</c:v>
                </c:pt>
                <c:pt idx="169">
                  <c:v>10.89712844</c:v>
                </c:pt>
                <c:pt idx="170">
                  <c:v>10.97595759</c:v>
                </c:pt>
                <c:pt idx="171">
                  <c:v>6.728938403</c:v>
                </c:pt>
                <c:pt idx="173">
                  <c:v>83.17931927</c:v>
                </c:pt>
                <c:pt idx="174">
                  <c:v>475.3656967</c:v>
                </c:pt>
                <c:pt idx="175">
                  <c:v>496.2478941</c:v>
                </c:pt>
                <c:pt idx="176">
                  <c:v>256.795989</c:v>
                </c:pt>
                <c:pt idx="181">
                  <c:v>242.6722096</c:v>
                </c:pt>
                <c:pt idx="184">
                  <c:v>50.12911941</c:v>
                </c:pt>
                <c:pt idx="185">
                  <c:v>67.70580672</c:v>
                </c:pt>
                <c:pt idx="186">
                  <c:v>77.9959147</c:v>
                </c:pt>
                <c:pt idx="187">
                  <c:v>49.03771706</c:v>
                </c:pt>
                <c:pt idx="188">
                  <c:v>15.40332891</c:v>
                </c:pt>
                <c:pt idx="189">
                  <c:v>15.02563701</c:v>
                </c:pt>
                <c:pt idx="190">
                  <c:v>16.19100206</c:v>
                </c:pt>
                <c:pt idx="191">
                  <c:v>14.42602143</c:v>
                </c:pt>
                <c:pt idx="192">
                  <c:v>67.37123964</c:v>
                </c:pt>
                <c:pt idx="193">
                  <c:v>85.61408424</c:v>
                </c:pt>
                <c:pt idx="194">
                  <c:v>103.7282193</c:v>
                </c:pt>
                <c:pt idx="195">
                  <c:v>39.87695534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127.6651515</c:v>
                </c:pt>
                <c:pt idx="207">
                  <c:v>9.528232827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strCache>
            </c:strRef>
          </c:xVal>
          <c:yVal>
            <c:numRef>
              <c:f>[4]FinalDataTable!$CI$8:$CI$321</c:f>
              <c:numCache>
                <c:formatCode>General</c:formatCode>
                <c:ptCount val="314"/>
                <c:pt idx="0">
                  <c:v>1.2013490978256439E-2</c:v>
                </c:pt>
                <c:pt idx="1">
                  <c:v>1.2253752701870887E-2</c:v>
                </c:pt>
                <c:pt idx="2">
                  <c:v>7.0483032938696809E-3</c:v>
                </c:pt>
                <c:pt idx="3">
                  <c:v>5.8147473874118E-3</c:v>
                </c:pt>
                <c:pt idx="4">
                  <c:v>5.9817349226571137E-3</c:v>
                </c:pt>
                <c:pt idx="5">
                  <c:v>5.381272752015759E-3</c:v>
                </c:pt>
                <c:pt idx="6">
                  <c:v>1.1550629536548777E-2</c:v>
                </c:pt>
                <c:pt idx="7">
                  <c:v>1.138733396386853E-2</c:v>
                </c:pt>
                <c:pt idx="8">
                  <c:v>2.2059073074900434E-3</c:v>
                </c:pt>
                <c:pt idx="9">
                  <c:v>2.9378556755152818E-3</c:v>
                </c:pt>
                <c:pt idx="10">
                  <c:v>3.0648681286170221E-3</c:v>
                </c:pt>
                <c:pt idx="11">
                  <c:v>5.8671335971485095E-3</c:v>
                </c:pt>
                <c:pt idx="12">
                  <c:v>3.3302100674781885E-3</c:v>
                </c:pt>
                <c:pt idx="13">
                  <c:v>4.885633593773666E-3</c:v>
                </c:pt>
                <c:pt idx="14">
                  <c:v>4.420002828656666E-3</c:v>
                </c:pt>
                <c:pt idx="15">
                  <c:v>3.1749331761113959E-3</c:v>
                </c:pt>
                <c:pt idx="16">
                  <c:v>2.6380461368340014E-3</c:v>
                </c:pt>
                <c:pt idx="17">
                  <c:v>2.6225459010498701E-3</c:v>
                </c:pt>
                <c:pt idx="18">
                  <c:v>2.3823746346938912E-3</c:v>
                </c:pt>
                <c:pt idx="19">
                  <c:v>3.053111452285125E-3</c:v>
                </c:pt>
                <c:pt idx="20">
                  <c:v>2.5019317082644703E-3</c:v>
                </c:pt>
                <c:pt idx="21">
                  <c:v>5.3691506554132259E-3</c:v>
                </c:pt>
                <c:pt idx="22">
                  <c:v>1.8247107939068385E-3</c:v>
                </c:pt>
                <c:pt idx="23">
                  <c:v>1.5462087973834317E-3</c:v>
                </c:pt>
                <c:pt idx="24">
                  <c:v>2.2108989529133921E-3</c:v>
                </c:pt>
                <c:pt idx="25">
                  <c:v>2.6716665976024758E-3</c:v>
                </c:pt>
                <c:pt idx="26">
                  <c:v>3.2465312701087301E-3</c:v>
                </c:pt>
                <c:pt idx="27">
                  <c:v>5.5779305594684438E-3</c:v>
                </c:pt>
                <c:pt idx="28">
                  <c:v>1.3954626811836426E-3</c:v>
                </c:pt>
                <c:pt idx="29">
                  <c:v>4.2498362193031398E-3</c:v>
                </c:pt>
                <c:pt idx="30">
                  <c:v>4.1673313142144381E-3</c:v>
                </c:pt>
                <c:pt idx="31">
                  <c:v>3.3465724363403401E-3</c:v>
                </c:pt>
                <c:pt idx="32">
                  <c:v>2.2442412894374698E-3</c:v>
                </c:pt>
                <c:pt idx="33">
                  <c:v>2.4349969829017075E-3</c:v>
                </c:pt>
                <c:pt idx="34">
                  <c:v>1.950333153263232E-3</c:v>
                </c:pt>
                <c:pt idx="35">
                  <c:v>2.7281905802442981E-3</c:v>
                </c:pt>
                <c:pt idx="36">
                  <c:v>1.2501499976290405E-3</c:v>
                </c:pt>
                <c:pt idx="37">
                  <c:v>3.3587961209097833E-3</c:v>
                </c:pt>
                <c:pt idx="38">
                  <c:v>5.8714741160537289E-3</c:v>
                </c:pt>
                <c:pt idx="39">
                  <c:v>1.8727910238935145E-3</c:v>
                </c:pt>
                <c:pt idx="40">
                  <c:v>3.6043875854239265E-3</c:v>
                </c:pt>
                <c:pt idx="41">
                  <c:v>2.80363889120593E-3</c:v>
                </c:pt>
                <c:pt idx="42">
                  <c:v>2.4403947382895912E-3</c:v>
                </c:pt>
                <c:pt idx="43">
                  <c:v>2.0992934730094536E-3</c:v>
                </c:pt>
                <c:pt idx="44">
                  <c:v>0</c:v>
                </c:pt>
                <c:pt idx="45">
                  <c:v>1.2245338168072198E-2</c:v>
                </c:pt>
                <c:pt idx="46">
                  <c:v>1.4030535693252225E-2</c:v>
                </c:pt>
                <c:pt idx="47">
                  <c:v>1.3227467858422668E-2</c:v>
                </c:pt>
                <c:pt idx="48">
                  <c:v>2.9988969430998357E-3</c:v>
                </c:pt>
                <c:pt idx="49">
                  <c:v>3.7080910873903993E-3</c:v>
                </c:pt>
                <c:pt idx="50">
                  <c:v>3.7754517205385489E-3</c:v>
                </c:pt>
                <c:pt idx="51">
                  <c:v>3.4183032127736148E-3</c:v>
                </c:pt>
                <c:pt idx="52">
                  <c:v>6.3452376544157595E-3</c:v>
                </c:pt>
                <c:pt idx="53">
                  <c:v>3.0142238662392447E-3</c:v>
                </c:pt>
                <c:pt idx="54">
                  <c:v>2.1413713089029132E-3</c:v>
                </c:pt>
                <c:pt idx="55">
                  <c:v>1.2843597822893738E-3</c:v>
                </c:pt>
                <c:pt idx="56">
                  <c:v>3.5876531550090404E-3</c:v>
                </c:pt>
                <c:pt idx="57">
                  <c:v>6.0449127825386124E-3</c:v>
                </c:pt>
                <c:pt idx="58">
                  <c:v>1.7002478251562155E-3</c:v>
                </c:pt>
                <c:pt idx="59">
                  <c:v>4.1143849429088105E-3</c:v>
                </c:pt>
                <c:pt idx="60">
                  <c:v>1.0718767253122003E-2</c:v>
                </c:pt>
                <c:pt idx="61">
                  <c:v>2.9256369280965628E-3</c:v>
                </c:pt>
                <c:pt idx="62">
                  <c:v>2.4208208060097079E-3</c:v>
                </c:pt>
                <c:pt idx="63">
                  <c:v>1.8411662466410858E-3</c:v>
                </c:pt>
                <c:pt idx="64">
                  <c:v>4.0261511366279446E-3</c:v>
                </c:pt>
                <c:pt idx="65">
                  <c:v>4.2371442363443963E-3</c:v>
                </c:pt>
                <c:pt idx="66">
                  <c:v>1.8161544510282303E-3</c:v>
                </c:pt>
                <c:pt idx="67">
                  <c:v>5.1590475376226321E-3</c:v>
                </c:pt>
                <c:pt idx="68">
                  <c:v>4.9385738317065846E-3</c:v>
                </c:pt>
                <c:pt idx="69">
                  <c:v>3.1015340204620045E-3</c:v>
                </c:pt>
                <c:pt idx="70">
                  <c:v>1.4952726648054643E-3</c:v>
                </c:pt>
                <c:pt idx="71">
                  <c:v>3.9723753676023455E-3</c:v>
                </c:pt>
                <c:pt idx="72">
                  <c:v>1.1471398539276137E-3</c:v>
                </c:pt>
                <c:pt idx="73">
                  <c:v>4.1778443668312988E-3</c:v>
                </c:pt>
                <c:pt idx="74">
                  <c:v>5.5815364796253965E-3</c:v>
                </c:pt>
                <c:pt idx="75">
                  <c:v>1.7618413098270972E-3</c:v>
                </c:pt>
                <c:pt idx="76">
                  <c:v>3.8308584862147494E-3</c:v>
                </c:pt>
                <c:pt idx="77">
                  <c:v>3.3624790789094582E-3</c:v>
                </c:pt>
                <c:pt idx="78">
                  <c:v>2.66493191265599E-3</c:v>
                </c:pt>
                <c:pt idx="79">
                  <c:v>2.4339954524992572E-3</c:v>
                </c:pt>
                <c:pt idx="80">
                  <c:v>2.7729832781444273E-3</c:v>
                </c:pt>
                <c:pt idx="81">
                  <c:v>1.3363042116204208E-3</c:v>
                </c:pt>
                <c:pt idx="82">
                  <c:v>2.5550811398059219E-3</c:v>
                </c:pt>
                <c:pt idx="83">
                  <c:v>0</c:v>
                </c:pt>
                <c:pt idx="84">
                  <c:v>3.2638951811946016E-3</c:v>
                </c:pt>
                <c:pt idx="85">
                  <c:v>2.7607443571035519E-3</c:v>
                </c:pt>
                <c:pt idx="86">
                  <c:v>2.4411454290976819E-3</c:v>
                </c:pt>
                <c:pt idx="87">
                  <c:v>2.1141560895164809E-3</c:v>
                </c:pt>
                <c:pt idx="88">
                  <c:v>1.7016027699299642E-3</c:v>
                </c:pt>
                <c:pt idx="89">
                  <c:v>2.1336427661314528E-3</c:v>
                </c:pt>
                <c:pt idx="90">
                  <c:v>3.9613923066437453E-3</c:v>
                </c:pt>
                <c:pt idx="91">
                  <c:v>4.0168227316422006E-3</c:v>
                </c:pt>
                <c:pt idx="92">
                  <c:v>2.7875085827676039E-3</c:v>
                </c:pt>
                <c:pt idx="93">
                  <c:v>2.1736392389178545E-3</c:v>
                </c:pt>
                <c:pt idx="94">
                  <c:v>2.867143761652262E-3</c:v>
                </c:pt>
                <c:pt idx="95">
                  <c:v>1.8311807381474518E-3</c:v>
                </c:pt>
                <c:pt idx="96">
                  <c:v>6.5587386645613518E-3</c:v>
                </c:pt>
                <c:pt idx="97">
                  <c:v>1.3404670528596831E-3</c:v>
                </c:pt>
                <c:pt idx="98">
                  <c:v>2.1584550891270891E-3</c:v>
                </c:pt>
                <c:pt idx="99">
                  <c:v>1.4021942952451663E-3</c:v>
                </c:pt>
                <c:pt idx="100">
                  <c:v>9.1646110883210046E-3</c:v>
                </c:pt>
                <c:pt idx="101">
                  <c:v>3.1648706960528362E-3</c:v>
                </c:pt>
                <c:pt idx="102">
                  <c:v>2.8545778879540688E-3</c:v>
                </c:pt>
                <c:pt idx="103">
                  <c:v>3.8658660384776294E-3</c:v>
                </c:pt>
                <c:pt idx="104">
                  <c:v>1.8431562516707486E-3</c:v>
                </c:pt>
                <c:pt idx="105">
                  <c:v>2.8671668522710324E-3</c:v>
                </c:pt>
                <c:pt idx="106">
                  <c:v>2.1739080356352482E-3</c:v>
                </c:pt>
                <c:pt idx="107">
                  <c:v>1.0181784425633319E-3</c:v>
                </c:pt>
                <c:pt idx="108">
                  <c:v>5.565416680177323E-4</c:v>
                </c:pt>
                <c:pt idx="109">
                  <c:v>1.9422446738130588E-3</c:v>
                </c:pt>
                <c:pt idx="110">
                  <c:v>9.7859511486906008E-4</c:v>
                </c:pt>
                <c:pt idx="111">
                  <c:v>4.6118071234082306E-3</c:v>
                </c:pt>
                <c:pt idx="112">
                  <c:v>3.1869091736894612E-3</c:v>
                </c:pt>
                <c:pt idx="113">
                  <c:v>3.710245032487285E-3</c:v>
                </c:pt>
                <c:pt idx="114">
                  <c:v>1.2501340933192035E-3</c:v>
                </c:pt>
                <c:pt idx="115">
                  <c:v>2.9701364585695707E-3</c:v>
                </c:pt>
                <c:pt idx="116">
                  <c:v>3.2559493972936092E-3</c:v>
                </c:pt>
                <c:pt idx="117">
                  <c:v>1.8241899995971383E-3</c:v>
                </c:pt>
                <c:pt idx="118">
                  <c:v>4.6680697677189756E-3</c:v>
                </c:pt>
                <c:pt idx="119">
                  <c:v>2.714110135993483E-3</c:v>
                </c:pt>
                <c:pt idx="120">
                  <c:v>2.5550676590039489E-3</c:v>
                </c:pt>
                <c:pt idx="121">
                  <c:v>3.6882831109120813E-3</c:v>
                </c:pt>
                <c:pt idx="122">
                  <c:v>3.077125256210921E-3</c:v>
                </c:pt>
                <c:pt idx="123">
                  <c:v>1.4701166849894229E-3</c:v>
                </c:pt>
                <c:pt idx="124">
                  <c:v>2.2698557823674984E-3</c:v>
                </c:pt>
                <c:pt idx="125">
                  <c:v>2.7649471507190672E-3</c:v>
                </c:pt>
                <c:pt idx="126">
                  <c:v>5.3933356186449009E-3</c:v>
                </c:pt>
                <c:pt idx="127">
                  <c:v>2.7471885604576527E-3</c:v>
                </c:pt>
                <c:pt idx="128">
                  <c:v>1.5059333466928538E-3</c:v>
                </c:pt>
                <c:pt idx="129">
                  <c:v>1.2247327932887115E-4</c:v>
                </c:pt>
                <c:pt idx="130">
                  <c:v>2.7087663605920452E-4</c:v>
                </c:pt>
                <c:pt idx="131">
                  <c:v>1.402177743794747E-3</c:v>
                </c:pt>
                <c:pt idx="132">
                  <c:v>3.3580035332016135E-3</c:v>
                </c:pt>
                <c:pt idx="133">
                  <c:v>0</c:v>
                </c:pt>
                <c:pt idx="134">
                  <c:v>0.9642573305576545</c:v>
                </c:pt>
                <c:pt idx="135">
                  <c:v>1.0434530520005441</c:v>
                </c:pt>
                <c:pt idx="136">
                  <c:v>1.033685397676527</c:v>
                </c:pt>
                <c:pt idx="137">
                  <c:v>0.99542375631893776</c:v>
                </c:pt>
                <c:pt idx="138">
                  <c:v>0.89531143637996935</c:v>
                </c:pt>
                <c:pt idx="139">
                  <c:v>0.95187501488603188</c:v>
                </c:pt>
                <c:pt idx="140">
                  <c:v>0.90335985674330577</c:v>
                </c:pt>
                <c:pt idx="141">
                  <c:v>0.9612473520983732</c:v>
                </c:pt>
                <c:pt idx="142">
                  <c:v>9.966702754997767E-4</c:v>
                </c:pt>
                <c:pt idx="143">
                  <c:v>1.0311768645645835E-3</c:v>
                </c:pt>
                <c:pt idx="144">
                  <c:v>1.075210062972409E-3</c:v>
                </c:pt>
                <c:pt idx="145">
                  <c:v>1.0000621281816271E-3</c:v>
                </c:pt>
                <c:pt idx="146">
                  <c:v>9.7730751042555118E-4</c:v>
                </c:pt>
                <c:pt idx="147">
                  <c:v>1.1999179500962187E-3</c:v>
                </c:pt>
                <c:pt idx="148">
                  <c:v>5.4765465268172405E-4</c:v>
                </c:pt>
                <c:pt idx="149">
                  <c:v>4.7585760583774081E-4</c:v>
                </c:pt>
                <c:pt idx="150">
                  <c:v>5.3183677089722512E-4</c:v>
                </c:pt>
                <c:pt idx="151">
                  <c:v>5.0332945434407197E-4</c:v>
                </c:pt>
                <c:pt idx="152">
                  <c:v>4.9688029485093804E-4</c:v>
                </c:pt>
                <c:pt idx="153">
                  <c:v>6.7523458967687962E-4</c:v>
                </c:pt>
                <c:pt idx="154">
                  <c:v>6.6987862113554821E-4</c:v>
                </c:pt>
                <c:pt idx="155">
                  <c:v>7.2492406382263386E-4</c:v>
                </c:pt>
                <c:pt idx="156">
                  <c:v>6.4122915492559795E-4</c:v>
                </c:pt>
                <c:pt idx="157">
                  <c:v>6.6578499970021833E-4</c:v>
                </c:pt>
                <c:pt idx="158">
                  <c:v>6.8806786240064406E-4</c:v>
                </c:pt>
                <c:pt idx="159">
                  <c:v>6.6967994491633741E-4</c:v>
                </c:pt>
                <c:pt idx="160">
                  <c:v>1.1551570728298313E-3</c:v>
                </c:pt>
                <c:pt idx="161">
                  <c:v>1.1589846460000914E-3</c:v>
                </c:pt>
                <c:pt idx="162">
                  <c:v>1.1514396967093952E-3</c:v>
                </c:pt>
                <c:pt idx="163">
                  <c:v>1.1197857968980756E-3</c:v>
                </c:pt>
                <c:pt idx="164">
                  <c:v>1.2034096024418643E-3</c:v>
                </c:pt>
                <c:pt idx="165">
                  <c:v>1.1410638213017492E-3</c:v>
                </c:pt>
                <c:pt idx="166">
                  <c:v>7.5899705049131303E-4</c:v>
                </c:pt>
                <c:pt idx="167">
                  <c:v>8.1596205931448826E-4</c:v>
                </c:pt>
                <c:pt idx="168">
                  <c:v>7.6071521523535669E-4</c:v>
                </c:pt>
                <c:pt idx="169">
                  <c:v>7.8846219808951883E-4</c:v>
                </c:pt>
                <c:pt idx="170">
                  <c:v>7.898043983152243E-4</c:v>
                </c:pt>
                <c:pt idx="171">
                  <c:v>8.2436289264150068E-4</c:v>
                </c:pt>
                <c:pt idx="172">
                  <c:v>3.6672030716505865E-3</c:v>
                </c:pt>
                <c:pt idx="173">
                  <c:v>3.7710103542962061E-3</c:v>
                </c:pt>
                <c:pt idx="174">
                  <c:v>3.5728696124459739E-3</c:v>
                </c:pt>
                <c:pt idx="175">
                  <c:v>3.665106134017933E-3</c:v>
                </c:pt>
                <c:pt idx="176">
                  <c:v>3.6566394493419488E-3</c:v>
                </c:pt>
                <c:pt idx="177">
                  <c:v>3.3716550094465042E-3</c:v>
                </c:pt>
                <c:pt idx="178">
                  <c:v>3.7287401520688019E-3</c:v>
                </c:pt>
                <c:pt idx="179">
                  <c:v>3.4943825273958942E-3</c:v>
                </c:pt>
                <c:pt idx="180">
                  <c:v>3.2708908954666577E-3</c:v>
                </c:pt>
                <c:pt idx="181">
                  <c:v>3.4860480967675027E-3</c:v>
                </c:pt>
                <c:pt idx="182">
                  <c:v>3.413635224598712E-3</c:v>
                </c:pt>
                <c:pt idx="183">
                  <c:v>3.591012678127929E-3</c:v>
                </c:pt>
                <c:pt idx="184">
                  <c:v>2.5708477162564806E-3</c:v>
                </c:pt>
                <c:pt idx="185">
                  <c:v>2.2472613446312202E-3</c:v>
                </c:pt>
                <c:pt idx="186">
                  <c:v>2.5189478801574071E-3</c:v>
                </c:pt>
                <c:pt idx="187">
                  <c:v>2.4819530096671155E-3</c:v>
                </c:pt>
                <c:pt idx="188">
                  <c:v>3.3602646606784915E-3</c:v>
                </c:pt>
                <c:pt idx="189">
                  <c:v>3.3895182206150187E-3</c:v>
                </c:pt>
                <c:pt idx="190">
                  <c:v>3.2271025254359651E-3</c:v>
                </c:pt>
                <c:pt idx="191">
                  <c:v>3.3704586344762365E-3</c:v>
                </c:pt>
                <c:pt idx="192">
                  <c:v>3.1164081657305484E-3</c:v>
                </c:pt>
                <c:pt idx="193">
                  <c:v>2.9656231602316714E-3</c:v>
                </c:pt>
                <c:pt idx="194">
                  <c:v>2.8985651798380269E-3</c:v>
                </c:pt>
                <c:pt idx="195">
                  <c:v>3.1201749488501359E-3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6.4036705347260987E-3</c:v>
                </c:pt>
                <c:pt idx="207">
                  <c:v>1.8946617007028405E-3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D9-4BDB-92D9-9362699D4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350400"/>
        <c:axId val="501351936"/>
      </c:scatterChart>
      <c:valAx>
        <c:axId val="484229120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231040"/>
        <c:crosses val="autoZero"/>
        <c:crossBetween val="midCat"/>
      </c:valAx>
      <c:valAx>
        <c:axId val="48423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229120"/>
        <c:crossesAt val="1E-3"/>
        <c:crossBetween val="midCat"/>
      </c:valAx>
      <c:valAx>
        <c:axId val="501350400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501351936"/>
        <c:crosses val="autoZero"/>
        <c:crossBetween val="midCat"/>
      </c:valAx>
      <c:valAx>
        <c:axId val="501351936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135040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data'!$BJ$9:$BJ$126</c:f>
              <c:numCache>
                <c:formatCode>General</c:formatCode>
                <c:ptCount val="117"/>
                <c:pt idx="0">
                  <c:v>861.28003330328772</c:v>
                </c:pt>
                <c:pt idx="1">
                  <c:v>907.49186217295369</c:v>
                </c:pt>
                <c:pt idx="2">
                  <c:v>879.14001514920903</c:v>
                </c:pt>
                <c:pt idx="3">
                  <c:v>902.10631251517907</c:v>
                </c:pt>
                <c:pt idx="4">
                  <c:v>725.78835020323788</c:v>
                </c:pt>
                <c:pt idx="5">
                  <c:v>701.39795496424608</c:v>
                </c:pt>
                <c:pt idx="6">
                  <c:v>737.52484460059259</c:v>
                </c:pt>
                <c:pt idx="7">
                  <c:v>708.40831495114037</c:v>
                </c:pt>
                <c:pt idx="8">
                  <c:v>900.62711390099355</c:v>
                </c:pt>
                <c:pt idx="9">
                  <c:v>912.08854895265517</c:v>
                </c:pt>
                <c:pt idx="10">
                  <c:v>599.59895793273631</c:v>
                </c:pt>
                <c:pt idx="11">
                  <c:v>557.51974239607443</c:v>
                </c:pt>
                <c:pt idx="12">
                  <c:v>605.33446786339948</c:v>
                </c:pt>
                <c:pt idx="13">
                  <c:v>573.71097764293347</c:v>
                </c:pt>
                <c:pt idx="14">
                  <c:v>573.84779110600141</c:v>
                </c:pt>
                <c:pt idx="15">
                  <c:v>531.38877811391114</c:v>
                </c:pt>
                <c:pt idx="16">
                  <c:v>530.34849456311042</c:v>
                </c:pt>
                <c:pt idx="17">
                  <c:v>530.17425115180401</c:v>
                </c:pt>
                <c:pt idx="18">
                  <c:v>530.59932404510312</c:v>
                </c:pt>
                <c:pt idx="19">
                  <c:v>535.81254084892544</c:v>
                </c:pt>
                <c:pt idx="20">
                  <c:v>547.11587250010984</c:v>
                </c:pt>
                <c:pt idx="21">
                  <c:v>572.40865611992638</c:v>
                </c:pt>
                <c:pt idx="22">
                  <c:v>557.49246601443133</c:v>
                </c:pt>
                <c:pt idx="23">
                  <c:v>562.73141948266698</c:v>
                </c:pt>
                <c:pt idx="26">
                  <c:v>58.736658185844767</c:v>
                </c:pt>
                <c:pt idx="27">
                  <c:v>57.284634388508394</c:v>
                </c:pt>
                <c:pt idx="28">
                  <c:v>53.150945437554512</c:v>
                </c:pt>
                <c:pt idx="29">
                  <c:v>50.888825791831742</c:v>
                </c:pt>
                <c:pt idx="30">
                  <c:v>51.49094765223424</c:v>
                </c:pt>
                <c:pt idx="31">
                  <c:v>49.767048366277329</c:v>
                </c:pt>
                <c:pt idx="32">
                  <c:v>47.970752199763474</c:v>
                </c:pt>
                <c:pt idx="33">
                  <c:v>48.851310554478147</c:v>
                </c:pt>
                <c:pt idx="34">
                  <c:v>50.884321945583302</c:v>
                </c:pt>
                <c:pt idx="35">
                  <c:v>49.390878113474209</c:v>
                </c:pt>
                <c:pt idx="36">
                  <c:v>53.262828125030168</c:v>
                </c:pt>
                <c:pt idx="37">
                  <c:v>52.298711305183112</c:v>
                </c:pt>
                <c:pt idx="40">
                  <c:v>733.86838687216505</c:v>
                </c:pt>
                <c:pt idx="41">
                  <c:v>730.28803827088359</c:v>
                </c:pt>
                <c:pt idx="42">
                  <c:v>758.04336917315482</c:v>
                </c:pt>
                <c:pt idx="43">
                  <c:v>742.71894026938435</c:v>
                </c:pt>
                <c:pt idx="44">
                  <c:v>366.74700257508823</c:v>
                </c:pt>
                <c:pt idx="45">
                  <c:v>348.02890259857014</c:v>
                </c:pt>
                <c:pt idx="46">
                  <c:v>345.54508704573334</c:v>
                </c:pt>
                <c:pt idx="47">
                  <c:v>354.07316083077558</c:v>
                </c:pt>
                <c:pt idx="48">
                  <c:v>321.49513146947805</c:v>
                </c:pt>
                <c:pt idx="49">
                  <c:v>314.35092728795934</c:v>
                </c:pt>
                <c:pt idx="50">
                  <c:v>317.02800461934066</c:v>
                </c:pt>
                <c:pt idx="51">
                  <c:v>312.73081115401811</c:v>
                </c:pt>
                <c:pt idx="52">
                  <c:v>0</c:v>
                </c:pt>
                <c:pt idx="53">
                  <c:v>0</c:v>
                </c:pt>
                <c:pt idx="56">
                  <c:v>737.77776217843734</c:v>
                </c:pt>
                <c:pt idx="57">
                  <c:v>728.71973101894639</c:v>
                </c:pt>
                <c:pt idx="58">
                  <c:v>708.29252978957879</c:v>
                </c:pt>
                <c:pt idx="59">
                  <c:v>726.87595517082241</c:v>
                </c:pt>
                <c:pt idx="60">
                  <c:v>847.51984178073803</c:v>
                </c:pt>
                <c:pt idx="61">
                  <c:v>658.98683196092099</c:v>
                </c:pt>
                <c:pt idx="62">
                  <c:v>658.45480620840465</c:v>
                </c:pt>
                <c:pt idx="63">
                  <c:v>658.38634696480449</c:v>
                </c:pt>
                <c:pt idx="64">
                  <c:v>650.44889809285428</c:v>
                </c:pt>
                <c:pt idx="65">
                  <c:v>679.34068378385348</c:v>
                </c:pt>
                <c:pt idx="66">
                  <c:v>715.47591913096835</c:v>
                </c:pt>
                <c:pt idx="67">
                  <c:v>730.1243021723991</c:v>
                </c:pt>
                <c:pt idx="68">
                  <c:v>718.26155686714037</c:v>
                </c:pt>
                <c:pt idx="69">
                  <c:v>727.46931517098255</c:v>
                </c:pt>
                <c:pt idx="70">
                  <c:v>768.38758116240831</c:v>
                </c:pt>
                <c:pt idx="71">
                  <c:v>742.46910455764589</c:v>
                </c:pt>
                <c:pt idx="72">
                  <c:v>761.8974095023234</c:v>
                </c:pt>
                <c:pt idx="73">
                  <c:v>1323.0318686495966</c:v>
                </c:pt>
                <c:pt idx="74">
                  <c:v>1323.890500568662</c:v>
                </c:pt>
                <c:pt idx="75">
                  <c:v>1330.992960239435</c:v>
                </c:pt>
                <c:pt idx="76">
                  <c:v>1302.2249422422983</c:v>
                </c:pt>
                <c:pt idx="77">
                  <c:v>1375.769452086003</c:v>
                </c:pt>
                <c:pt idx="78">
                  <c:v>1344.1504009492683</c:v>
                </c:pt>
                <c:pt idx="79">
                  <c:v>785.36957307240141</c:v>
                </c:pt>
                <c:pt idx="80">
                  <c:v>805.9866190292289</c:v>
                </c:pt>
                <c:pt idx="81">
                  <c:v>813.94678403110481</c:v>
                </c:pt>
                <c:pt idx="82">
                  <c:v>786.15849894254313</c:v>
                </c:pt>
                <c:pt idx="83">
                  <c:v>799.72790753375261</c:v>
                </c:pt>
                <c:pt idx="84">
                  <c:v>841.75001772437156</c:v>
                </c:pt>
                <c:pt idx="87">
                  <c:v>51.024016011283308</c:v>
                </c:pt>
                <c:pt idx="88">
                  <c:v>50.580328912432549</c:v>
                </c:pt>
                <c:pt idx="89">
                  <c:v>52.657569322860205</c:v>
                </c:pt>
                <c:pt idx="90">
                  <c:v>51.964326061796029</c:v>
                </c:pt>
                <c:pt idx="91">
                  <c:v>51.774671197020936</c:v>
                </c:pt>
                <c:pt idx="92">
                  <c:v>51.8562895575051</c:v>
                </c:pt>
                <c:pt idx="93">
                  <c:v>53.845134247971139</c:v>
                </c:pt>
                <c:pt idx="94">
                  <c:v>55.558066411942271</c:v>
                </c:pt>
                <c:pt idx="95">
                  <c:v>55.023502689851334</c:v>
                </c:pt>
                <c:pt idx="96">
                  <c:v>54.272953610471461</c:v>
                </c:pt>
                <c:pt idx="97">
                  <c:v>54.258576803841081</c:v>
                </c:pt>
                <c:pt idx="98">
                  <c:v>56.996559715127844</c:v>
                </c:pt>
                <c:pt idx="101">
                  <c:v>396.7418896912435</c:v>
                </c:pt>
                <c:pt idx="102">
                  <c:v>306.82300065329582</c:v>
                </c:pt>
                <c:pt idx="103">
                  <c:v>337.84031557109853</c:v>
                </c:pt>
                <c:pt idx="104">
                  <c:v>383.15464565993585</c:v>
                </c:pt>
                <c:pt idx="105">
                  <c:v>703.74782252386683</c:v>
                </c:pt>
                <c:pt idx="106">
                  <c:v>705.82470701926889</c:v>
                </c:pt>
                <c:pt idx="107">
                  <c:v>727.32308615082627</c:v>
                </c:pt>
                <c:pt idx="108">
                  <c:v>726.121232433719</c:v>
                </c:pt>
                <c:pt idx="109">
                  <c:v>557.40010073677001</c:v>
                </c:pt>
                <c:pt idx="110">
                  <c:v>537.49781464148214</c:v>
                </c:pt>
                <c:pt idx="111">
                  <c:v>494.20287810073899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0-459F-B295-DB6CDE13D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644096"/>
        <c:axId val="503011200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data'!$BI$9:$BI$126</c:f>
              <c:numCache>
                <c:formatCode>General</c:formatCode>
                <c:ptCount val="117"/>
                <c:pt idx="0">
                  <c:v>157.34875826104783</c:v>
                </c:pt>
                <c:pt idx="1">
                  <c:v>162.209751718972</c:v>
                </c:pt>
                <c:pt idx="2">
                  <c:v>161.91106469072636</c:v>
                </c:pt>
                <c:pt idx="3">
                  <c:v>165.34447453041611</c:v>
                </c:pt>
                <c:pt idx="4">
                  <c:v>80.196667319599484</c:v>
                </c:pt>
                <c:pt idx="5">
                  <c:v>83.353594634594089</c:v>
                </c:pt>
                <c:pt idx="6">
                  <c:v>88.011935615176085</c:v>
                </c:pt>
                <c:pt idx="7">
                  <c:v>84.268525193298586</c:v>
                </c:pt>
                <c:pt idx="8">
                  <c:v>149.76641308970832</c:v>
                </c:pt>
                <c:pt idx="9">
                  <c:v>160.47552898495874</c:v>
                </c:pt>
                <c:pt idx="10">
                  <c:v>66.305778331867373</c:v>
                </c:pt>
                <c:pt idx="11">
                  <c:v>62.541135051422941</c:v>
                </c:pt>
                <c:pt idx="12">
                  <c:v>67.648834093111972</c:v>
                </c:pt>
                <c:pt idx="13">
                  <c:v>65.831403576801577</c:v>
                </c:pt>
                <c:pt idx="14">
                  <c:v>67.52702245049764</c:v>
                </c:pt>
                <c:pt idx="15">
                  <c:v>60.019894763883606</c:v>
                </c:pt>
                <c:pt idx="16">
                  <c:v>60.042888173700703</c:v>
                </c:pt>
                <c:pt idx="17">
                  <c:v>60.292560761687177</c:v>
                </c:pt>
                <c:pt idx="18">
                  <c:v>60.703428565630368</c:v>
                </c:pt>
                <c:pt idx="19">
                  <c:v>61.271840466638743</c:v>
                </c:pt>
                <c:pt idx="20">
                  <c:v>62.653082910745383</c:v>
                </c:pt>
                <c:pt idx="21">
                  <c:v>64.375705495348981</c:v>
                </c:pt>
                <c:pt idx="22">
                  <c:v>63.217389606855399</c:v>
                </c:pt>
                <c:pt idx="23">
                  <c:v>64.18381067742979</c:v>
                </c:pt>
                <c:pt idx="26">
                  <c:v>74.283495310091951</c:v>
                </c:pt>
                <c:pt idx="27">
                  <c:v>72.88733868600707</c:v>
                </c:pt>
                <c:pt idx="28">
                  <c:v>60.011531316223028</c:v>
                </c:pt>
                <c:pt idx="29">
                  <c:v>60.140867324800098</c:v>
                </c:pt>
                <c:pt idx="30">
                  <c:v>57.575026157694744</c:v>
                </c:pt>
                <c:pt idx="31">
                  <c:v>57.01153997125261</c:v>
                </c:pt>
                <c:pt idx="32">
                  <c:v>54.805883863785596</c:v>
                </c:pt>
                <c:pt idx="33">
                  <c:v>54.906749215896049</c:v>
                </c:pt>
                <c:pt idx="34">
                  <c:v>57.737460274272308</c:v>
                </c:pt>
                <c:pt idx="35">
                  <c:v>54.901752663749555</c:v>
                </c:pt>
                <c:pt idx="36">
                  <c:v>60.777160422776703</c:v>
                </c:pt>
                <c:pt idx="37">
                  <c:v>58.822581278218237</c:v>
                </c:pt>
                <c:pt idx="40">
                  <c:v>8944.687903668244</c:v>
                </c:pt>
                <c:pt idx="41">
                  <c:v>9003.3265277783539</c:v>
                </c:pt>
                <c:pt idx="42">
                  <c:v>9224.5011690924093</c:v>
                </c:pt>
                <c:pt idx="43">
                  <c:v>9091.4980358996763</c:v>
                </c:pt>
                <c:pt idx="44">
                  <c:v>1271.9345392013809</c:v>
                </c:pt>
                <c:pt idx="45">
                  <c:v>1219.3013331624347</c:v>
                </c:pt>
                <c:pt idx="46">
                  <c:v>1157.5579035469182</c:v>
                </c:pt>
                <c:pt idx="47">
                  <c:v>1205.3350604214177</c:v>
                </c:pt>
                <c:pt idx="48">
                  <c:v>1075.1488150599682</c:v>
                </c:pt>
                <c:pt idx="49">
                  <c:v>1032.7736707102645</c:v>
                </c:pt>
                <c:pt idx="50">
                  <c:v>1048.3794159286631</c:v>
                </c:pt>
                <c:pt idx="51">
                  <c:v>1040.503195135733</c:v>
                </c:pt>
                <c:pt idx="52">
                  <c:v>0</c:v>
                </c:pt>
                <c:pt idx="53">
                  <c:v>0</c:v>
                </c:pt>
                <c:pt idx="56">
                  <c:v>97.270830489068359</c:v>
                </c:pt>
                <c:pt idx="57">
                  <c:v>98.387962675898592</c:v>
                </c:pt>
                <c:pt idx="58">
                  <c:v>93.719300836642915</c:v>
                </c:pt>
                <c:pt idx="59">
                  <c:v>94.008127166992452</c:v>
                </c:pt>
                <c:pt idx="60">
                  <c:v>119.19966681999017</c:v>
                </c:pt>
                <c:pt idx="61">
                  <c:v>100.39971801214801</c:v>
                </c:pt>
                <c:pt idx="62">
                  <c:v>99.484416746665147</c:v>
                </c:pt>
                <c:pt idx="63">
                  <c:v>92.372366550569197</c:v>
                </c:pt>
                <c:pt idx="64">
                  <c:v>89.704219116789318</c:v>
                </c:pt>
                <c:pt idx="65">
                  <c:v>102.26671425431027</c:v>
                </c:pt>
                <c:pt idx="66">
                  <c:v>102.54984126970027</c:v>
                </c:pt>
                <c:pt idx="67">
                  <c:v>91.86888935204189</c:v>
                </c:pt>
                <c:pt idx="68">
                  <c:v>89.35223472345686</c:v>
                </c:pt>
                <c:pt idx="69">
                  <c:v>90.968348084539272</c:v>
                </c:pt>
                <c:pt idx="70">
                  <c:v>94.587990705425085</c:v>
                </c:pt>
                <c:pt idx="71">
                  <c:v>99.745534652081119</c:v>
                </c:pt>
                <c:pt idx="72">
                  <c:v>101.63941517466358</c:v>
                </c:pt>
                <c:pt idx="73">
                  <c:v>228.79124975647321</c:v>
                </c:pt>
                <c:pt idx="74">
                  <c:v>234.08209579755075</c:v>
                </c:pt>
                <c:pt idx="75">
                  <c:v>229.31806066927538</c:v>
                </c:pt>
                <c:pt idx="76">
                  <c:v>223.3517229969716</c:v>
                </c:pt>
                <c:pt idx="77">
                  <c:v>233.71781289504958</c:v>
                </c:pt>
                <c:pt idx="78">
                  <c:v>233.17213530782138</c:v>
                </c:pt>
                <c:pt idx="79">
                  <c:v>95.077492514989089</c:v>
                </c:pt>
                <c:pt idx="80">
                  <c:v>99.816531539706887</c:v>
                </c:pt>
                <c:pt idx="81">
                  <c:v>100.28118083895831</c:v>
                </c:pt>
                <c:pt idx="82">
                  <c:v>97.624893073279566</c:v>
                </c:pt>
                <c:pt idx="83">
                  <c:v>99.878484046166491</c:v>
                </c:pt>
                <c:pt idx="84">
                  <c:v>107.29109181575411</c:v>
                </c:pt>
                <c:pt idx="87">
                  <c:v>65.291066703708012</c:v>
                </c:pt>
                <c:pt idx="88">
                  <c:v>65.19617772734189</c:v>
                </c:pt>
                <c:pt idx="89">
                  <c:v>66.850085208586705</c:v>
                </c:pt>
                <c:pt idx="90">
                  <c:v>68.012233915753839</c:v>
                </c:pt>
                <c:pt idx="91">
                  <c:v>67.89077955716084</c:v>
                </c:pt>
                <c:pt idx="92">
                  <c:v>70.114151869763489</c:v>
                </c:pt>
                <c:pt idx="93">
                  <c:v>67.872174416350532</c:v>
                </c:pt>
                <c:pt idx="94">
                  <c:v>72.94165124028369</c:v>
                </c:pt>
                <c:pt idx="95">
                  <c:v>73.605341313603319</c:v>
                </c:pt>
                <c:pt idx="96">
                  <c:v>69.783453411523951</c:v>
                </c:pt>
                <c:pt idx="97">
                  <c:v>69.597971660164006</c:v>
                </c:pt>
                <c:pt idx="98">
                  <c:v>71.559276698968219</c:v>
                </c:pt>
                <c:pt idx="101">
                  <c:v>2101.9549071999104</c:v>
                </c:pt>
                <c:pt idx="102">
                  <c:v>1539.4728470776233</c:v>
                </c:pt>
                <c:pt idx="103">
                  <c:v>1789.322469622811</c:v>
                </c:pt>
                <c:pt idx="104">
                  <c:v>2389.9333828273516</c:v>
                </c:pt>
                <c:pt idx="105">
                  <c:v>7673.3315092920348</c:v>
                </c:pt>
                <c:pt idx="106">
                  <c:v>7552.2362881626113</c:v>
                </c:pt>
                <c:pt idx="107">
                  <c:v>7698.5850172110995</c:v>
                </c:pt>
                <c:pt idx="108">
                  <c:v>7750.7862020775638</c:v>
                </c:pt>
                <c:pt idx="109">
                  <c:v>2907.5491497210633</c:v>
                </c:pt>
                <c:pt idx="110">
                  <c:v>2796.1804627031715</c:v>
                </c:pt>
                <c:pt idx="111">
                  <c:v>2330.2773866603511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0-459F-B295-DB6CDE13D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017472"/>
        <c:axId val="503019008"/>
      </c:scatterChart>
      <c:valAx>
        <c:axId val="502644096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011200"/>
        <c:crosses val="autoZero"/>
        <c:crossBetween val="midCat"/>
        <c:majorUnit val="50"/>
      </c:valAx>
      <c:valAx>
        <c:axId val="50301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644096"/>
        <c:crosses val="autoZero"/>
        <c:crossBetween val="midCat"/>
      </c:valAx>
      <c:valAx>
        <c:axId val="503017472"/>
        <c:scaling>
          <c:orientation val="minMax"/>
        </c:scaling>
        <c:delete val="1"/>
        <c:axPos val="b"/>
        <c:majorTickMark val="out"/>
        <c:minorTickMark val="none"/>
        <c:tickLblPos val="nextTo"/>
        <c:crossAx val="503019008"/>
        <c:crosses val="autoZero"/>
        <c:crossBetween val="midCat"/>
      </c:valAx>
      <c:valAx>
        <c:axId val="50301900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01747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data'!$AP$9:$AP$126</c:f>
              <c:numCache>
                <c:formatCode>General</c:formatCode>
                <c:ptCount val="117"/>
                <c:pt idx="0">
                  <c:v>737.77206438361532</c:v>
                </c:pt>
                <c:pt idx="1">
                  <c:v>698.12821991334272</c:v>
                </c:pt>
                <c:pt idx="2">
                  <c:v>647.86774870254351</c:v>
                </c:pt>
                <c:pt idx="3">
                  <c:v>662.64973924434719</c:v>
                </c:pt>
                <c:pt idx="4">
                  <c:v>658.39817570928813</c:v>
                </c:pt>
                <c:pt idx="5">
                  <c:v>660.04821178568557</c:v>
                </c:pt>
                <c:pt idx="6">
                  <c:v>705.24170749469067</c:v>
                </c:pt>
                <c:pt idx="7">
                  <c:v>686.0648447358717</c:v>
                </c:pt>
                <c:pt idx="8">
                  <c:v>686.93960181361479</c:v>
                </c:pt>
                <c:pt idx="9">
                  <c:v>700.74878324444262</c:v>
                </c:pt>
                <c:pt idx="10">
                  <c:v>560.89036149474146</c:v>
                </c:pt>
                <c:pt idx="11">
                  <c:v>507.25261887024573</c:v>
                </c:pt>
                <c:pt idx="12">
                  <c:v>554.78400281073561</c:v>
                </c:pt>
                <c:pt idx="13">
                  <c:v>537.14317555404887</c:v>
                </c:pt>
                <c:pt idx="14">
                  <c:v>555.80170284958285</c:v>
                </c:pt>
                <c:pt idx="15">
                  <c:v>500.8852604321832</c:v>
                </c:pt>
                <c:pt idx="16">
                  <c:v>527.30770017001396</c:v>
                </c:pt>
                <c:pt idx="17">
                  <c:v>517.84587911597987</c:v>
                </c:pt>
                <c:pt idx="18">
                  <c:v>519.52615615278194</c:v>
                </c:pt>
                <c:pt idx="19">
                  <c:v>520.04255044387753</c:v>
                </c:pt>
                <c:pt idx="20">
                  <c:v>518.67518107881892</c:v>
                </c:pt>
                <c:pt idx="21">
                  <c:v>526.48680400208968</c:v>
                </c:pt>
                <c:pt idx="22">
                  <c:v>525.76796470529985</c:v>
                </c:pt>
                <c:pt idx="23">
                  <c:v>526.60160059421833</c:v>
                </c:pt>
                <c:pt idx="26">
                  <c:v>432.38015161300473</c:v>
                </c:pt>
                <c:pt idx="27">
                  <c:v>430.50312371809241</c:v>
                </c:pt>
                <c:pt idx="28">
                  <c:v>282.00295026605647</c:v>
                </c:pt>
                <c:pt idx="29">
                  <c:v>266.66110519775248</c:v>
                </c:pt>
                <c:pt idx="30">
                  <c:v>292.03178288491847</c:v>
                </c:pt>
                <c:pt idx="31">
                  <c:v>263.99011369613333</c:v>
                </c:pt>
                <c:pt idx="32">
                  <c:v>252.53438278600157</c:v>
                </c:pt>
                <c:pt idx="33">
                  <c:v>258.03708515985448</c:v>
                </c:pt>
                <c:pt idx="34">
                  <c:v>261.67780577339204</c:v>
                </c:pt>
                <c:pt idx="35">
                  <c:v>285.25429861234414</c:v>
                </c:pt>
                <c:pt idx="36">
                  <c:v>259.73819228523536</c:v>
                </c:pt>
                <c:pt idx="37">
                  <c:v>266.29233068738017</c:v>
                </c:pt>
                <c:pt idx="40">
                  <c:v>2544.2077492197527</c:v>
                </c:pt>
                <c:pt idx="41">
                  <c:v>2614.3931440539059</c:v>
                </c:pt>
                <c:pt idx="42">
                  <c:v>2689.9355939042684</c:v>
                </c:pt>
                <c:pt idx="43">
                  <c:v>2477.5389537464434</c:v>
                </c:pt>
                <c:pt idx="44">
                  <c:v>1767.7244753470775</c:v>
                </c:pt>
                <c:pt idx="45">
                  <c:v>1737.333778271098</c:v>
                </c:pt>
                <c:pt idx="46">
                  <c:v>1676.5012125812507</c:v>
                </c:pt>
                <c:pt idx="47">
                  <c:v>1686.4127926258991</c:v>
                </c:pt>
                <c:pt idx="48">
                  <c:v>1576.1804623961468</c:v>
                </c:pt>
                <c:pt idx="49">
                  <c:v>1546.9987473585177</c:v>
                </c:pt>
                <c:pt idx="50">
                  <c:v>1574.0604158509311</c:v>
                </c:pt>
                <c:pt idx="51">
                  <c:v>1564.9253257811611</c:v>
                </c:pt>
                <c:pt idx="52">
                  <c:v>0</c:v>
                </c:pt>
                <c:pt idx="53">
                  <c:v>0</c:v>
                </c:pt>
                <c:pt idx="56">
                  <c:v>810.60599283184797</c:v>
                </c:pt>
                <c:pt idx="57">
                  <c:v>770.4895186602464</c:v>
                </c:pt>
                <c:pt idx="58">
                  <c:v>784.83865398884745</c:v>
                </c:pt>
                <c:pt idx="59">
                  <c:v>765.58448527206247</c:v>
                </c:pt>
                <c:pt idx="60">
                  <c:v>940.07967351057289</c:v>
                </c:pt>
                <c:pt idx="61">
                  <c:v>505.59449043195218</c:v>
                </c:pt>
                <c:pt idx="62">
                  <c:v>466.95007885145355</c:v>
                </c:pt>
                <c:pt idx="63">
                  <c:v>481.0444111034069</c:v>
                </c:pt>
                <c:pt idx="64">
                  <c:v>477.54915817301696</c:v>
                </c:pt>
                <c:pt idx="65">
                  <c:v>490.91731042826041</c:v>
                </c:pt>
                <c:pt idx="66">
                  <c:v>552.64142500296271</c:v>
                </c:pt>
                <c:pt idx="67">
                  <c:v>661.15247840154279</c:v>
                </c:pt>
                <c:pt idx="68">
                  <c:v>640.37238116145625</c:v>
                </c:pt>
                <c:pt idx="69">
                  <c:v>657.03146674391928</c:v>
                </c:pt>
                <c:pt idx="70">
                  <c:v>698.13408725821887</c:v>
                </c:pt>
                <c:pt idx="71">
                  <c:v>626.46395318653344</c:v>
                </c:pt>
                <c:pt idx="72">
                  <c:v>639.92341540539496</c:v>
                </c:pt>
                <c:pt idx="73">
                  <c:v>993.12062455702471</c:v>
                </c:pt>
                <c:pt idx="74">
                  <c:v>1007.9060088744602</c:v>
                </c:pt>
                <c:pt idx="75">
                  <c:v>999.9994909293066</c:v>
                </c:pt>
                <c:pt idx="76">
                  <c:v>945.15708620068483</c:v>
                </c:pt>
                <c:pt idx="77">
                  <c:v>1014.0908700368095</c:v>
                </c:pt>
                <c:pt idx="78">
                  <c:v>1019.8851613092817</c:v>
                </c:pt>
                <c:pt idx="79">
                  <c:v>688.62370888913165</c:v>
                </c:pt>
                <c:pt idx="80">
                  <c:v>721.06152013477686</c:v>
                </c:pt>
                <c:pt idx="81">
                  <c:v>701.09537043852822</c:v>
                </c:pt>
                <c:pt idx="82">
                  <c:v>676.24480469883122</c:v>
                </c:pt>
                <c:pt idx="83">
                  <c:v>688.1959338614605</c:v>
                </c:pt>
                <c:pt idx="84">
                  <c:v>746.4107515254841</c:v>
                </c:pt>
                <c:pt idx="87">
                  <c:v>367.16411431859001</c:v>
                </c:pt>
                <c:pt idx="88">
                  <c:v>360.15995315079357</c:v>
                </c:pt>
                <c:pt idx="89">
                  <c:v>365.54637910720822</c:v>
                </c:pt>
                <c:pt idx="90">
                  <c:v>357.71679955864994</c:v>
                </c:pt>
                <c:pt idx="91">
                  <c:v>364.62647593545955</c:v>
                </c:pt>
                <c:pt idx="92">
                  <c:v>368.86807570418102</c:v>
                </c:pt>
                <c:pt idx="93">
                  <c:v>360.26456109001589</c:v>
                </c:pt>
                <c:pt idx="94">
                  <c:v>348.73121549401958</c:v>
                </c:pt>
                <c:pt idx="95">
                  <c:v>334.51196733435899</c:v>
                </c:pt>
                <c:pt idx="96">
                  <c:v>349.20580961517697</c:v>
                </c:pt>
                <c:pt idx="97">
                  <c:v>341.34237751709821</c:v>
                </c:pt>
                <c:pt idx="98">
                  <c:v>362.64215374237403</c:v>
                </c:pt>
                <c:pt idx="101">
                  <c:v>1364.7626624378522</c:v>
                </c:pt>
                <c:pt idx="102">
                  <c:v>1273.5095023580873</c:v>
                </c:pt>
                <c:pt idx="103">
                  <c:v>1355.5327934877776</c:v>
                </c:pt>
                <c:pt idx="104">
                  <c:v>1530.248731225046</c:v>
                </c:pt>
                <c:pt idx="105">
                  <c:v>2429.1247048570058</c:v>
                </c:pt>
                <c:pt idx="106">
                  <c:v>2509.0911237056557</c:v>
                </c:pt>
                <c:pt idx="107">
                  <c:v>2550.6916566286714</c:v>
                </c:pt>
                <c:pt idx="108">
                  <c:v>2519.9223561131093</c:v>
                </c:pt>
                <c:pt idx="109">
                  <c:v>1438.2618959642423</c:v>
                </c:pt>
                <c:pt idx="110">
                  <c:v>1558.4784265827568</c:v>
                </c:pt>
                <c:pt idx="111">
                  <c:v>1256.8201350189429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B-49DB-BB7C-468FDDEF8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9664"/>
        <c:axId val="50342041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data'!$BG$9:$BG$126</c:f>
              <c:numCache>
                <c:formatCode>General</c:formatCode>
                <c:ptCount val="117"/>
                <c:pt idx="0">
                  <c:v>11904.995792495705</c:v>
                </c:pt>
                <c:pt idx="1">
                  <c:v>12085.498631401097</c:v>
                </c:pt>
                <c:pt idx="2">
                  <c:v>12614.821821981552</c:v>
                </c:pt>
                <c:pt idx="3">
                  <c:v>12802.376265356421</c:v>
                </c:pt>
                <c:pt idx="4">
                  <c:v>13098.509108499133</c:v>
                </c:pt>
                <c:pt idx="5">
                  <c:v>13398.594864027144</c:v>
                </c:pt>
                <c:pt idx="6">
                  <c:v>13064.488563550916</c:v>
                </c:pt>
                <c:pt idx="7">
                  <c:v>12515.418120019274</c:v>
                </c:pt>
                <c:pt idx="8">
                  <c:v>11641.935105787039</c:v>
                </c:pt>
                <c:pt idx="9">
                  <c:v>11685.599410552773</c:v>
                </c:pt>
                <c:pt idx="10">
                  <c:v>13509.056306040315</c:v>
                </c:pt>
                <c:pt idx="11">
                  <c:v>12789.810271669718</c:v>
                </c:pt>
                <c:pt idx="12">
                  <c:v>13262.685967381434</c:v>
                </c:pt>
                <c:pt idx="13">
                  <c:v>13825.343935824627</c:v>
                </c:pt>
                <c:pt idx="14">
                  <c:v>13721.727716794554</c:v>
                </c:pt>
                <c:pt idx="15">
                  <c:v>14944.878347008993</c:v>
                </c:pt>
                <c:pt idx="16">
                  <c:v>15348.733715254137</c:v>
                </c:pt>
                <c:pt idx="17">
                  <c:v>15705.475538677822</c:v>
                </c:pt>
                <c:pt idx="18">
                  <c:v>15446.082960676153</c:v>
                </c:pt>
                <c:pt idx="19">
                  <c:v>15491.682558903416</c:v>
                </c:pt>
                <c:pt idx="20">
                  <c:v>15742.273380356381</c:v>
                </c:pt>
                <c:pt idx="21">
                  <c:v>15925.066227476795</c:v>
                </c:pt>
                <c:pt idx="22">
                  <c:v>14952.883476584017</c:v>
                </c:pt>
                <c:pt idx="23">
                  <c:v>16112.876667910248</c:v>
                </c:pt>
                <c:pt idx="26">
                  <c:v>6195.7718448029145</c:v>
                </c:pt>
                <c:pt idx="27">
                  <c:v>6157.8687874257903</c:v>
                </c:pt>
                <c:pt idx="28">
                  <c:v>6758.9474661405548</c:v>
                </c:pt>
                <c:pt idx="29">
                  <c:v>6403.7863527465961</c:v>
                </c:pt>
                <c:pt idx="30">
                  <c:v>6573.7106530542314</c:v>
                </c:pt>
                <c:pt idx="31">
                  <c:v>6312.4124935808686</c:v>
                </c:pt>
                <c:pt idx="32">
                  <c:v>6101.7394460688965</c:v>
                </c:pt>
                <c:pt idx="33">
                  <c:v>6253.1944001570064</c:v>
                </c:pt>
                <c:pt idx="34">
                  <c:v>6386.4249420621591</c:v>
                </c:pt>
                <c:pt idx="35">
                  <c:v>6355.8995549173969</c:v>
                </c:pt>
                <c:pt idx="36">
                  <c:v>6212.9354330173219</c:v>
                </c:pt>
                <c:pt idx="37">
                  <c:v>6178.175739378652</c:v>
                </c:pt>
                <c:pt idx="40">
                  <c:v>8138.6977697267848</c:v>
                </c:pt>
                <c:pt idx="41">
                  <c:v>8296.5669286525863</c:v>
                </c:pt>
                <c:pt idx="42">
                  <c:v>8173.2830181980726</c:v>
                </c:pt>
                <c:pt idx="43">
                  <c:v>8273.831917367188</c:v>
                </c:pt>
                <c:pt idx="44">
                  <c:v>8983.2936684655615</c:v>
                </c:pt>
                <c:pt idx="45">
                  <c:v>8979.3819862100609</c:v>
                </c:pt>
                <c:pt idx="46">
                  <c:v>9026.4979767318328</c:v>
                </c:pt>
                <c:pt idx="47">
                  <c:v>8789.155876630075</c:v>
                </c:pt>
                <c:pt idx="48">
                  <c:v>8444.0258180382571</c:v>
                </c:pt>
                <c:pt idx="49">
                  <c:v>8590.1826568244232</c:v>
                </c:pt>
                <c:pt idx="50">
                  <c:v>8745.112785153302</c:v>
                </c:pt>
                <c:pt idx="51">
                  <c:v>8757.057146836054</c:v>
                </c:pt>
                <c:pt idx="52">
                  <c:v>0</c:v>
                </c:pt>
                <c:pt idx="53">
                  <c:v>0</c:v>
                </c:pt>
                <c:pt idx="56">
                  <c:v>12793.964602011672</c:v>
                </c:pt>
                <c:pt idx="57">
                  <c:v>12460.984574380616</c:v>
                </c:pt>
                <c:pt idx="58">
                  <c:v>12883.511216749974</c:v>
                </c:pt>
                <c:pt idx="59">
                  <c:v>12244.388810091885</c:v>
                </c:pt>
                <c:pt idx="60">
                  <c:v>12435.945780071561</c:v>
                </c:pt>
                <c:pt idx="61">
                  <c:v>12282.292560556421</c:v>
                </c:pt>
                <c:pt idx="62">
                  <c:v>12677.558225134828</c:v>
                </c:pt>
                <c:pt idx="63">
                  <c:v>12906.831240675971</c:v>
                </c:pt>
                <c:pt idx="64">
                  <c:v>12922.986074201155</c:v>
                </c:pt>
                <c:pt idx="65">
                  <c:v>12870.502021831549</c:v>
                </c:pt>
                <c:pt idx="66">
                  <c:v>12703.426858255341</c:v>
                </c:pt>
                <c:pt idx="67">
                  <c:v>13762.033224502307</c:v>
                </c:pt>
                <c:pt idx="68">
                  <c:v>13795.555644315104</c:v>
                </c:pt>
                <c:pt idx="69">
                  <c:v>14269.052810081344</c:v>
                </c:pt>
                <c:pt idx="70">
                  <c:v>14088.902415577242</c:v>
                </c:pt>
                <c:pt idx="71">
                  <c:v>13828.444705693966</c:v>
                </c:pt>
                <c:pt idx="72">
                  <c:v>13238.352086735478</c:v>
                </c:pt>
                <c:pt idx="73">
                  <c:v>12572.181556814245</c:v>
                </c:pt>
                <c:pt idx="74">
                  <c:v>12585.738386223613</c:v>
                </c:pt>
                <c:pt idx="75">
                  <c:v>12869.639910777732</c:v>
                </c:pt>
                <c:pt idx="76">
                  <c:v>12718.91414069979</c:v>
                </c:pt>
                <c:pt idx="77">
                  <c:v>12679.428264042466</c:v>
                </c:pt>
                <c:pt idx="78">
                  <c:v>12631.67564252444</c:v>
                </c:pt>
                <c:pt idx="79">
                  <c:v>13287.698674317095</c:v>
                </c:pt>
                <c:pt idx="80">
                  <c:v>13026.300266422608</c:v>
                </c:pt>
                <c:pt idx="81">
                  <c:v>13299.505770996549</c:v>
                </c:pt>
                <c:pt idx="82">
                  <c:v>13558.123357479371</c:v>
                </c:pt>
                <c:pt idx="83">
                  <c:v>12902.864572330187</c:v>
                </c:pt>
                <c:pt idx="84">
                  <c:v>13388.887011483552</c:v>
                </c:pt>
                <c:pt idx="87">
                  <c:v>7612.0928532400085</c:v>
                </c:pt>
                <c:pt idx="88">
                  <c:v>7504.068281063519</c:v>
                </c:pt>
                <c:pt idx="89">
                  <c:v>7698.1563109741373</c:v>
                </c:pt>
                <c:pt idx="90">
                  <c:v>8024.1452231599042</c:v>
                </c:pt>
                <c:pt idx="91">
                  <c:v>8026.9585814554839</c:v>
                </c:pt>
                <c:pt idx="92">
                  <c:v>7878.1436182300695</c:v>
                </c:pt>
                <c:pt idx="93">
                  <c:v>7640.4245091791172</c:v>
                </c:pt>
                <c:pt idx="94">
                  <c:v>7829.7238888957072</c:v>
                </c:pt>
                <c:pt idx="95">
                  <c:v>7993.8826961339673</c:v>
                </c:pt>
                <c:pt idx="96">
                  <c:v>7933.1485368604508</c:v>
                </c:pt>
                <c:pt idx="97">
                  <c:v>7775.8133973528566</c:v>
                </c:pt>
                <c:pt idx="98">
                  <c:v>7879.0411761324212</c:v>
                </c:pt>
                <c:pt idx="101">
                  <c:v>10852.23566638754</c:v>
                </c:pt>
                <c:pt idx="102">
                  <c:v>11802.549780054758</c:v>
                </c:pt>
                <c:pt idx="103">
                  <c:v>11412.840138750398</c:v>
                </c:pt>
                <c:pt idx="104">
                  <c:v>11929.984836189102</c:v>
                </c:pt>
                <c:pt idx="105">
                  <c:v>10496.324254663208</c:v>
                </c:pt>
                <c:pt idx="106">
                  <c:v>10863.841563392092</c:v>
                </c:pt>
                <c:pt idx="107">
                  <c:v>10948.429081686738</c:v>
                </c:pt>
                <c:pt idx="108">
                  <c:v>10721.737120461445</c:v>
                </c:pt>
                <c:pt idx="109">
                  <c:v>8503.7667211927383</c:v>
                </c:pt>
                <c:pt idx="110">
                  <c:v>10483.93677990275</c:v>
                </c:pt>
                <c:pt idx="111">
                  <c:v>8320.0874216212233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3B-49DB-BB7C-468FDDEF8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2336"/>
        <c:axId val="503424128"/>
      </c:scatterChart>
      <c:valAx>
        <c:axId val="50340966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420416"/>
        <c:crosses val="autoZero"/>
        <c:crossBetween val="midCat"/>
        <c:majorUnit val="50"/>
      </c:valAx>
      <c:valAx>
        <c:axId val="5034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409664"/>
        <c:crosses val="autoZero"/>
        <c:crossBetween val="midCat"/>
      </c:valAx>
      <c:valAx>
        <c:axId val="503422336"/>
        <c:scaling>
          <c:orientation val="minMax"/>
        </c:scaling>
        <c:delete val="1"/>
        <c:axPos val="b"/>
        <c:majorTickMark val="out"/>
        <c:minorTickMark val="none"/>
        <c:tickLblPos val="nextTo"/>
        <c:crossAx val="503424128"/>
        <c:crosses val="autoZero"/>
        <c:crossBetween val="midCat"/>
      </c:valAx>
      <c:valAx>
        <c:axId val="50342412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42233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data'!$CF$9:$CF$126</c:f>
              <c:numCache>
                <c:formatCode>0.00</c:formatCode>
                <c:ptCount val="117"/>
                <c:pt idx="0">
                  <c:v>0.43488952334310749</c:v>
                </c:pt>
                <c:pt idx="1">
                  <c:v>0.43312894382167744</c:v>
                </c:pt>
                <c:pt idx="2">
                  <c:v>0.3748118478492386</c:v>
                </c:pt>
                <c:pt idx="3">
                  <c:v>0.40580781727263487</c:v>
                </c:pt>
                <c:pt idx="4">
                  <c:v>0.39468082055695164</c:v>
                </c:pt>
                <c:pt idx="5">
                  <c:v>0.40206181991263001</c:v>
                </c:pt>
                <c:pt idx="6">
                  <c:v>0.4033288298240465</c:v>
                </c:pt>
                <c:pt idx="7">
                  <c:v>0.38562527121117351</c:v>
                </c:pt>
                <c:pt idx="8">
                  <c:v>0.41484877979444662</c:v>
                </c:pt>
                <c:pt idx="9">
                  <c:v>0.40259325399128548</c:v>
                </c:pt>
                <c:pt idx="10">
                  <c:v>0.39044645343786322</c:v>
                </c:pt>
                <c:pt idx="11">
                  <c:v>0.38672582064556182</c:v>
                </c:pt>
                <c:pt idx="12">
                  <c:v>0.46814566063645524</c:v>
                </c:pt>
                <c:pt idx="13">
                  <c:v>0.33194711408517213</c:v>
                </c:pt>
                <c:pt idx="14">
                  <c:v>0.35760113996049625</c:v>
                </c:pt>
                <c:pt idx="15">
                  <c:v>0.40753639190442714</c:v>
                </c:pt>
                <c:pt idx="16">
                  <c:v>0.3658310142026554</c:v>
                </c:pt>
                <c:pt idx="17">
                  <c:v>0.37776680321067768</c:v>
                </c:pt>
                <c:pt idx="18">
                  <c:v>0.38262527485778508</c:v>
                </c:pt>
                <c:pt idx="19">
                  <c:v>0.3816573056759176</c:v>
                </c:pt>
                <c:pt idx="20">
                  <c:v>0.42878576761064996</c:v>
                </c:pt>
                <c:pt idx="21">
                  <c:v>0.37323424324373511</c:v>
                </c:pt>
                <c:pt idx="22">
                  <c:v>0.38885787558867924</c:v>
                </c:pt>
                <c:pt idx="23">
                  <c:v>0.42806152096809791</c:v>
                </c:pt>
                <c:pt idx="26">
                  <c:v>0.99150750688231593</c:v>
                </c:pt>
                <c:pt idx="27">
                  <c:v>1.5749320162111682</c:v>
                </c:pt>
                <c:pt idx="28">
                  <c:v>1.4867661561600132</c:v>
                </c:pt>
                <c:pt idx="29">
                  <c:v>1.1997830757743033</c:v>
                </c:pt>
                <c:pt idx="30">
                  <c:v>1.3877182824833694</c:v>
                </c:pt>
                <c:pt idx="31">
                  <c:v>1.2488776680683271</c:v>
                </c:pt>
                <c:pt idx="32">
                  <c:v>1.296953901231704</c:v>
                </c:pt>
                <c:pt idx="33">
                  <c:v>1.0018654275030154</c:v>
                </c:pt>
                <c:pt idx="34">
                  <c:v>1.0624089020144978</c:v>
                </c:pt>
                <c:pt idx="35">
                  <c:v>1.1545835342443425</c:v>
                </c:pt>
                <c:pt idx="36">
                  <c:v>1.4510328272054276</c:v>
                </c:pt>
                <c:pt idx="37">
                  <c:v>1.3031885027833381</c:v>
                </c:pt>
                <c:pt idx="40">
                  <c:v>0.90660351223058366</c:v>
                </c:pt>
                <c:pt idx="41">
                  <c:v>0.91507323341472147</c:v>
                </c:pt>
                <c:pt idx="42">
                  <c:v>0.90708230912446108</c:v>
                </c:pt>
                <c:pt idx="43">
                  <c:v>0.93061101203811392</c:v>
                </c:pt>
                <c:pt idx="44">
                  <c:v>0.97071880295122315</c:v>
                </c:pt>
                <c:pt idx="45">
                  <c:v>0.92550063498138979</c:v>
                </c:pt>
                <c:pt idx="46">
                  <c:v>0.9679505869319297</c:v>
                </c:pt>
                <c:pt idx="47">
                  <c:v>0.92478644826361966</c:v>
                </c:pt>
                <c:pt idx="48">
                  <c:v>0.95839747956104582</c:v>
                </c:pt>
                <c:pt idx="49">
                  <c:v>0.95202861890039403</c:v>
                </c:pt>
                <c:pt idx="50">
                  <c:v>0.93329829666843711</c:v>
                </c:pt>
                <c:pt idx="51">
                  <c:v>0.94272850505974681</c:v>
                </c:pt>
                <c:pt idx="52">
                  <c:v>0</c:v>
                </c:pt>
                <c:pt idx="53">
                  <c:v>0</c:v>
                </c:pt>
                <c:pt idx="56">
                  <c:v>0.43427879401097963</c:v>
                </c:pt>
                <c:pt idx="57">
                  <c:v>0.44922468805202942</c:v>
                </c:pt>
                <c:pt idx="58">
                  <c:v>0.3604914850666146</c:v>
                </c:pt>
                <c:pt idx="59">
                  <c:v>0.44050822635620523</c:v>
                </c:pt>
                <c:pt idx="60">
                  <c:v>0.42745274936162447</c:v>
                </c:pt>
                <c:pt idx="61">
                  <c:v>0.38078035371599461</c:v>
                </c:pt>
                <c:pt idx="62">
                  <c:v>0.3280842103826796</c:v>
                </c:pt>
                <c:pt idx="63">
                  <c:v>0.42599080947740975</c:v>
                </c:pt>
                <c:pt idx="64">
                  <c:v>0.38258900530338097</c:v>
                </c:pt>
                <c:pt idx="65">
                  <c:v>0.41482505270473746</c:v>
                </c:pt>
                <c:pt idx="66">
                  <c:v>0.31835532053098226</c:v>
                </c:pt>
                <c:pt idx="67">
                  <c:v>0.37454510411933517</c:v>
                </c:pt>
                <c:pt idx="68">
                  <c:v>0.44481082865409932</c:v>
                </c:pt>
                <c:pt idx="69">
                  <c:v>0.33929297479371795</c:v>
                </c:pt>
                <c:pt idx="70">
                  <c:v>0.35866430204251182</c:v>
                </c:pt>
                <c:pt idx="71">
                  <c:v>0.42623834437623764</c:v>
                </c:pt>
                <c:pt idx="72">
                  <c:v>0.30805642977460923</c:v>
                </c:pt>
                <c:pt idx="73">
                  <c:v>0.39109754806861124</c:v>
                </c:pt>
                <c:pt idx="74">
                  <c:v>0.35133520472820307</c:v>
                </c:pt>
                <c:pt idx="75">
                  <c:v>0.39025791698193624</c:v>
                </c:pt>
                <c:pt idx="76">
                  <c:v>0.49181222690533172</c:v>
                </c:pt>
                <c:pt idx="77">
                  <c:v>0.42460019793556825</c:v>
                </c:pt>
                <c:pt idx="78">
                  <c:v>0.44505918948648521</c:v>
                </c:pt>
                <c:pt idx="79">
                  <c:v>0.40173135758022693</c:v>
                </c:pt>
                <c:pt idx="80">
                  <c:v>0.39660533347976823</c:v>
                </c:pt>
                <c:pt idx="81">
                  <c:v>0.44734073734307128</c:v>
                </c:pt>
                <c:pt idx="82">
                  <c:v>0.31352527846665373</c:v>
                </c:pt>
                <c:pt idx="83">
                  <c:v>0.38763163801446465</c:v>
                </c:pt>
                <c:pt idx="84">
                  <c:v>0.43063749290942216</c:v>
                </c:pt>
                <c:pt idx="87">
                  <c:v>0.96191553107250904</c:v>
                </c:pt>
                <c:pt idx="88">
                  <c:v>0.98914146966305849</c:v>
                </c:pt>
                <c:pt idx="89">
                  <c:v>1.0333224669646102</c:v>
                </c:pt>
                <c:pt idx="90">
                  <c:v>1.2307491822806464</c:v>
                </c:pt>
                <c:pt idx="91">
                  <c:v>0.93410381795214825</c:v>
                </c:pt>
                <c:pt idx="92">
                  <c:v>1.060902641434156</c:v>
                </c:pt>
                <c:pt idx="93">
                  <c:v>1.0855354200710736</c:v>
                </c:pt>
                <c:pt idx="94">
                  <c:v>0.91856049333533707</c:v>
                </c:pt>
                <c:pt idx="95">
                  <c:v>1.0661038984289346</c:v>
                </c:pt>
                <c:pt idx="96">
                  <c:v>1.5024248501348485</c:v>
                </c:pt>
                <c:pt idx="97">
                  <c:v>1.0105250292243106</c:v>
                </c:pt>
                <c:pt idx="98">
                  <c:v>1.8293912665091596</c:v>
                </c:pt>
                <c:pt idx="101">
                  <c:v>0.88530833345680271</c:v>
                </c:pt>
                <c:pt idx="102">
                  <c:v>0.90732328051861821</c:v>
                </c:pt>
                <c:pt idx="103">
                  <c:v>0.87657803136994761</c:v>
                </c:pt>
                <c:pt idx="104">
                  <c:v>0.83524862705829661</c:v>
                </c:pt>
                <c:pt idx="105">
                  <c:v>0.86005061510389669</c:v>
                </c:pt>
                <c:pt idx="106">
                  <c:v>0.8967686439570639</c:v>
                </c:pt>
                <c:pt idx="107">
                  <c:v>0.91766976871322192</c:v>
                </c:pt>
                <c:pt idx="108">
                  <c:v>0.90421487163963166</c:v>
                </c:pt>
                <c:pt idx="109">
                  <c:v>0.88608589482094879</c:v>
                </c:pt>
                <c:pt idx="110">
                  <c:v>0.97548388821654408</c:v>
                </c:pt>
                <c:pt idx="111">
                  <c:v>0.87438524451898147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47-4B2E-9E71-A41AFFD6E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23968"/>
        <c:axId val="503530624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data'!$CG$9:$CG$126</c:f>
              <c:numCache>
                <c:formatCode>0</c:formatCode>
                <c:ptCount val="117"/>
                <c:pt idx="0">
                  <c:v>372.1931897074976</c:v>
                </c:pt>
                <c:pt idx="1">
                  <c:v>383.48991564575203</c:v>
                </c:pt>
                <c:pt idx="2">
                  <c:v>343.21324694456968</c:v>
                </c:pt>
                <c:pt idx="3">
                  <c:v>347.25967939785966</c:v>
                </c:pt>
                <c:pt idx="4">
                  <c:v>342.95048751406603</c:v>
                </c:pt>
                <c:pt idx="5">
                  <c:v>348.46086941627203</c:v>
                </c:pt>
                <c:pt idx="6">
                  <c:v>367.35389803672092</c:v>
                </c:pt>
                <c:pt idx="7">
                  <c:v>349.17820213194369</c:v>
                </c:pt>
                <c:pt idx="8">
                  <c:v>350.08176816240484</c:v>
                </c:pt>
                <c:pt idx="9">
                  <c:v>370.03593514231221</c:v>
                </c:pt>
                <c:pt idx="10">
                  <c:v>280.7229980120361</c:v>
                </c:pt>
                <c:pt idx="11">
                  <c:v>260.65699854772225</c:v>
                </c:pt>
                <c:pt idx="12">
                  <c:v>285.48408633784169</c:v>
                </c:pt>
                <c:pt idx="13">
                  <c:v>264.66766898117271</c:v>
                </c:pt>
                <c:pt idx="14">
                  <c:v>266.69372826034771</c:v>
                </c:pt>
                <c:pt idx="15">
                  <c:v>256.62618841148372</c:v>
                </c:pt>
                <c:pt idx="16">
                  <c:v>258.04207214414441</c:v>
                </c:pt>
                <c:pt idx="17">
                  <c:v>256.49518208271832</c:v>
                </c:pt>
                <c:pt idx="18">
                  <c:v>259.78736258461487</c:v>
                </c:pt>
                <c:pt idx="19">
                  <c:v>260.63686927237569</c:v>
                </c:pt>
                <c:pt idx="20">
                  <c:v>259.97445147308298</c:v>
                </c:pt>
                <c:pt idx="21">
                  <c:v>266.02626219457471</c:v>
                </c:pt>
                <c:pt idx="22">
                  <c:v>256.91899624268683</c:v>
                </c:pt>
                <c:pt idx="23">
                  <c:v>267.44050536995877</c:v>
                </c:pt>
                <c:pt idx="26">
                  <c:v>396.03763993122573</c:v>
                </c:pt>
                <c:pt idx="27">
                  <c:v>388.03387675706324</c:v>
                </c:pt>
                <c:pt idx="28">
                  <c:v>262.42937812578623</c:v>
                </c:pt>
                <c:pt idx="29">
                  <c:v>245.93322237071899</c:v>
                </c:pt>
                <c:pt idx="30">
                  <c:v>270.07545864130026</c:v>
                </c:pt>
                <c:pt idx="31">
                  <c:v>236.74524919179001</c:v>
                </c:pt>
                <c:pt idx="32">
                  <c:v>233.90176279581181</c:v>
                </c:pt>
                <c:pt idx="33">
                  <c:v>241.95263146406819</c:v>
                </c:pt>
                <c:pt idx="34">
                  <c:v>247.34286078675078</c:v>
                </c:pt>
                <c:pt idx="35">
                  <c:v>263.56383005143289</c:v>
                </c:pt>
                <c:pt idx="36">
                  <c:v>252.72552481030132</c:v>
                </c:pt>
                <c:pt idx="37">
                  <c:v>248.13195638081058</c:v>
                </c:pt>
                <c:pt idx="40">
                  <c:v>2370.3805679514558</c:v>
                </c:pt>
                <c:pt idx="41">
                  <c:v>2375.6791491535118</c:v>
                </c:pt>
                <c:pt idx="42">
                  <c:v>2452.9237048718032</c:v>
                </c:pt>
                <c:pt idx="43">
                  <c:v>2399.696377674401</c:v>
                </c:pt>
                <c:pt idx="44">
                  <c:v>1356.2689396608127</c:v>
                </c:pt>
                <c:pt idx="45">
                  <c:v>1330.4060770131559</c:v>
                </c:pt>
                <c:pt idx="46">
                  <c:v>1299.8157286830453</c:v>
                </c:pt>
                <c:pt idx="47">
                  <c:v>1308.5007251667503</c:v>
                </c:pt>
                <c:pt idx="48">
                  <c:v>1214.8308511545702</c:v>
                </c:pt>
                <c:pt idx="49">
                  <c:v>1200.9457434806529</c:v>
                </c:pt>
                <c:pt idx="50">
                  <c:v>1200.723667660958</c:v>
                </c:pt>
                <c:pt idx="51">
                  <c:v>1201.2545249403529</c:v>
                </c:pt>
                <c:pt idx="52">
                  <c:v>0</c:v>
                </c:pt>
                <c:pt idx="53">
                  <c:v>0</c:v>
                </c:pt>
                <c:pt idx="56">
                  <c:v>456.73669391989012</c:v>
                </c:pt>
                <c:pt idx="57">
                  <c:v>438.24948053261721</c:v>
                </c:pt>
                <c:pt idx="58">
                  <c:v>447.01342262360254</c:v>
                </c:pt>
                <c:pt idx="59">
                  <c:v>441.75149884237669</c:v>
                </c:pt>
                <c:pt idx="60">
                  <c:v>525.66794601752679</c:v>
                </c:pt>
                <c:pt idx="61">
                  <c:v>271.65985422778232</c:v>
                </c:pt>
                <c:pt idx="62">
                  <c:v>262.62877216573065</c:v>
                </c:pt>
                <c:pt idx="63">
                  <c:v>261.09006530406026</c:v>
                </c:pt>
                <c:pt idx="64">
                  <c:v>261.13989029084485</c:v>
                </c:pt>
                <c:pt idx="65">
                  <c:v>273.77041924042334</c:v>
                </c:pt>
                <c:pt idx="66">
                  <c:v>315.39940557042593</c:v>
                </c:pt>
                <c:pt idx="67">
                  <c:v>368.09981579523901</c:v>
                </c:pt>
                <c:pt idx="68">
                  <c:v>362.82223722979518</c:v>
                </c:pt>
                <c:pt idx="69">
                  <c:v>366.92357662912235</c:v>
                </c:pt>
                <c:pt idx="70">
                  <c:v>385.18684282785432</c:v>
                </c:pt>
                <c:pt idx="71">
                  <c:v>357.70903133098392</c:v>
                </c:pt>
                <c:pt idx="72">
                  <c:v>349.48784957915205</c:v>
                </c:pt>
                <c:pt idx="73">
                  <c:v>585.54476058320404</c:v>
                </c:pt>
                <c:pt idx="74">
                  <c:v>592.5838824522524</c:v>
                </c:pt>
                <c:pt idx="75">
                  <c:v>591.09241263879437</c:v>
                </c:pt>
                <c:pt idx="76">
                  <c:v>579.77833846709905</c:v>
                </c:pt>
                <c:pt idx="77">
                  <c:v>594.22467550974102</c:v>
                </c:pt>
                <c:pt idx="78">
                  <c:v>590.43001944059483</c:v>
                </c:pt>
                <c:pt idx="79">
                  <c:v>390.91482305701226</c:v>
                </c:pt>
                <c:pt idx="80">
                  <c:v>405.49605098474075</c:v>
                </c:pt>
                <c:pt idx="81">
                  <c:v>400.03195783763658</c:v>
                </c:pt>
                <c:pt idx="82">
                  <c:v>384.22705542862553</c:v>
                </c:pt>
                <c:pt idx="83">
                  <c:v>400.33632497962884</c:v>
                </c:pt>
                <c:pt idx="84">
                  <c:v>425.72713531983095</c:v>
                </c:pt>
                <c:pt idx="87">
                  <c:v>378.57644000013818</c:v>
                </c:pt>
                <c:pt idx="88">
                  <c:v>359.35685853532038</c:v>
                </c:pt>
                <c:pt idx="89">
                  <c:v>372.04768881116121</c:v>
                </c:pt>
                <c:pt idx="90">
                  <c:v>385.37477279573187</c:v>
                </c:pt>
                <c:pt idx="91">
                  <c:v>378.05272255243796</c:v>
                </c:pt>
                <c:pt idx="92">
                  <c:v>365.83366295304256</c:v>
                </c:pt>
                <c:pt idx="93">
                  <c:v>373.93309266065182</c:v>
                </c:pt>
                <c:pt idx="94">
                  <c:v>361.06295421367957</c:v>
                </c:pt>
                <c:pt idx="95">
                  <c:v>355.6605170473029</c:v>
                </c:pt>
                <c:pt idx="96">
                  <c:v>370.99721095446807</c:v>
                </c:pt>
                <c:pt idx="97">
                  <c:v>353.099273510052</c:v>
                </c:pt>
                <c:pt idx="98">
                  <c:v>392.92207159035524</c:v>
                </c:pt>
                <c:pt idx="101">
                  <c:v>1102.9270553593603</c:v>
                </c:pt>
                <c:pt idx="102">
                  <c:v>1003.2191424075303</c:v>
                </c:pt>
                <c:pt idx="103">
                  <c:v>1083.8778732512426</c:v>
                </c:pt>
                <c:pt idx="104">
                  <c:v>1245.1725763465604</c:v>
                </c:pt>
                <c:pt idx="105">
                  <c:v>2543.7865805029046</c:v>
                </c:pt>
                <c:pt idx="106">
                  <c:v>2617.5342851321825</c:v>
                </c:pt>
                <c:pt idx="107">
                  <c:v>2615.5705753883531</c:v>
                </c:pt>
                <c:pt idx="108">
                  <c:v>2609.9775320797717</c:v>
                </c:pt>
                <c:pt idx="109">
                  <c:v>1230.0306965863913</c:v>
                </c:pt>
                <c:pt idx="110">
                  <c:v>1313.7659991599339</c:v>
                </c:pt>
                <c:pt idx="111">
                  <c:v>1064.4471672165332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47-4B2E-9E71-A41AFFD6E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32544"/>
        <c:axId val="503546624"/>
      </c:scatterChart>
      <c:valAx>
        <c:axId val="503523968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530624"/>
        <c:crosses val="autoZero"/>
        <c:crossBetween val="midCat"/>
        <c:majorUnit val="50"/>
      </c:valAx>
      <c:valAx>
        <c:axId val="50353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523968"/>
        <c:crosses val="autoZero"/>
        <c:crossBetween val="midCat"/>
      </c:valAx>
      <c:valAx>
        <c:axId val="503532544"/>
        <c:scaling>
          <c:orientation val="minMax"/>
        </c:scaling>
        <c:delete val="1"/>
        <c:axPos val="b"/>
        <c:majorTickMark val="out"/>
        <c:minorTickMark val="none"/>
        <c:tickLblPos val="nextTo"/>
        <c:crossAx val="503546624"/>
        <c:crosses val="autoZero"/>
        <c:crossBetween val="midCat"/>
      </c:valAx>
      <c:valAx>
        <c:axId val="50354662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35325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data'!$CJ$9:$CJ$126</c:f>
              <c:numCache>
                <c:formatCode>0.00</c:formatCode>
                <c:ptCount val="117"/>
                <c:pt idx="0">
                  <c:v>1.4651923234360444</c:v>
                </c:pt>
                <c:pt idx="1">
                  <c:v>1.3046472883514266</c:v>
                </c:pt>
                <c:pt idx="2">
                  <c:v>1.4054142378200696</c:v>
                </c:pt>
                <c:pt idx="3">
                  <c:v>1.5047184908056737</c:v>
                </c:pt>
                <c:pt idx="4">
                  <c:v>1.5835296756092374</c:v>
                </c:pt>
                <c:pt idx="5">
                  <c:v>1.4558895660528008</c:v>
                </c:pt>
                <c:pt idx="6">
                  <c:v>1.4366639544802184</c:v>
                </c:pt>
                <c:pt idx="7">
                  <c:v>1.3409208129770365</c:v>
                </c:pt>
                <c:pt idx="8">
                  <c:v>1.4685437577961316</c:v>
                </c:pt>
                <c:pt idx="9">
                  <c:v>1.5584440696571988</c:v>
                </c:pt>
                <c:pt idx="10">
                  <c:v>1.3865464956176838</c:v>
                </c:pt>
                <c:pt idx="11">
                  <c:v>1.4414216833161007</c:v>
                </c:pt>
                <c:pt idx="12">
                  <c:v>1.3752678842231776</c:v>
                </c:pt>
                <c:pt idx="13">
                  <c:v>1.3631367905468539</c:v>
                </c:pt>
                <c:pt idx="14">
                  <c:v>1.4479650568753293</c:v>
                </c:pt>
                <c:pt idx="15">
                  <c:v>1.3752131049373166</c:v>
                </c:pt>
                <c:pt idx="16">
                  <c:v>1.3021989040375892</c:v>
                </c:pt>
                <c:pt idx="17">
                  <c:v>1.2201297474255504</c:v>
                </c:pt>
                <c:pt idx="18">
                  <c:v>1.3084625849855755</c:v>
                </c:pt>
                <c:pt idx="19">
                  <c:v>1.3256649248130459</c:v>
                </c:pt>
                <c:pt idx="20">
                  <c:v>1.3619109240685912</c:v>
                </c:pt>
                <c:pt idx="21">
                  <c:v>1.329461673785084</c:v>
                </c:pt>
                <c:pt idx="22">
                  <c:v>1.3182451616222681</c:v>
                </c:pt>
                <c:pt idx="23">
                  <c:v>1.3020295111523579</c:v>
                </c:pt>
                <c:pt idx="26">
                  <c:v>1.4934565621997931</c:v>
                </c:pt>
                <c:pt idx="27">
                  <c:v>1.399081995349283</c:v>
                </c:pt>
                <c:pt idx="28">
                  <c:v>1.4181943828304939</c:v>
                </c:pt>
                <c:pt idx="29">
                  <c:v>1.3301393278762998</c:v>
                </c:pt>
                <c:pt idx="30">
                  <c:v>1.2036226640851373</c:v>
                </c:pt>
                <c:pt idx="31">
                  <c:v>1.1671868286304787</c:v>
                </c:pt>
                <c:pt idx="32">
                  <c:v>1.3312269202401708</c:v>
                </c:pt>
                <c:pt idx="33">
                  <c:v>0.99303313411505267</c:v>
                </c:pt>
                <c:pt idx="34">
                  <c:v>1.5146074395186411</c:v>
                </c:pt>
                <c:pt idx="35">
                  <c:v>1.2741403755802256</c:v>
                </c:pt>
                <c:pt idx="36">
                  <c:v>1.0904887298032204</c:v>
                </c:pt>
                <c:pt idx="37">
                  <c:v>1.1331811141636856</c:v>
                </c:pt>
                <c:pt idx="40">
                  <c:v>4.2553206099178889</c:v>
                </c:pt>
                <c:pt idx="41">
                  <c:v>4.349322255420863</c:v>
                </c:pt>
                <c:pt idx="42">
                  <c:v>4.6490806573232613</c:v>
                </c:pt>
                <c:pt idx="43">
                  <c:v>4.431333449187516</c:v>
                </c:pt>
                <c:pt idx="44">
                  <c:v>3.3265724480307424</c:v>
                </c:pt>
                <c:pt idx="45">
                  <c:v>2.8453595438613459</c:v>
                </c:pt>
                <c:pt idx="46">
                  <c:v>2.3957838607559858</c:v>
                </c:pt>
                <c:pt idx="47">
                  <c:v>4.0591116117875865</c:v>
                </c:pt>
                <c:pt idx="48">
                  <c:v>2.9898855244926295</c:v>
                </c:pt>
                <c:pt idx="49">
                  <c:v>2.8339056786798982</c:v>
                </c:pt>
                <c:pt idx="50">
                  <c:v>3.384892166604657</c:v>
                </c:pt>
                <c:pt idx="51">
                  <c:v>2.5869382027585286</c:v>
                </c:pt>
                <c:pt idx="52">
                  <c:v>0</c:v>
                </c:pt>
                <c:pt idx="53">
                  <c:v>0</c:v>
                </c:pt>
                <c:pt idx="56">
                  <c:v>1.2408895517218459</c:v>
                </c:pt>
                <c:pt idx="57">
                  <c:v>1.3635668183407723</c:v>
                </c:pt>
                <c:pt idx="58">
                  <c:v>1.3411548376890821</c:v>
                </c:pt>
                <c:pt idx="59">
                  <c:v>1.2822063939662263</c:v>
                </c:pt>
                <c:pt idx="60">
                  <c:v>1.3465538074766534</c:v>
                </c:pt>
                <c:pt idx="61">
                  <c:v>1.4243976187579797</c:v>
                </c:pt>
                <c:pt idx="62">
                  <c:v>1.2863931371435133</c:v>
                </c:pt>
                <c:pt idx="63">
                  <c:v>1.2615965978085695</c:v>
                </c:pt>
                <c:pt idx="64">
                  <c:v>1.5723476161695396</c:v>
                </c:pt>
                <c:pt idx="65">
                  <c:v>1.5637336032304399</c:v>
                </c:pt>
                <c:pt idx="66">
                  <c:v>1.3325300616416966</c:v>
                </c:pt>
                <c:pt idx="67">
                  <c:v>1.0929229169839398</c:v>
                </c:pt>
                <c:pt idx="68">
                  <c:v>1.2921148696808991</c:v>
                </c:pt>
                <c:pt idx="69">
                  <c:v>1.1990636685775093</c:v>
                </c:pt>
                <c:pt idx="70">
                  <c:v>1.2725256653568169</c:v>
                </c:pt>
                <c:pt idx="71">
                  <c:v>1.3523940228930207</c:v>
                </c:pt>
                <c:pt idx="72">
                  <c:v>1.3368196142658952</c:v>
                </c:pt>
                <c:pt idx="73">
                  <c:v>1.1181568084453042</c:v>
                </c:pt>
                <c:pt idx="74">
                  <c:v>1.198105353571056</c:v>
                </c:pt>
                <c:pt idx="75">
                  <c:v>1.262709416343532</c:v>
                </c:pt>
                <c:pt idx="76">
                  <c:v>1.1685218458187336</c:v>
                </c:pt>
                <c:pt idx="77">
                  <c:v>1.2720644803400507</c:v>
                </c:pt>
                <c:pt idx="78">
                  <c:v>1.3527738209963873</c:v>
                </c:pt>
                <c:pt idx="79">
                  <c:v>1.171770731577227</c:v>
                </c:pt>
                <c:pt idx="80">
                  <c:v>1.2831665587710155</c:v>
                </c:pt>
                <c:pt idx="81">
                  <c:v>1.3154647999576421</c:v>
                </c:pt>
                <c:pt idx="82">
                  <c:v>1.1806165437141325</c:v>
                </c:pt>
                <c:pt idx="83">
                  <c:v>1.1114731988442808</c:v>
                </c:pt>
                <c:pt idx="84">
                  <c:v>1.4606399520575484</c:v>
                </c:pt>
                <c:pt idx="87">
                  <c:v>1.5262501302581057</c:v>
                </c:pt>
                <c:pt idx="88">
                  <c:v>1.1066963782053758</c:v>
                </c:pt>
                <c:pt idx="89">
                  <c:v>1.0667303411697941</c:v>
                </c:pt>
                <c:pt idx="90">
                  <c:v>0.97581646995969673</c:v>
                </c:pt>
                <c:pt idx="91">
                  <c:v>0.99675878565109377</c:v>
                </c:pt>
                <c:pt idx="92">
                  <c:v>1.308605060038964</c:v>
                </c:pt>
                <c:pt idx="93">
                  <c:v>1.355221856172224</c:v>
                </c:pt>
                <c:pt idx="94">
                  <c:v>0.8578386590424385</c:v>
                </c:pt>
                <c:pt idx="95">
                  <c:v>1.100695741481694</c:v>
                </c:pt>
                <c:pt idx="96">
                  <c:v>1.2549608500115204</c:v>
                </c:pt>
                <c:pt idx="97">
                  <c:v>0.85479235698617961</c:v>
                </c:pt>
                <c:pt idx="98">
                  <c:v>0.95142105821070411</c:v>
                </c:pt>
                <c:pt idx="101">
                  <c:v>2.180339925066197</c:v>
                </c:pt>
                <c:pt idx="102">
                  <c:v>1.9648913158699322</c:v>
                </c:pt>
                <c:pt idx="103">
                  <c:v>1.7314009841788951</c:v>
                </c:pt>
                <c:pt idx="104">
                  <c:v>2.0636542875714183</c:v>
                </c:pt>
                <c:pt idx="105">
                  <c:v>4.7011991391287475</c:v>
                </c:pt>
                <c:pt idx="106">
                  <c:v>3.716488508635563</c:v>
                </c:pt>
                <c:pt idx="107">
                  <c:v>4.9599554412003313</c:v>
                </c:pt>
                <c:pt idx="108">
                  <c:v>3.9042737254575859</c:v>
                </c:pt>
                <c:pt idx="109">
                  <c:v>2.1235718019262917</c:v>
                </c:pt>
                <c:pt idx="110">
                  <c:v>2.0749076269488755</c:v>
                </c:pt>
                <c:pt idx="111">
                  <c:v>3.2135764466159413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6-4F85-834E-02F8D2889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872768"/>
        <c:axId val="509879040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data'!$CC$9:$CC$126</c:f>
              <c:strCache>
                <c:ptCount val="112"/>
                <c:pt idx="0">
                  <c:v>1016</c:v>
                </c:pt>
                <c:pt idx="1">
                  <c:v>1011</c:v>
                </c:pt>
                <c:pt idx="2">
                  <c:v>1003</c:v>
                </c:pt>
                <c:pt idx="3">
                  <c:v>1001</c:v>
                </c:pt>
                <c:pt idx="4">
                  <c:v>1051</c:v>
                </c:pt>
                <c:pt idx="5">
                  <c:v>1051</c:v>
                </c:pt>
                <c:pt idx="6">
                  <c:v>1051</c:v>
                </c:pt>
                <c:pt idx="7">
                  <c:v>1051</c:v>
                </c:pt>
                <c:pt idx="8">
                  <c:v>1020</c:v>
                </c:pt>
                <c:pt idx="9">
                  <c:v>1022</c:v>
                </c:pt>
                <c:pt idx="10">
                  <c:v>1028</c:v>
                </c:pt>
                <c:pt idx="11">
                  <c:v>1019</c:v>
                </c:pt>
                <c:pt idx="12">
                  <c:v>1033</c:v>
                </c:pt>
                <c:pt idx="13">
                  <c:v>1020</c:v>
                </c:pt>
                <c:pt idx="14">
                  <c:v>1027</c:v>
                </c:pt>
                <c:pt idx="15">
                  <c:v>1009</c:v>
                </c:pt>
                <c:pt idx="16">
                  <c:v>1013</c:v>
                </c:pt>
                <c:pt idx="17">
                  <c:v>1008</c:v>
                </c:pt>
                <c:pt idx="18">
                  <c:v>1008</c:v>
                </c:pt>
                <c:pt idx="19">
                  <c:v>1010</c:v>
                </c:pt>
                <c:pt idx="20">
                  <c:v>1014</c:v>
                </c:pt>
                <c:pt idx="21">
                  <c:v>1018</c:v>
                </c:pt>
                <c:pt idx="22">
                  <c:v>1004</c:v>
                </c:pt>
                <c:pt idx="23">
                  <c:v>1014</c:v>
                </c:pt>
                <c:pt idx="26">
                  <c:v>636</c:v>
                </c:pt>
                <c:pt idx="27">
                  <c:v>637</c:v>
                </c:pt>
                <c:pt idx="28">
                  <c:v>638</c:v>
                </c:pt>
                <c:pt idx="29">
                  <c:v>637</c:v>
                </c:pt>
                <c:pt idx="30">
                  <c:v>637</c:v>
                </c:pt>
                <c:pt idx="31">
                  <c:v>626</c:v>
                </c:pt>
                <c:pt idx="32">
                  <c:v>626</c:v>
                </c:pt>
                <c:pt idx="33">
                  <c:v>640</c:v>
                </c:pt>
                <c:pt idx="34">
                  <c:v>636</c:v>
                </c:pt>
                <c:pt idx="35">
                  <c:v>638</c:v>
                </c:pt>
                <c:pt idx="36">
                  <c:v>639</c:v>
                </c:pt>
                <c:pt idx="37">
                  <c:v>635</c:v>
                </c:pt>
                <c:pt idx="40">
                  <c:v>947</c:v>
                </c:pt>
                <c:pt idx="41">
                  <c:v>949</c:v>
                </c:pt>
                <c:pt idx="42">
                  <c:v>954</c:v>
                </c:pt>
                <c:pt idx="43">
                  <c:v>949</c:v>
                </c:pt>
                <c:pt idx="44">
                  <c:v>768</c:v>
                </c:pt>
                <c:pt idx="45">
                  <c:v>767</c:v>
                </c:pt>
                <c:pt idx="46">
                  <c:v>782</c:v>
                </c:pt>
                <c:pt idx="47">
                  <c:v>757</c:v>
                </c:pt>
                <c:pt idx="48">
                  <c:v>758</c:v>
                </c:pt>
                <c:pt idx="49">
                  <c:v>752</c:v>
                </c:pt>
                <c:pt idx="50">
                  <c:v>751</c:v>
                </c:pt>
                <c:pt idx="51">
                  <c:v>757</c:v>
                </c:pt>
                <c:pt idx="56">
                  <c:v>1083</c:v>
                </c:pt>
                <c:pt idx="57">
                  <c:v>1076</c:v>
                </c:pt>
                <c:pt idx="58">
                  <c:v>1079</c:v>
                </c:pt>
                <c:pt idx="59">
                  <c:v>1074</c:v>
                </c:pt>
                <c:pt idx="60">
                  <c:v>1099</c:v>
                </c:pt>
                <c:pt idx="61">
                  <c:v>963</c:v>
                </c:pt>
                <c:pt idx="62">
                  <c:v>962</c:v>
                </c:pt>
                <c:pt idx="63">
                  <c:v>965</c:v>
                </c:pt>
                <c:pt idx="64">
                  <c:v>969</c:v>
                </c:pt>
                <c:pt idx="65">
                  <c:v>971</c:v>
                </c:pt>
                <c:pt idx="66">
                  <c:v>985</c:v>
                </c:pt>
                <c:pt idx="67">
                  <c:v>1057</c:v>
                </c:pt>
                <c:pt idx="68">
                  <c:v>1056</c:v>
                </c:pt>
                <c:pt idx="69">
                  <c:v>1059</c:v>
                </c:pt>
                <c:pt idx="70">
                  <c:v>1066</c:v>
                </c:pt>
                <c:pt idx="71">
                  <c:v>1055</c:v>
                </c:pt>
                <c:pt idx="72">
                  <c:v>1067</c:v>
                </c:pt>
                <c:pt idx="73">
                  <c:v>1041</c:v>
                </c:pt>
                <c:pt idx="74">
                  <c:v>1041</c:v>
                </c:pt>
                <c:pt idx="75">
                  <c:v>1043</c:v>
                </c:pt>
                <c:pt idx="76">
                  <c:v>1039</c:v>
                </c:pt>
                <c:pt idx="77">
                  <c:v>1047</c:v>
                </c:pt>
                <c:pt idx="78">
                  <c:v>1044</c:v>
                </c:pt>
                <c:pt idx="79">
                  <c:v>1067</c:v>
                </c:pt>
                <c:pt idx="80">
                  <c:v>1076</c:v>
                </c:pt>
                <c:pt idx="81">
                  <c:v>1069</c:v>
                </c:pt>
                <c:pt idx="82">
                  <c:v>1063</c:v>
                </c:pt>
                <c:pt idx="83">
                  <c:v>1072</c:v>
                </c:pt>
                <c:pt idx="84">
                  <c:v>1079</c:v>
                </c:pt>
                <c:pt idx="87">
                  <c:v>679</c:v>
                </c:pt>
                <c:pt idx="88">
                  <c:v>646</c:v>
                </c:pt>
                <c:pt idx="89">
                  <c:v>665</c:v>
                </c:pt>
                <c:pt idx="90">
                  <c:v>656</c:v>
                </c:pt>
                <c:pt idx="91">
                  <c:v>652</c:v>
                </c:pt>
                <c:pt idx="92">
                  <c:v>654</c:v>
                </c:pt>
                <c:pt idx="93">
                  <c:v>629</c:v>
                </c:pt>
                <c:pt idx="94">
                  <c:v>649</c:v>
                </c:pt>
                <c:pt idx="95">
                  <c:v>655</c:v>
                </c:pt>
                <c:pt idx="96">
                  <c:v>653</c:v>
                </c:pt>
                <c:pt idx="97">
                  <c:v>645</c:v>
                </c:pt>
                <c:pt idx="98">
                  <c:v>645</c:v>
                </c:pt>
                <c:pt idx="101">
                  <c:v>767</c:v>
                </c:pt>
                <c:pt idx="102">
                  <c:v>773</c:v>
                </c:pt>
                <c:pt idx="103">
                  <c:v>784</c:v>
                </c:pt>
                <c:pt idx="104">
                  <c:v>799</c:v>
                </c:pt>
                <c:pt idx="105">
                  <c:v>940</c:v>
                </c:pt>
                <c:pt idx="106">
                  <c:v>936</c:v>
                </c:pt>
                <c:pt idx="107">
                  <c:v>942</c:v>
                </c:pt>
                <c:pt idx="108">
                  <c:v>938</c:v>
                </c:pt>
                <c:pt idx="109">
                  <c:v>742</c:v>
                </c:pt>
                <c:pt idx="110">
                  <c:v>751</c:v>
                </c:pt>
                <c:pt idx="111">
                  <c:v>723</c:v>
                </c:pt>
              </c:strCache>
            </c:strRef>
          </c:xVal>
          <c:yVal>
            <c:numRef>
              <c:f>'Table A3 Standard data'!$CI$9:$CI$126</c:f>
              <c:numCache>
                <c:formatCode>0.00</c:formatCode>
                <c:ptCount val="117"/>
                <c:pt idx="0">
                  <c:v>8.7835236643097074E-4</c:v>
                </c:pt>
                <c:pt idx="1">
                  <c:v>8.4779663511113767E-4</c:v>
                </c:pt>
                <c:pt idx="2">
                  <c:v>6.5993453536404242E-4</c:v>
                </c:pt>
                <c:pt idx="3">
                  <c:v>6.6691406230585417E-4</c:v>
                </c:pt>
                <c:pt idx="4">
                  <c:v>8.1250905103991437E-4</c:v>
                </c:pt>
                <c:pt idx="5">
                  <c:v>7.9675954655714825E-4</c:v>
                </c:pt>
                <c:pt idx="6">
                  <c:v>8.3940668149561841E-4</c:v>
                </c:pt>
                <c:pt idx="7">
                  <c:v>8.3530100564134372E-4</c:v>
                </c:pt>
                <c:pt idx="8">
                  <c:v>7.5491735014368837E-4</c:v>
                </c:pt>
                <c:pt idx="9">
                  <c:v>8.7246957295476942E-4</c:v>
                </c:pt>
                <c:pt idx="10">
                  <c:v>6.33030607998007E-4</c:v>
                </c:pt>
                <c:pt idx="11">
                  <c:v>6.3490425792728071E-4</c:v>
                </c:pt>
                <c:pt idx="12">
                  <c:v>6.8833534430174466E-4</c:v>
                </c:pt>
                <c:pt idx="13">
                  <c:v>5.9456460574812333E-4</c:v>
                </c:pt>
                <c:pt idx="14">
                  <c:v>6.1638571751290662E-4</c:v>
                </c:pt>
                <c:pt idx="15">
                  <c:v>5.3115115584160036E-4</c:v>
                </c:pt>
                <c:pt idx="16">
                  <c:v>5.2369036823347729E-4</c:v>
                </c:pt>
                <c:pt idx="17">
                  <c:v>5.2589449256555676E-4</c:v>
                </c:pt>
                <c:pt idx="18">
                  <c:v>5.5739054720287172E-4</c:v>
                </c:pt>
                <c:pt idx="19">
                  <c:v>5.5100508057782417E-4</c:v>
                </c:pt>
                <c:pt idx="20">
                  <c:v>5.3468445208568378E-4</c:v>
                </c:pt>
                <c:pt idx="21">
                  <c:v>5.1776235762736084E-4</c:v>
                </c:pt>
                <c:pt idx="22">
                  <c:v>5.467807259222344E-4</c:v>
                </c:pt>
                <c:pt idx="23">
                  <c:v>5.3087074418373896E-4</c:v>
                </c:pt>
                <c:pt idx="26">
                  <c:v>4.8589121318565794E-3</c:v>
                </c:pt>
                <c:pt idx="27">
                  <c:v>4.8504176134631554E-3</c:v>
                </c:pt>
                <c:pt idx="28">
                  <c:v>3.1720523570011338E-3</c:v>
                </c:pt>
                <c:pt idx="29">
                  <c:v>3.0686384129155137E-3</c:v>
                </c:pt>
                <c:pt idx="30">
                  <c:v>3.3860870648363211E-3</c:v>
                </c:pt>
                <c:pt idx="31">
                  <c:v>3.083345674117889E-3</c:v>
                </c:pt>
                <c:pt idx="32">
                  <c:v>3.1390529371954361E-3</c:v>
                </c:pt>
                <c:pt idx="33">
                  <c:v>3.1342634355099402E-3</c:v>
                </c:pt>
                <c:pt idx="34">
                  <c:v>3.1970006552149493E-3</c:v>
                </c:pt>
                <c:pt idx="35">
                  <c:v>3.5029644973969352E-3</c:v>
                </c:pt>
                <c:pt idx="36">
                  <c:v>3.0525350609513758E-3</c:v>
                </c:pt>
                <c:pt idx="37">
                  <c:v>3.1789182194560629E-3</c:v>
                </c:pt>
                <c:pt idx="40">
                  <c:v>3.5702092400174668E-3</c:v>
                </c:pt>
                <c:pt idx="41">
                  <c:v>3.6042420864545888E-3</c:v>
                </c:pt>
                <c:pt idx="42">
                  <c:v>3.6265027110397672E-3</c:v>
                </c:pt>
                <c:pt idx="43">
                  <c:v>3.539771223389943E-3</c:v>
                </c:pt>
                <c:pt idx="44">
                  <c:v>3.6770726717814286E-3</c:v>
                </c:pt>
                <c:pt idx="45">
                  <c:v>3.7270689462561937E-3</c:v>
                </c:pt>
                <c:pt idx="46">
                  <c:v>3.5451949886364312E-3</c:v>
                </c:pt>
                <c:pt idx="47">
                  <c:v>3.6937854451011809E-3</c:v>
                </c:pt>
                <c:pt idx="48">
                  <c:v>3.674405448106753E-3</c:v>
                </c:pt>
                <c:pt idx="49">
                  <c:v>3.5708439062437751E-3</c:v>
                </c:pt>
                <c:pt idx="50">
                  <c:v>3.4635333419211502E-3</c:v>
                </c:pt>
                <c:pt idx="51">
                  <c:v>3.4886906298942019E-3</c:v>
                </c:pt>
                <c:pt idx="52">
                  <c:v>0</c:v>
                </c:pt>
                <c:pt idx="53">
                  <c:v>0</c:v>
                </c:pt>
                <c:pt idx="56">
                  <c:v>1.0311768645645835E-3</c:v>
                </c:pt>
                <c:pt idx="57">
                  <c:v>1.075210062972409E-3</c:v>
                </c:pt>
                <c:pt idx="58">
                  <c:v>1.0000621281816271E-3</c:v>
                </c:pt>
                <c:pt idx="59">
                  <c:v>9.7730751042555118E-4</c:v>
                </c:pt>
                <c:pt idx="60">
                  <c:v>1.1999179500962187E-3</c:v>
                </c:pt>
                <c:pt idx="61">
                  <c:v>5.4765465268172405E-4</c:v>
                </c:pt>
                <c:pt idx="62">
                  <c:v>4.7585760583774081E-4</c:v>
                </c:pt>
                <c:pt idx="63">
                  <c:v>5.3183677089722512E-4</c:v>
                </c:pt>
                <c:pt idx="64">
                  <c:v>5.0332945434407197E-4</c:v>
                </c:pt>
                <c:pt idx="65">
                  <c:v>4.9688029485093804E-4</c:v>
                </c:pt>
                <c:pt idx="66">
                  <c:v>6.7523458967687962E-4</c:v>
                </c:pt>
                <c:pt idx="67">
                  <c:v>6.6987862113554821E-4</c:v>
                </c:pt>
                <c:pt idx="68">
                  <c:v>7.2492406382263386E-4</c:v>
                </c:pt>
                <c:pt idx="69">
                  <c:v>6.4122915492559795E-4</c:v>
                </c:pt>
                <c:pt idx="70">
                  <c:v>6.6578499970021833E-4</c:v>
                </c:pt>
                <c:pt idx="71">
                  <c:v>6.8806786240064406E-4</c:v>
                </c:pt>
                <c:pt idx="72">
                  <c:v>6.6967994491633741E-4</c:v>
                </c:pt>
                <c:pt idx="73">
                  <c:v>1.1551570728298313E-3</c:v>
                </c:pt>
                <c:pt idx="74">
                  <c:v>1.1589846460000914E-3</c:v>
                </c:pt>
                <c:pt idx="75">
                  <c:v>1.1514396967093952E-3</c:v>
                </c:pt>
                <c:pt idx="76">
                  <c:v>1.1197857968980756E-3</c:v>
                </c:pt>
                <c:pt idx="77">
                  <c:v>1.2034096024418643E-3</c:v>
                </c:pt>
                <c:pt idx="78">
                  <c:v>1.1410638213017492E-3</c:v>
                </c:pt>
                <c:pt idx="79">
                  <c:v>7.5899705049131303E-4</c:v>
                </c:pt>
                <c:pt idx="80">
                  <c:v>8.1596205931448826E-4</c:v>
                </c:pt>
                <c:pt idx="81">
                  <c:v>7.6071521523535669E-4</c:v>
                </c:pt>
                <c:pt idx="82">
                  <c:v>7.8846219808951883E-4</c:v>
                </c:pt>
                <c:pt idx="83">
                  <c:v>7.898043983152243E-4</c:v>
                </c:pt>
                <c:pt idx="84">
                  <c:v>8.2436289264150068E-4</c:v>
                </c:pt>
                <c:pt idx="87">
                  <c:v>3.6672030716505865E-3</c:v>
                </c:pt>
                <c:pt idx="88">
                  <c:v>3.7710103542962061E-3</c:v>
                </c:pt>
                <c:pt idx="89">
                  <c:v>3.5728696124459739E-3</c:v>
                </c:pt>
                <c:pt idx="90">
                  <c:v>3.665106134017933E-3</c:v>
                </c:pt>
                <c:pt idx="91">
                  <c:v>3.6566394493419488E-3</c:v>
                </c:pt>
                <c:pt idx="92">
                  <c:v>3.3716550094465042E-3</c:v>
                </c:pt>
                <c:pt idx="93">
                  <c:v>3.7287401520688019E-3</c:v>
                </c:pt>
                <c:pt idx="94">
                  <c:v>3.4943825273958942E-3</c:v>
                </c:pt>
                <c:pt idx="95">
                  <c:v>3.2708908954666577E-3</c:v>
                </c:pt>
                <c:pt idx="96">
                  <c:v>3.4860480967675027E-3</c:v>
                </c:pt>
                <c:pt idx="97">
                  <c:v>3.413635224598712E-3</c:v>
                </c:pt>
                <c:pt idx="98">
                  <c:v>3.591012678127929E-3</c:v>
                </c:pt>
                <c:pt idx="101">
                  <c:v>2.5708477162564806E-3</c:v>
                </c:pt>
                <c:pt idx="102">
                  <c:v>2.2472613446312202E-3</c:v>
                </c:pt>
                <c:pt idx="103">
                  <c:v>2.5189478801574071E-3</c:v>
                </c:pt>
                <c:pt idx="104">
                  <c:v>2.4819530096671155E-3</c:v>
                </c:pt>
                <c:pt idx="105">
                  <c:v>3.3602646606784915E-3</c:v>
                </c:pt>
                <c:pt idx="106">
                  <c:v>3.3895182206150187E-3</c:v>
                </c:pt>
                <c:pt idx="107">
                  <c:v>3.2271025254359651E-3</c:v>
                </c:pt>
                <c:pt idx="108">
                  <c:v>3.3704586344762365E-3</c:v>
                </c:pt>
                <c:pt idx="109">
                  <c:v>3.1164081657305484E-3</c:v>
                </c:pt>
                <c:pt idx="110">
                  <c:v>2.9656231602316714E-3</c:v>
                </c:pt>
                <c:pt idx="111">
                  <c:v>2.8985651798380269E-3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E6-4F85-834E-02F8D2889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880960"/>
        <c:axId val="509882752"/>
      </c:scatterChart>
      <c:valAx>
        <c:axId val="509872768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79040"/>
        <c:crosses val="autoZero"/>
        <c:crossBetween val="midCat"/>
        <c:majorUnit val="50"/>
      </c:valAx>
      <c:valAx>
        <c:axId val="50987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72768"/>
        <c:crosses val="autoZero"/>
        <c:crossBetween val="midCat"/>
      </c:valAx>
      <c:valAx>
        <c:axId val="509880960"/>
        <c:scaling>
          <c:orientation val="minMax"/>
        </c:scaling>
        <c:delete val="1"/>
        <c:axPos val="b"/>
        <c:majorTickMark val="out"/>
        <c:minorTickMark val="none"/>
        <c:tickLblPos val="nextTo"/>
        <c:crossAx val="509882752"/>
        <c:crosses val="autoZero"/>
        <c:crossBetween val="midCat"/>
      </c:valAx>
      <c:valAx>
        <c:axId val="509882752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8096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data'!$AR$5</c:f>
              <c:strCache>
                <c:ptCount val="1"/>
                <c:pt idx="0">
                  <c:v>Nb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data'!$AR$9:$AR$126</c:f>
              <c:numCache>
                <c:formatCode>General</c:formatCode>
                <c:ptCount val="117"/>
                <c:pt idx="0">
                  <c:v>4.91567001713429</c:v>
                </c:pt>
                <c:pt idx="1">
                  <c:v>5.0284649826860495</c:v>
                </c:pt>
                <c:pt idx="2">
                  <c:v>4.9432484542330677</c:v>
                </c:pt>
                <c:pt idx="3">
                  <c:v>5.4443176796258799</c:v>
                </c:pt>
                <c:pt idx="4">
                  <c:v>5.1201338206563598</c:v>
                </c:pt>
                <c:pt idx="5">
                  <c:v>4.9600231233499272</c:v>
                </c:pt>
                <c:pt idx="6">
                  <c:v>4.9895369156228835</c:v>
                </c:pt>
                <c:pt idx="7">
                  <c:v>4.5680207586422537</c:v>
                </c:pt>
                <c:pt idx="8">
                  <c:v>5.4000528814519955</c:v>
                </c:pt>
                <c:pt idx="9">
                  <c:v>5.2167048303612713</c:v>
                </c:pt>
                <c:pt idx="10">
                  <c:v>4.5256087646508893</c:v>
                </c:pt>
                <c:pt idx="11">
                  <c:v>4.2826239452720438</c:v>
                </c:pt>
                <c:pt idx="12">
                  <c:v>4.4372336988854224</c:v>
                </c:pt>
                <c:pt idx="13">
                  <c:v>4.4736392120304735</c:v>
                </c:pt>
                <c:pt idx="14">
                  <c:v>4.6244565596177312</c:v>
                </c:pt>
                <c:pt idx="15">
                  <c:v>4.2722744563817745</c:v>
                </c:pt>
                <c:pt idx="16">
                  <c:v>4.115696967312779</c:v>
                </c:pt>
                <c:pt idx="17">
                  <c:v>4.2955984643417926</c:v>
                </c:pt>
                <c:pt idx="18">
                  <c:v>4.1163528686787147</c:v>
                </c:pt>
                <c:pt idx="19">
                  <c:v>4.3109803303842904</c:v>
                </c:pt>
                <c:pt idx="20">
                  <c:v>4.2132961881310544</c:v>
                </c:pt>
                <c:pt idx="21">
                  <c:v>4.6150572657721209</c:v>
                </c:pt>
                <c:pt idx="22">
                  <c:v>4.2955120391073258</c:v>
                </c:pt>
                <c:pt idx="23">
                  <c:v>4.2825186420222234</c:v>
                </c:pt>
                <c:pt idx="26">
                  <c:v>2.2356098192389271</c:v>
                </c:pt>
                <c:pt idx="27">
                  <c:v>1.9897121728561593</c:v>
                </c:pt>
                <c:pt idx="28">
                  <c:v>1.4872312200013134</c:v>
                </c:pt>
                <c:pt idx="29">
                  <c:v>1.2647687347349843</c:v>
                </c:pt>
                <c:pt idx="30">
                  <c:v>1.3145883742606221</c:v>
                </c:pt>
                <c:pt idx="31">
                  <c:v>1.1439793617914307</c:v>
                </c:pt>
                <c:pt idx="32">
                  <c:v>1.2907767013397433</c:v>
                </c:pt>
                <c:pt idx="33">
                  <c:v>1.0842775043590522</c:v>
                </c:pt>
                <c:pt idx="34">
                  <c:v>1.413925416405154</c:v>
                </c:pt>
                <c:pt idx="35">
                  <c:v>1.3923731621590749</c:v>
                </c:pt>
                <c:pt idx="36">
                  <c:v>1.1918952824661382</c:v>
                </c:pt>
                <c:pt idx="37">
                  <c:v>1.1419580208583917</c:v>
                </c:pt>
                <c:pt idx="40">
                  <c:v>5.2977447913013318</c:v>
                </c:pt>
                <c:pt idx="41">
                  <c:v>5.0521684140500458</c:v>
                </c:pt>
                <c:pt idx="42">
                  <c:v>5.6075873921960566</c:v>
                </c:pt>
                <c:pt idx="43">
                  <c:v>5.1365646797199034</c:v>
                </c:pt>
                <c:pt idx="44">
                  <c:v>2.1733560279405428</c:v>
                </c:pt>
                <c:pt idx="45">
                  <c:v>1.826525570856913</c:v>
                </c:pt>
                <c:pt idx="46">
                  <c:v>1.8103890128295275</c:v>
                </c:pt>
                <c:pt idx="47">
                  <c:v>2.0327471678927229</c:v>
                </c:pt>
                <c:pt idx="48">
                  <c:v>1.8612974349632179</c:v>
                </c:pt>
                <c:pt idx="49">
                  <c:v>1.760928222829468</c:v>
                </c:pt>
                <c:pt idx="50">
                  <c:v>1.9665827875952693</c:v>
                </c:pt>
                <c:pt idx="51">
                  <c:v>1.7244326429876828</c:v>
                </c:pt>
                <c:pt idx="52">
                  <c:v>0</c:v>
                </c:pt>
                <c:pt idx="53">
                  <c:v>0</c:v>
                </c:pt>
                <c:pt idx="56">
                  <c:v>5.7136570556561956</c:v>
                </c:pt>
                <c:pt idx="57">
                  <c:v>5.1506794303186956</c:v>
                </c:pt>
                <c:pt idx="58">
                  <c:v>5.5440603533353761</c:v>
                </c:pt>
                <c:pt idx="59">
                  <c:v>5.5574374970238232</c:v>
                </c:pt>
                <c:pt idx="60">
                  <c:v>6.1479183004321047</c:v>
                </c:pt>
                <c:pt idx="61">
                  <c:v>5.7903156987741315</c:v>
                </c:pt>
                <c:pt idx="62">
                  <c:v>5.7497464072584537</c:v>
                </c:pt>
                <c:pt idx="63">
                  <c:v>6.2439289144898744</c:v>
                </c:pt>
                <c:pt idx="64">
                  <c:v>6.4291530456523791</c:v>
                </c:pt>
                <c:pt idx="65">
                  <c:v>6.1320261085997965</c:v>
                </c:pt>
                <c:pt idx="66">
                  <c:v>6.1258727519996592</c:v>
                </c:pt>
                <c:pt idx="67">
                  <c:v>4.7602453444674477</c:v>
                </c:pt>
                <c:pt idx="68">
                  <c:v>5.7011606619192632</c:v>
                </c:pt>
                <c:pt idx="69">
                  <c:v>5.2378072120436556</c:v>
                </c:pt>
                <c:pt idx="70">
                  <c:v>5.2442936481838958</c:v>
                </c:pt>
                <c:pt idx="71">
                  <c:v>5.6723581343107554</c:v>
                </c:pt>
                <c:pt idx="72">
                  <c:v>6.1687225499283036</c:v>
                </c:pt>
                <c:pt idx="73">
                  <c:v>7.0045267286083712</c:v>
                </c:pt>
                <c:pt idx="74">
                  <c:v>7.4398242780135364</c:v>
                </c:pt>
                <c:pt idx="75">
                  <c:v>7.8072360326764159</c:v>
                </c:pt>
                <c:pt idx="76">
                  <c:v>6.9764108170162586</c:v>
                </c:pt>
                <c:pt idx="77">
                  <c:v>7.2151163533113607</c:v>
                </c:pt>
                <c:pt idx="78">
                  <c:v>8.0366002531116258</c:v>
                </c:pt>
                <c:pt idx="79">
                  <c:v>5.2523606098366447</c:v>
                </c:pt>
                <c:pt idx="80">
                  <c:v>5.3291311949082152</c:v>
                </c:pt>
                <c:pt idx="81">
                  <c:v>5.6392295920632876</c:v>
                </c:pt>
                <c:pt idx="82">
                  <c:v>5.3558462694845446</c:v>
                </c:pt>
                <c:pt idx="83">
                  <c:v>5.2174786597777887</c:v>
                </c:pt>
                <c:pt idx="84">
                  <c:v>6.0793256876536459</c:v>
                </c:pt>
                <c:pt idx="87">
                  <c:v>1.6503139596448335</c:v>
                </c:pt>
                <c:pt idx="88">
                  <c:v>1.3729062378111327</c:v>
                </c:pt>
                <c:pt idx="89">
                  <c:v>1.3824973508261043</c:v>
                </c:pt>
                <c:pt idx="90">
                  <c:v>1.4240693649406557</c:v>
                </c:pt>
                <c:pt idx="91">
                  <c:v>1.4922160285302455</c:v>
                </c:pt>
                <c:pt idx="92">
                  <c:v>1.7098113137111</c:v>
                </c:pt>
                <c:pt idx="93">
                  <c:v>1.7066220156850052</c:v>
                </c:pt>
                <c:pt idx="94">
                  <c:v>1.2305399794060699</c:v>
                </c:pt>
                <c:pt idx="95">
                  <c:v>1.4263531690289035</c:v>
                </c:pt>
                <c:pt idx="96">
                  <c:v>1.5307247880633033</c:v>
                </c:pt>
                <c:pt idx="97">
                  <c:v>1.2052404865184025</c:v>
                </c:pt>
                <c:pt idx="98">
                  <c:v>1.3092491632050207</c:v>
                </c:pt>
                <c:pt idx="101">
                  <c:v>1.587275951789699</c:v>
                </c:pt>
                <c:pt idx="102">
                  <c:v>1.2565621919511416</c:v>
                </c:pt>
                <c:pt idx="103">
                  <c:v>1.0763743498509819</c:v>
                </c:pt>
                <c:pt idx="104">
                  <c:v>1.7871047829290845</c:v>
                </c:pt>
                <c:pt idx="105">
                  <c:v>5.1285217230964752</c:v>
                </c:pt>
                <c:pt idx="106">
                  <c:v>4.7073772579043309</c:v>
                </c:pt>
                <c:pt idx="107">
                  <c:v>5.8674750068120511</c:v>
                </c:pt>
                <c:pt idx="108">
                  <c:v>5.2954649526993629</c:v>
                </c:pt>
                <c:pt idx="109">
                  <c:v>1.6532441621661647</c:v>
                </c:pt>
                <c:pt idx="110">
                  <c:v>2.2518686396804379</c:v>
                </c:pt>
                <c:pt idx="111">
                  <c:v>1.734816475545979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1F-4C72-A5D3-5DEED15AA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181568"/>
        <c:axId val="513188224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data'!$BH$5</c:f>
              <c:strCache>
                <c:ptCount val="1"/>
                <c:pt idx="0">
                  <c:v>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data'!$BH$9:$BH$126</c:f>
              <c:numCache>
                <c:formatCode>General</c:formatCode>
                <c:ptCount val="117"/>
                <c:pt idx="0">
                  <c:v>3.3549657191804543</c:v>
                </c:pt>
                <c:pt idx="1">
                  <c:v>3.8542715932365894</c:v>
                </c:pt>
                <c:pt idx="2">
                  <c:v>3.5172892953614254</c:v>
                </c:pt>
                <c:pt idx="3">
                  <c:v>3.618163605280627</c:v>
                </c:pt>
                <c:pt idx="4">
                  <c:v>3.2333677729698822</c:v>
                </c:pt>
                <c:pt idx="5">
                  <c:v>3.4068676903822537</c:v>
                </c:pt>
                <c:pt idx="6">
                  <c:v>3.4730020893633999</c:v>
                </c:pt>
                <c:pt idx="7">
                  <c:v>3.4066297684652929</c:v>
                </c:pt>
                <c:pt idx="8">
                  <c:v>3.6771480950325555</c:v>
                </c:pt>
                <c:pt idx="9">
                  <c:v>3.3473802056359694</c:v>
                </c:pt>
                <c:pt idx="10">
                  <c:v>3.2639430260395303</c:v>
                </c:pt>
                <c:pt idx="11">
                  <c:v>2.9711110876447622</c:v>
                </c:pt>
                <c:pt idx="12">
                  <c:v>3.2264504608800646</c:v>
                </c:pt>
                <c:pt idx="13">
                  <c:v>3.2818710807708227</c:v>
                </c:pt>
                <c:pt idx="14">
                  <c:v>3.1937625412019179</c:v>
                </c:pt>
                <c:pt idx="15">
                  <c:v>3.1066272136611937</c:v>
                </c:pt>
                <c:pt idx="16">
                  <c:v>3.1605747436521998</c:v>
                </c:pt>
                <c:pt idx="17">
                  <c:v>3.520607929939763</c:v>
                </c:pt>
                <c:pt idx="18">
                  <c:v>3.145946178296029</c:v>
                </c:pt>
                <c:pt idx="19">
                  <c:v>3.2519381403956613</c:v>
                </c:pt>
                <c:pt idx="20">
                  <c:v>3.0936650214569075</c:v>
                </c:pt>
                <c:pt idx="21">
                  <c:v>3.4713729299413973</c:v>
                </c:pt>
                <c:pt idx="22">
                  <c:v>3.2585077223580723</c:v>
                </c:pt>
                <c:pt idx="23">
                  <c:v>3.2891102738769655</c:v>
                </c:pt>
                <c:pt idx="26">
                  <c:v>1.4969366206044696</c:v>
                </c:pt>
                <c:pt idx="27">
                  <c:v>1.4221555130222547</c:v>
                </c:pt>
                <c:pt idx="28">
                  <c:v>1.0486793897977742</c:v>
                </c:pt>
                <c:pt idx="29">
                  <c:v>0.95085432648195867</c:v>
                </c:pt>
                <c:pt idx="30">
                  <c:v>1.0921931046054445</c:v>
                </c:pt>
                <c:pt idx="31">
                  <c:v>0.98011675057515968</c:v>
                </c:pt>
                <c:pt idx="32">
                  <c:v>0.96961433224838212</c:v>
                </c:pt>
                <c:pt idx="33">
                  <c:v>1.0918845173533032</c:v>
                </c:pt>
                <c:pt idx="34">
                  <c:v>0.93352599459997043</c:v>
                </c:pt>
                <c:pt idx="35">
                  <c:v>1.0927941605531555</c:v>
                </c:pt>
                <c:pt idx="36">
                  <c:v>1.092991839247359</c:v>
                </c:pt>
                <c:pt idx="37">
                  <c:v>1.0077453697251066</c:v>
                </c:pt>
                <c:pt idx="40">
                  <c:v>1.2449695985195244</c:v>
                </c:pt>
                <c:pt idx="41">
                  <c:v>1.1615990072368578</c:v>
                </c:pt>
                <c:pt idx="42">
                  <c:v>1.2061712423429243</c:v>
                </c:pt>
                <c:pt idx="43">
                  <c:v>1.1591465049107716</c:v>
                </c:pt>
                <c:pt idx="44">
                  <c:v>0.65333193907354148</c:v>
                </c:pt>
                <c:pt idx="45">
                  <c:v>0.64193137728323568</c:v>
                </c:pt>
                <c:pt idx="46">
                  <c:v>0.75565623530757986</c:v>
                </c:pt>
                <c:pt idx="47">
                  <c:v>0.50078622179041887</c:v>
                </c:pt>
                <c:pt idx="48">
                  <c:v>0.62253133764346114</c:v>
                </c:pt>
                <c:pt idx="49">
                  <c:v>0.62137855754244831</c:v>
                </c:pt>
                <c:pt idx="50">
                  <c:v>0.58098831241880411</c:v>
                </c:pt>
                <c:pt idx="51">
                  <c:v>0.66659212854364647</c:v>
                </c:pt>
                <c:pt idx="52">
                  <c:v>0</c:v>
                </c:pt>
                <c:pt idx="53">
                  <c:v>0</c:v>
                </c:pt>
                <c:pt idx="56">
                  <c:v>4.60448478087996</c:v>
                </c:pt>
                <c:pt idx="57">
                  <c:v>3.7773575603623089</c:v>
                </c:pt>
                <c:pt idx="58">
                  <c:v>4.1337958880931591</c:v>
                </c:pt>
                <c:pt idx="59">
                  <c:v>4.3342768552519075</c:v>
                </c:pt>
                <c:pt idx="60">
                  <c:v>4.5656684985747944</c:v>
                </c:pt>
                <c:pt idx="61">
                  <c:v>4.0650978508536584</c:v>
                </c:pt>
                <c:pt idx="62">
                  <c:v>4.4696650201554959</c:v>
                </c:pt>
                <c:pt idx="63">
                  <c:v>4.9492277684766774</c:v>
                </c:pt>
                <c:pt idx="64">
                  <c:v>4.088887838501452</c:v>
                </c:pt>
                <c:pt idx="65">
                  <c:v>3.9214007398267503</c:v>
                </c:pt>
                <c:pt idx="66">
                  <c:v>4.5971741488912405</c:v>
                </c:pt>
                <c:pt idx="67">
                  <c:v>4.3555179148443077</c:v>
                </c:pt>
                <c:pt idx="68">
                  <c:v>4.4122707629912368</c:v>
                </c:pt>
                <c:pt idx="69">
                  <c:v>4.3682477830868205</c:v>
                </c:pt>
                <c:pt idx="70">
                  <c:v>4.1211692549347463</c:v>
                </c:pt>
                <c:pt idx="71">
                  <c:v>4.1943087874468219</c:v>
                </c:pt>
                <c:pt idx="72">
                  <c:v>4.6144763916527456</c:v>
                </c:pt>
                <c:pt idx="73">
                  <c:v>6.2643510066781518</c:v>
                </c:pt>
                <c:pt idx="74">
                  <c:v>6.209657820022672</c:v>
                </c:pt>
                <c:pt idx="75">
                  <c:v>6.1829237444701084</c:v>
                </c:pt>
                <c:pt idx="76">
                  <c:v>5.9702870271357087</c:v>
                </c:pt>
                <c:pt idx="77">
                  <c:v>5.6719737598384965</c:v>
                </c:pt>
                <c:pt idx="78">
                  <c:v>5.9408307053076008</c:v>
                </c:pt>
                <c:pt idx="79">
                  <c:v>4.4824132130070033</c:v>
                </c:pt>
                <c:pt idx="80">
                  <c:v>4.1531094763039356</c:v>
                </c:pt>
                <c:pt idx="81">
                  <c:v>4.2868722844160256</c:v>
                </c:pt>
                <c:pt idx="82">
                  <c:v>4.5364824828182124</c:v>
                </c:pt>
                <c:pt idx="83">
                  <c:v>4.6942010524437006</c:v>
                </c:pt>
                <c:pt idx="84">
                  <c:v>4.1620973595100761</c:v>
                </c:pt>
                <c:pt idx="87">
                  <c:v>1.0812866953634575</c:v>
                </c:pt>
                <c:pt idx="88">
                  <c:v>1.2405446198689509</c:v>
                </c:pt>
                <c:pt idx="89">
                  <c:v>1.2960139010483518</c:v>
                </c:pt>
                <c:pt idx="90">
                  <c:v>1.4593618869739642</c:v>
                </c:pt>
                <c:pt idx="91">
                  <c:v>1.4970683479408848</c:v>
                </c:pt>
                <c:pt idx="92">
                  <c:v>1.3065907858098835</c:v>
                </c:pt>
                <c:pt idx="93">
                  <c:v>1.2592934565749245</c:v>
                </c:pt>
                <c:pt idx="94">
                  <c:v>1.4344655214998807</c:v>
                </c:pt>
                <c:pt idx="95">
                  <c:v>1.2958650744926368</c:v>
                </c:pt>
                <c:pt idx="96">
                  <c:v>1.2197390763618254</c:v>
                </c:pt>
                <c:pt idx="97">
                  <c:v>1.4099804200026194</c:v>
                </c:pt>
                <c:pt idx="98">
                  <c:v>1.376098575815915</c:v>
                </c:pt>
                <c:pt idx="101">
                  <c:v>0.7279947193286882</c:v>
                </c:pt>
                <c:pt idx="102">
                  <c:v>0.63950722454835307</c:v>
                </c:pt>
                <c:pt idx="103">
                  <c:v>0.62167825921702646</c:v>
                </c:pt>
                <c:pt idx="104">
                  <c:v>0.86599039078014017</c:v>
                </c:pt>
                <c:pt idx="105">
                  <c:v>1.0908965077465154</c:v>
                </c:pt>
                <c:pt idx="106">
                  <c:v>1.2666196187520444</c:v>
                </c:pt>
                <c:pt idx="107">
                  <c:v>1.1829692980854876</c:v>
                </c:pt>
                <c:pt idx="108">
                  <c:v>1.3563252284722245</c:v>
                </c:pt>
                <c:pt idx="109">
                  <c:v>0.77852049112090627</c:v>
                </c:pt>
                <c:pt idx="110">
                  <c:v>1.0852862124719167</c:v>
                </c:pt>
                <c:pt idx="111">
                  <c:v>0.53983980290023237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1F-4C72-A5D3-5DEED15AA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190144"/>
        <c:axId val="513200128"/>
      </c:scatterChart>
      <c:valAx>
        <c:axId val="51318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188224"/>
        <c:crosses val="autoZero"/>
        <c:crossBetween val="midCat"/>
      </c:valAx>
      <c:valAx>
        <c:axId val="513188224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181568"/>
        <c:crosses val="autoZero"/>
        <c:crossBetween val="midCat"/>
      </c:valAx>
      <c:valAx>
        <c:axId val="513190144"/>
        <c:scaling>
          <c:orientation val="minMax"/>
        </c:scaling>
        <c:delete val="1"/>
        <c:axPos val="b"/>
        <c:majorTickMark val="out"/>
        <c:minorTickMark val="none"/>
        <c:tickLblPos val="nextTo"/>
        <c:crossAx val="513200128"/>
        <c:crosses val="autoZero"/>
        <c:crossBetween val="midCat"/>
      </c:valAx>
      <c:valAx>
        <c:axId val="513200128"/>
        <c:scaling>
          <c:orientation val="minMax"/>
          <c:max val="50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1901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data'!$AP$9:$AP$126</c:f>
              <c:numCache>
                <c:formatCode>General</c:formatCode>
                <c:ptCount val="117"/>
                <c:pt idx="0">
                  <c:v>737.77206438361532</c:v>
                </c:pt>
                <c:pt idx="1">
                  <c:v>698.12821991334272</c:v>
                </c:pt>
                <c:pt idx="2">
                  <c:v>647.86774870254351</c:v>
                </c:pt>
                <c:pt idx="3">
                  <c:v>662.64973924434719</c:v>
                </c:pt>
                <c:pt idx="4">
                  <c:v>658.39817570928813</c:v>
                </c:pt>
                <c:pt idx="5">
                  <c:v>660.04821178568557</c:v>
                </c:pt>
                <c:pt idx="6">
                  <c:v>705.24170749469067</c:v>
                </c:pt>
                <c:pt idx="7">
                  <c:v>686.0648447358717</c:v>
                </c:pt>
                <c:pt idx="8">
                  <c:v>686.93960181361479</c:v>
                </c:pt>
                <c:pt idx="9">
                  <c:v>700.74878324444262</c:v>
                </c:pt>
                <c:pt idx="10">
                  <c:v>560.89036149474146</c:v>
                </c:pt>
                <c:pt idx="11">
                  <c:v>507.25261887024573</c:v>
                </c:pt>
                <c:pt idx="12">
                  <c:v>554.78400281073561</c:v>
                </c:pt>
                <c:pt idx="13">
                  <c:v>537.14317555404887</c:v>
                </c:pt>
                <c:pt idx="14">
                  <c:v>555.80170284958285</c:v>
                </c:pt>
                <c:pt idx="15">
                  <c:v>500.8852604321832</c:v>
                </c:pt>
                <c:pt idx="16">
                  <c:v>527.30770017001396</c:v>
                </c:pt>
                <c:pt idx="17">
                  <c:v>517.84587911597987</c:v>
                </c:pt>
                <c:pt idx="18">
                  <c:v>519.52615615278194</c:v>
                </c:pt>
                <c:pt idx="19">
                  <c:v>520.04255044387753</c:v>
                </c:pt>
                <c:pt idx="20">
                  <c:v>518.67518107881892</c:v>
                </c:pt>
                <c:pt idx="21">
                  <c:v>526.48680400208968</c:v>
                </c:pt>
                <c:pt idx="22">
                  <c:v>525.76796470529985</c:v>
                </c:pt>
                <c:pt idx="23">
                  <c:v>526.60160059421833</c:v>
                </c:pt>
                <c:pt idx="26">
                  <c:v>432.38015161300473</c:v>
                </c:pt>
                <c:pt idx="27">
                  <c:v>430.50312371809241</c:v>
                </c:pt>
                <c:pt idx="28">
                  <c:v>282.00295026605647</c:v>
                </c:pt>
                <c:pt idx="29">
                  <c:v>266.66110519775248</c:v>
                </c:pt>
                <c:pt idx="30">
                  <c:v>292.03178288491847</c:v>
                </c:pt>
                <c:pt idx="31">
                  <c:v>263.99011369613333</c:v>
                </c:pt>
                <c:pt idx="32">
                  <c:v>252.53438278600157</c:v>
                </c:pt>
                <c:pt idx="33">
                  <c:v>258.03708515985448</c:v>
                </c:pt>
                <c:pt idx="34">
                  <c:v>261.67780577339204</c:v>
                </c:pt>
                <c:pt idx="35">
                  <c:v>285.25429861234414</c:v>
                </c:pt>
                <c:pt idx="36">
                  <c:v>259.73819228523536</c:v>
                </c:pt>
                <c:pt idx="37">
                  <c:v>266.29233068738017</c:v>
                </c:pt>
                <c:pt idx="40">
                  <c:v>2544.2077492197527</c:v>
                </c:pt>
                <c:pt idx="41">
                  <c:v>2614.3931440539059</c:v>
                </c:pt>
                <c:pt idx="42">
                  <c:v>2689.9355939042684</c:v>
                </c:pt>
                <c:pt idx="43">
                  <c:v>2477.5389537464434</c:v>
                </c:pt>
                <c:pt idx="44">
                  <c:v>1767.7244753470775</c:v>
                </c:pt>
                <c:pt idx="45">
                  <c:v>1737.333778271098</c:v>
                </c:pt>
                <c:pt idx="46">
                  <c:v>1676.5012125812507</c:v>
                </c:pt>
                <c:pt idx="47">
                  <c:v>1686.4127926258991</c:v>
                </c:pt>
                <c:pt idx="48">
                  <c:v>1576.1804623961468</c:v>
                </c:pt>
                <c:pt idx="49">
                  <c:v>1546.9987473585177</c:v>
                </c:pt>
                <c:pt idx="50">
                  <c:v>1574.0604158509311</c:v>
                </c:pt>
                <c:pt idx="51">
                  <c:v>1564.9253257811611</c:v>
                </c:pt>
                <c:pt idx="52">
                  <c:v>0</c:v>
                </c:pt>
                <c:pt idx="53">
                  <c:v>0</c:v>
                </c:pt>
                <c:pt idx="56">
                  <c:v>810.60599283184797</c:v>
                </c:pt>
                <c:pt idx="57">
                  <c:v>770.4895186602464</c:v>
                </c:pt>
                <c:pt idx="58">
                  <c:v>784.83865398884745</c:v>
                </c:pt>
                <c:pt idx="59">
                  <c:v>765.58448527206247</c:v>
                </c:pt>
                <c:pt idx="60">
                  <c:v>940.07967351057289</c:v>
                </c:pt>
                <c:pt idx="61">
                  <c:v>505.59449043195218</c:v>
                </c:pt>
                <c:pt idx="62">
                  <c:v>466.95007885145355</c:v>
                </c:pt>
                <c:pt idx="63">
                  <c:v>481.0444111034069</c:v>
                </c:pt>
                <c:pt idx="64">
                  <c:v>477.54915817301696</c:v>
                </c:pt>
                <c:pt idx="65">
                  <c:v>490.91731042826041</c:v>
                </c:pt>
                <c:pt idx="66">
                  <c:v>552.64142500296271</c:v>
                </c:pt>
                <c:pt idx="67">
                  <c:v>661.15247840154279</c:v>
                </c:pt>
                <c:pt idx="68">
                  <c:v>640.37238116145625</c:v>
                </c:pt>
                <c:pt idx="69">
                  <c:v>657.03146674391928</c:v>
                </c:pt>
                <c:pt idx="70">
                  <c:v>698.13408725821887</c:v>
                </c:pt>
                <c:pt idx="71">
                  <c:v>626.46395318653344</c:v>
                </c:pt>
                <c:pt idx="72">
                  <c:v>639.92341540539496</c:v>
                </c:pt>
                <c:pt idx="73">
                  <c:v>993.12062455702471</c:v>
                </c:pt>
                <c:pt idx="74">
                  <c:v>1007.9060088744602</c:v>
                </c:pt>
                <c:pt idx="75">
                  <c:v>999.9994909293066</c:v>
                </c:pt>
                <c:pt idx="76">
                  <c:v>945.15708620068483</c:v>
                </c:pt>
                <c:pt idx="77">
                  <c:v>1014.0908700368095</c:v>
                </c:pt>
                <c:pt idx="78">
                  <c:v>1019.8851613092817</c:v>
                </c:pt>
                <c:pt idx="79">
                  <c:v>688.62370888913165</c:v>
                </c:pt>
                <c:pt idx="80">
                  <c:v>721.06152013477686</c:v>
                </c:pt>
                <c:pt idx="81">
                  <c:v>701.09537043852822</c:v>
                </c:pt>
                <c:pt idx="82">
                  <c:v>676.24480469883122</c:v>
                </c:pt>
                <c:pt idx="83">
                  <c:v>688.1959338614605</c:v>
                </c:pt>
                <c:pt idx="84">
                  <c:v>746.4107515254841</c:v>
                </c:pt>
                <c:pt idx="87">
                  <c:v>367.16411431859001</c:v>
                </c:pt>
                <c:pt idx="88">
                  <c:v>360.15995315079357</c:v>
                </c:pt>
                <c:pt idx="89">
                  <c:v>365.54637910720822</c:v>
                </c:pt>
                <c:pt idx="90">
                  <c:v>357.71679955864994</c:v>
                </c:pt>
                <c:pt idx="91">
                  <c:v>364.62647593545955</c:v>
                </c:pt>
                <c:pt idx="92">
                  <c:v>368.86807570418102</c:v>
                </c:pt>
                <c:pt idx="93">
                  <c:v>360.26456109001589</c:v>
                </c:pt>
                <c:pt idx="94">
                  <c:v>348.73121549401958</c:v>
                </c:pt>
                <c:pt idx="95">
                  <c:v>334.51196733435899</c:v>
                </c:pt>
                <c:pt idx="96">
                  <c:v>349.20580961517697</c:v>
                </c:pt>
                <c:pt idx="97">
                  <c:v>341.34237751709821</c:v>
                </c:pt>
                <c:pt idx="98">
                  <c:v>362.64215374237403</c:v>
                </c:pt>
                <c:pt idx="101">
                  <c:v>1364.7626624378522</c:v>
                </c:pt>
                <c:pt idx="102">
                  <c:v>1273.5095023580873</c:v>
                </c:pt>
                <c:pt idx="103">
                  <c:v>1355.5327934877776</c:v>
                </c:pt>
                <c:pt idx="104">
                  <c:v>1530.248731225046</c:v>
                </c:pt>
                <c:pt idx="105">
                  <c:v>2429.1247048570058</c:v>
                </c:pt>
                <c:pt idx="106">
                  <c:v>2509.0911237056557</c:v>
                </c:pt>
                <c:pt idx="107">
                  <c:v>2550.6916566286714</c:v>
                </c:pt>
                <c:pt idx="108">
                  <c:v>2519.9223561131093</c:v>
                </c:pt>
                <c:pt idx="109">
                  <c:v>1438.2618959642423</c:v>
                </c:pt>
                <c:pt idx="110">
                  <c:v>1558.4784265827568</c:v>
                </c:pt>
                <c:pt idx="111">
                  <c:v>1256.8201350189429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05-490E-BB25-78240B8B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234432"/>
        <c:axId val="513241088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data'!$BG$9:$BG$126</c:f>
              <c:numCache>
                <c:formatCode>General</c:formatCode>
                <c:ptCount val="117"/>
                <c:pt idx="0">
                  <c:v>11904.995792495705</c:v>
                </c:pt>
                <c:pt idx="1">
                  <c:v>12085.498631401097</c:v>
                </c:pt>
                <c:pt idx="2">
                  <c:v>12614.821821981552</c:v>
                </c:pt>
                <c:pt idx="3">
                  <c:v>12802.376265356421</c:v>
                </c:pt>
                <c:pt idx="4">
                  <c:v>13098.509108499133</c:v>
                </c:pt>
                <c:pt idx="5">
                  <c:v>13398.594864027144</c:v>
                </c:pt>
                <c:pt idx="6">
                  <c:v>13064.488563550916</c:v>
                </c:pt>
                <c:pt idx="7">
                  <c:v>12515.418120019274</c:v>
                </c:pt>
                <c:pt idx="8">
                  <c:v>11641.935105787039</c:v>
                </c:pt>
                <c:pt idx="9">
                  <c:v>11685.599410552773</c:v>
                </c:pt>
                <c:pt idx="10">
                  <c:v>13509.056306040315</c:v>
                </c:pt>
                <c:pt idx="11">
                  <c:v>12789.810271669718</c:v>
                </c:pt>
                <c:pt idx="12">
                  <c:v>13262.685967381434</c:v>
                </c:pt>
                <c:pt idx="13">
                  <c:v>13825.343935824627</c:v>
                </c:pt>
                <c:pt idx="14">
                  <c:v>13721.727716794554</c:v>
                </c:pt>
                <c:pt idx="15">
                  <c:v>14944.878347008993</c:v>
                </c:pt>
                <c:pt idx="16">
                  <c:v>15348.733715254137</c:v>
                </c:pt>
                <c:pt idx="17">
                  <c:v>15705.475538677822</c:v>
                </c:pt>
                <c:pt idx="18">
                  <c:v>15446.082960676153</c:v>
                </c:pt>
                <c:pt idx="19">
                  <c:v>15491.682558903416</c:v>
                </c:pt>
                <c:pt idx="20">
                  <c:v>15742.273380356381</c:v>
                </c:pt>
                <c:pt idx="21">
                  <c:v>15925.066227476795</c:v>
                </c:pt>
                <c:pt idx="22">
                  <c:v>14952.883476584017</c:v>
                </c:pt>
                <c:pt idx="23">
                  <c:v>16112.876667910248</c:v>
                </c:pt>
                <c:pt idx="26">
                  <c:v>6195.7718448029145</c:v>
                </c:pt>
                <c:pt idx="27">
                  <c:v>6157.8687874257903</c:v>
                </c:pt>
                <c:pt idx="28">
                  <c:v>6758.9474661405548</c:v>
                </c:pt>
                <c:pt idx="29">
                  <c:v>6403.7863527465961</c:v>
                </c:pt>
                <c:pt idx="30">
                  <c:v>6573.7106530542314</c:v>
                </c:pt>
                <c:pt idx="31">
                  <c:v>6312.4124935808686</c:v>
                </c:pt>
                <c:pt idx="32">
                  <c:v>6101.7394460688965</c:v>
                </c:pt>
                <c:pt idx="33">
                  <c:v>6253.1944001570064</c:v>
                </c:pt>
                <c:pt idx="34">
                  <c:v>6386.4249420621591</c:v>
                </c:pt>
                <c:pt idx="35">
                  <c:v>6355.8995549173969</c:v>
                </c:pt>
                <c:pt idx="36">
                  <c:v>6212.9354330173219</c:v>
                </c:pt>
                <c:pt idx="37">
                  <c:v>6178.175739378652</c:v>
                </c:pt>
                <c:pt idx="40">
                  <c:v>8138.6977697267848</c:v>
                </c:pt>
                <c:pt idx="41">
                  <c:v>8296.5669286525863</c:v>
                </c:pt>
                <c:pt idx="42">
                  <c:v>8173.2830181980726</c:v>
                </c:pt>
                <c:pt idx="43">
                  <c:v>8273.831917367188</c:v>
                </c:pt>
                <c:pt idx="44">
                  <c:v>8983.2936684655615</c:v>
                </c:pt>
                <c:pt idx="45">
                  <c:v>8979.3819862100609</c:v>
                </c:pt>
                <c:pt idx="46">
                  <c:v>9026.4979767318328</c:v>
                </c:pt>
                <c:pt idx="47">
                  <c:v>8789.155876630075</c:v>
                </c:pt>
                <c:pt idx="48">
                  <c:v>8444.0258180382571</c:v>
                </c:pt>
                <c:pt idx="49">
                  <c:v>8590.1826568244232</c:v>
                </c:pt>
                <c:pt idx="50">
                  <c:v>8745.112785153302</c:v>
                </c:pt>
                <c:pt idx="51">
                  <c:v>8757.057146836054</c:v>
                </c:pt>
                <c:pt idx="52">
                  <c:v>0</c:v>
                </c:pt>
                <c:pt idx="53">
                  <c:v>0</c:v>
                </c:pt>
                <c:pt idx="56">
                  <c:v>12793.964602011672</c:v>
                </c:pt>
                <c:pt idx="57">
                  <c:v>12460.984574380616</c:v>
                </c:pt>
                <c:pt idx="58">
                  <c:v>12883.511216749974</c:v>
                </c:pt>
                <c:pt idx="59">
                  <c:v>12244.388810091885</c:v>
                </c:pt>
                <c:pt idx="60">
                  <c:v>12435.945780071561</c:v>
                </c:pt>
                <c:pt idx="61">
                  <c:v>12282.292560556421</c:v>
                </c:pt>
                <c:pt idx="62">
                  <c:v>12677.558225134828</c:v>
                </c:pt>
                <c:pt idx="63">
                  <c:v>12906.831240675971</c:v>
                </c:pt>
                <c:pt idx="64">
                  <c:v>12922.986074201155</c:v>
                </c:pt>
                <c:pt idx="65">
                  <c:v>12870.502021831549</c:v>
                </c:pt>
                <c:pt idx="66">
                  <c:v>12703.426858255341</c:v>
                </c:pt>
                <c:pt idx="67">
                  <c:v>13762.033224502307</c:v>
                </c:pt>
                <c:pt idx="68">
                  <c:v>13795.555644315104</c:v>
                </c:pt>
                <c:pt idx="69">
                  <c:v>14269.052810081344</c:v>
                </c:pt>
                <c:pt idx="70">
                  <c:v>14088.902415577242</c:v>
                </c:pt>
                <c:pt idx="71">
                  <c:v>13828.444705693966</c:v>
                </c:pt>
                <c:pt idx="72">
                  <c:v>13238.352086735478</c:v>
                </c:pt>
                <c:pt idx="73">
                  <c:v>12572.181556814245</c:v>
                </c:pt>
                <c:pt idx="74">
                  <c:v>12585.738386223613</c:v>
                </c:pt>
                <c:pt idx="75">
                  <c:v>12869.639910777732</c:v>
                </c:pt>
                <c:pt idx="76">
                  <c:v>12718.91414069979</c:v>
                </c:pt>
                <c:pt idx="77">
                  <c:v>12679.428264042466</c:v>
                </c:pt>
                <c:pt idx="78">
                  <c:v>12631.67564252444</c:v>
                </c:pt>
                <c:pt idx="79">
                  <c:v>13287.698674317095</c:v>
                </c:pt>
                <c:pt idx="80">
                  <c:v>13026.300266422608</c:v>
                </c:pt>
                <c:pt idx="81">
                  <c:v>13299.505770996549</c:v>
                </c:pt>
                <c:pt idx="82">
                  <c:v>13558.123357479371</c:v>
                </c:pt>
                <c:pt idx="83">
                  <c:v>12902.864572330187</c:v>
                </c:pt>
                <c:pt idx="84">
                  <c:v>13388.887011483552</c:v>
                </c:pt>
                <c:pt idx="87">
                  <c:v>7612.0928532400085</c:v>
                </c:pt>
                <c:pt idx="88">
                  <c:v>7504.068281063519</c:v>
                </c:pt>
                <c:pt idx="89">
                  <c:v>7698.1563109741373</c:v>
                </c:pt>
                <c:pt idx="90">
                  <c:v>8024.1452231599042</c:v>
                </c:pt>
                <c:pt idx="91">
                  <c:v>8026.9585814554839</c:v>
                </c:pt>
                <c:pt idx="92">
                  <c:v>7878.1436182300695</c:v>
                </c:pt>
                <c:pt idx="93">
                  <c:v>7640.4245091791172</c:v>
                </c:pt>
                <c:pt idx="94">
                  <c:v>7829.7238888957072</c:v>
                </c:pt>
                <c:pt idx="95">
                  <c:v>7993.8826961339673</c:v>
                </c:pt>
                <c:pt idx="96">
                  <c:v>7933.1485368604508</c:v>
                </c:pt>
                <c:pt idx="97">
                  <c:v>7775.8133973528566</c:v>
                </c:pt>
                <c:pt idx="98">
                  <c:v>7879.0411761324212</c:v>
                </c:pt>
                <c:pt idx="101">
                  <c:v>10852.23566638754</c:v>
                </c:pt>
                <c:pt idx="102">
                  <c:v>11802.549780054758</c:v>
                </c:pt>
                <c:pt idx="103">
                  <c:v>11412.840138750398</c:v>
                </c:pt>
                <c:pt idx="104">
                  <c:v>11929.984836189102</c:v>
                </c:pt>
                <c:pt idx="105">
                  <c:v>10496.324254663208</c:v>
                </c:pt>
                <c:pt idx="106">
                  <c:v>10863.841563392092</c:v>
                </c:pt>
                <c:pt idx="107">
                  <c:v>10948.429081686738</c:v>
                </c:pt>
                <c:pt idx="108">
                  <c:v>10721.737120461445</c:v>
                </c:pt>
                <c:pt idx="109">
                  <c:v>8503.7667211927383</c:v>
                </c:pt>
                <c:pt idx="110">
                  <c:v>10483.93677990275</c:v>
                </c:pt>
                <c:pt idx="111">
                  <c:v>8320.0874216212233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05-490E-BB25-78240B8B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243008"/>
        <c:axId val="513244544"/>
      </c:scatterChart>
      <c:valAx>
        <c:axId val="5132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241088"/>
        <c:crosses val="autoZero"/>
        <c:crossBetween val="midCat"/>
      </c:valAx>
      <c:valAx>
        <c:axId val="51324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234432"/>
        <c:crosses val="autoZero"/>
        <c:crossBetween val="midCat"/>
      </c:valAx>
      <c:valAx>
        <c:axId val="513243008"/>
        <c:scaling>
          <c:orientation val="minMax"/>
        </c:scaling>
        <c:delete val="1"/>
        <c:axPos val="b"/>
        <c:majorTickMark val="out"/>
        <c:minorTickMark val="none"/>
        <c:tickLblPos val="nextTo"/>
        <c:crossAx val="513244544"/>
        <c:crosses val="autoZero"/>
        <c:crossBetween val="midCat"/>
      </c:valAx>
      <c:valAx>
        <c:axId val="51324454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24300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data'!$CF$9:$CF$126</c:f>
              <c:numCache>
                <c:formatCode>0.00</c:formatCode>
                <c:ptCount val="117"/>
                <c:pt idx="0">
                  <c:v>0.43488952334310749</c:v>
                </c:pt>
                <c:pt idx="1">
                  <c:v>0.43312894382167744</c:v>
                </c:pt>
                <c:pt idx="2">
                  <c:v>0.3748118478492386</c:v>
                </c:pt>
                <c:pt idx="3">
                  <c:v>0.40580781727263487</c:v>
                </c:pt>
                <c:pt idx="4">
                  <c:v>0.39468082055695164</c:v>
                </c:pt>
                <c:pt idx="5">
                  <c:v>0.40206181991263001</c:v>
                </c:pt>
                <c:pt idx="6">
                  <c:v>0.4033288298240465</c:v>
                </c:pt>
                <c:pt idx="7">
                  <c:v>0.38562527121117351</c:v>
                </c:pt>
                <c:pt idx="8">
                  <c:v>0.41484877979444662</c:v>
                </c:pt>
                <c:pt idx="9">
                  <c:v>0.40259325399128548</c:v>
                </c:pt>
                <c:pt idx="10">
                  <c:v>0.39044645343786322</c:v>
                </c:pt>
                <c:pt idx="11">
                  <c:v>0.38672582064556182</c:v>
                </c:pt>
                <c:pt idx="12">
                  <c:v>0.46814566063645524</c:v>
                </c:pt>
                <c:pt idx="13">
                  <c:v>0.33194711408517213</c:v>
                </c:pt>
                <c:pt idx="14">
                  <c:v>0.35760113996049625</c:v>
                </c:pt>
                <c:pt idx="15">
                  <c:v>0.40753639190442714</c:v>
                </c:pt>
                <c:pt idx="16">
                  <c:v>0.3658310142026554</c:v>
                </c:pt>
                <c:pt idx="17">
                  <c:v>0.37776680321067768</c:v>
                </c:pt>
                <c:pt idx="18">
                  <c:v>0.38262527485778508</c:v>
                </c:pt>
                <c:pt idx="19">
                  <c:v>0.3816573056759176</c:v>
                </c:pt>
                <c:pt idx="20">
                  <c:v>0.42878576761064996</c:v>
                </c:pt>
                <c:pt idx="21">
                  <c:v>0.37323424324373511</c:v>
                </c:pt>
                <c:pt idx="22">
                  <c:v>0.38885787558867924</c:v>
                </c:pt>
                <c:pt idx="23">
                  <c:v>0.42806152096809791</c:v>
                </c:pt>
                <c:pt idx="26">
                  <c:v>0.99150750688231593</c:v>
                </c:pt>
                <c:pt idx="27">
                  <c:v>1.5749320162111682</c:v>
                </c:pt>
                <c:pt idx="28">
                  <c:v>1.4867661561600132</c:v>
                </c:pt>
                <c:pt idx="29">
                  <c:v>1.1997830757743033</c:v>
                </c:pt>
                <c:pt idx="30">
                  <c:v>1.3877182824833694</c:v>
                </c:pt>
                <c:pt idx="31">
                  <c:v>1.2488776680683271</c:v>
                </c:pt>
                <c:pt idx="32">
                  <c:v>1.296953901231704</c:v>
                </c:pt>
                <c:pt idx="33">
                  <c:v>1.0018654275030154</c:v>
                </c:pt>
                <c:pt idx="34">
                  <c:v>1.0624089020144978</c:v>
                </c:pt>
                <c:pt idx="35">
                  <c:v>1.1545835342443425</c:v>
                </c:pt>
                <c:pt idx="36">
                  <c:v>1.4510328272054276</c:v>
                </c:pt>
                <c:pt idx="37">
                  <c:v>1.3031885027833381</c:v>
                </c:pt>
                <c:pt idx="40">
                  <c:v>0.90660351223058366</c:v>
                </c:pt>
                <c:pt idx="41">
                  <c:v>0.91507323341472147</c:v>
                </c:pt>
                <c:pt idx="42">
                  <c:v>0.90708230912446108</c:v>
                </c:pt>
                <c:pt idx="43">
                  <c:v>0.93061101203811392</c:v>
                </c:pt>
                <c:pt idx="44">
                  <c:v>0.97071880295122315</c:v>
                </c:pt>
                <c:pt idx="45">
                  <c:v>0.92550063498138979</c:v>
                </c:pt>
                <c:pt idx="46">
                  <c:v>0.9679505869319297</c:v>
                </c:pt>
                <c:pt idx="47">
                  <c:v>0.92478644826361966</c:v>
                </c:pt>
                <c:pt idx="48">
                  <c:v>0.95839747956104582</c:v>
                </c:pt>
                <c:pt idx="49">
                  <c:v>0.95202861890039403</c:v>
                </c:pt>
                <c:pt idx="50">
                  <c:v>0.93329829666843711</c:v>
                </c:pt>
                <c:pt idx="51">
                  <c:v>0.94272850505974681</c:v>
                </c:pt>
                <c:pt idx="52">
                  <c:v>0</c:v>
                </c:pt>
                <c:pt idx="53">
                  <c:v>0</c:v>
                </c:pt>
                <c:pt idx="56">
                  <c:v>0.43427879401097963</c:v>
                </c:pt>
                <c:pt idx="57">
                  <c:v>0.44922468805202942</c:v>
                </c:pt>
                <c:pt idx="58">
                  <c:v>0.3604914850666146</c:v>
                </c:pt>
                <c:pt idx="59">
                  <c:v>0.44050822635620523</c:v>
                </c:pt>
                <c:pt idx="60">
                  <c:v>0.42745274936162447</c:v>
                </c:pt>
                <c:pt idx="61">
                  <c:v>0.38078035371599461</c:v>
                </c:pt>
                <c:pt idx="62">
                  <c:v>0.3280842103826796</c:v>
                </c:pt>
                <c:pt idx="63">
                  <c:v>0.42599080947740975</c:v>
                </c:pt>
                <c:pt idx="64">
                  <c:v>0.38258900530338097</c:v>
                </c:pt>
                <c:pt idx="65">
                  <c:v>0.41482505270473746</c:v>
                </c:pt>
                <c:pt idx="66">
                  <c:v>0.31835532053098226</c:v>
                </c:pt>
                <c:pt idx="67">
                  <c:v>0.37454510411933517</c:v>
                </c:pt>
                <c:pt idx="68">
                  <c:v>0.44481082865409932</c:v>
                </c:pt>
                <c:pt idx="69">
                  <c:v>0.33929297479371795</c:v>
                </c:pt>
                <c:pt idx="70">
                  <c:v>0.35866430204251182</c:v>
                </c:pt>
                <c:pt idx="71">
                  <c:v>0.42623834437623764</c:v>
                </c:pt>
                <c:pt idx="72">
                  <c:v>0.30805642977460923</c:v>
                </c:pt>
                <c:pt idx="73">
                  <c:v>0.39109754806861124</c:v>
                </c:pt>
                <c:pt idx="74">
                  <c:v>0.35133520472820307</c:v>
                </c:pt>
                <c:pt idx="75">
                  <c:v>0.39025791698193624</c:v>
                </c:pt>
                <c:pt idx="76">
                  <c:v>0.49181222690533172</c:v>
                </c:pt>
                <c:pt idx="77">
                  <c:v>0.42460019793556825</c:v>
                </c:pt>
                <c:pt idx="78">
                  <c:v>0.44505918948648521</c:v>
                </c:pt>
                <c:pt idx="79">
                  <c:v>0.40173135758022693</c:v>
                </c:pt>
                <c:pt idx="80">
                  <c:v>0.39660533347976823</c:v>
                </c:pt>
                <c:pt idx="81">
                  <c:v>0.44734073734307128</c:v>
                </c:pt>
                <c:pt idx="82">
                  <c:v>0.31352527846665373</c:v>
                </c:pt>
                <c:pt idx="83">
                  <c:v>0.38763163801446465</c:v>
                </c:pt>
                <c:pt idx="84">
                  <c:v>0.43063749290942216</c:v>
                </c:pt>
                <c:pt idx="87">
                  <c:v>0.96191553107250904</c:v>
                </c:pt>
                <c:pt idx="88">
                  <c:v>0.98914146966305849</c:v>
                </c:pt>
                <c:pt idx="89">
                  <c:v>1.0333224669646102</c:v>
                </c:pt>
                <c:pt idx="90">
                  <c:v>1.2307491822806464</c:v>
                </c:pt>
                <c:pt idx="91">
                  <c:v>0.93410381795214825</c:v>
                </c:pt>
                <c:pt idx="92">
                  <c:v>1.060902641434156</c:v>
                </c:pt>
                <c:pt idx="93">
                  <c:v>1.0855354200710736</c:v>
                </c:pt>
                <c:pt idx="94">
                  <c:v>0.91856049333533707</c:v>
                </c:pt>
                <c:pt idx="95">
                  <c:v>1.0661038984289346</c:v>
                </c:pt>
                <c:pt idx="96">
                  <c:v>1.5024248501348485</c:v>
                </c:pt>
                <c:pt idx="97">
                  <c:v>1.0105250292243106</c:v>
                </c:pt>
                <c:pt idx="98">
                  <c:v>1.8293912665091596</c:v>
                </c:pt>
                <c:pt idx="101">
                  <c:v>0.88530833345680271</c:v>
                </c:pt>
                <c:pt idx="102">
                  <c:v>0.90732328051861821</c:v>
                </c:pt>
                <c:pt idx="103">
                  <c:v>0.87657803136994761</c:v>
                </c:pt>
                <c:pt idx="104">
                  <c:v>0.83524862705829661</c:v>
                </c:pt>
                <c:pt idx="105">
                  <c:v>0.86005061510389669</c:v>
                </c:pt>
                <c:pt idx="106">
                  <c:v>0.8967686439570639</c:v>
                </c:pt>
                <c:pt idx="107">
                  <c:v>0.91766976871322192</c:v>
                </c:pt>
                <c:pt idx="108">
                  <c:v>0.90421487163963166</c:v>
                </c:pt>
                <c:pt idx="109">
                  <c:v>0.88608589482094879</c:v>
                </c:pt>
                <c:pt idx="110">
                  <c:v>0.97548388821654408</c:v>
                </c:pt>
                <c:pt idx="111">
                  <c:v>0.87438524451898147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2-4D1A-ABE8-3BC131B64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75712"/>
        <c:axId val="51347801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data'!$CG$9:$CG$126</c:f>
              <c:numCache>
                <c:formatCode>0</c:formatCode>
                <c:ptCount val="117"/>
                <c:pt idx="0">
                  <c:v>372.1931897074976</c:v>
                </c:pt>
                <c:pt idx="1">
                  <c:v>383.48991564575203</c:v>
                </c:pt>
                <c:pt idx="2">
                  <c:v>343.21324694456968</c:v>
                </c:pt>
                <c:pt idx="3">
                  <c:v>347.25967939785966</c:v>
                </c:pt>
                <c:pt idx="4">
                  <c:v>342.95048751406603</c:v>
                </c:pt>
                <c:pt idx="5">
                  <c:v>348.46086941627203</c:v>
                </c:pt>
                <c:pt idx="6">
                  <c:v>367.35389803672092</c:v>
                </c:pt>
                <c:pt idx="7">
                  <c:v>349.17820213194369</c:v>
                </c:pt>
                <c:pt idx="8">
                  <c:v>350.08176816240484</c:v>
                </c:pt>
                <c:pt idx="9">
                  <c:v>370.03593514231221</c:v>
                </c:pt>
                <c:pt idx="10">
                  <c:v>280.7229980120361</c:v>
                </c:pt>
                <c:pt idx="11">
                  <c:v>260.65699854772225</c:v>
                </c:pt>
                <c:pt idx="12">
                  <c:v>285.48408633784169</c:v>
                </c:pt>
                <c:pt idx="13">
                  <c:v>264.66766898117271</c:v>
                </c:pt>
                <c:pt idx="14">
                  <c:v>266.69372826034771</c:v>
                </c:pt>
                <c:pt idx="15">
                  <c:v>256.62618841148372</c:v>
                </c:pt>
                <c:pt idx="16">
                  <c:v>258.04207214414441</c:v>
                </c:pt>
                <c:pt idx="17">
                  <c:v>256.49518208271832</c:v>
                </c:pt>
                <c:pt idx="18">
                  <c:v>259.78736258461487</c:v>
                </c:pt>
                <c:pt idx="19">
                  <c:v>260.63686927237569</c:v>
                </c:pt>
                <c:pt idx="20">
                  <c:v>259.97445147308298</c:v>
                </c:pt>
                <c:pt idx="21">
                  <c:v>266.02626219457471</c:v>
                </c:pt>
                <c:pt idx="22">
                  <c:v>256.91899624268683</c:v>
                </c:pt>
                <c:pt idx="23">
                  <c:v>267.44050536995877</c:v>
                </c:pt>
                <c:pt idx="26">
                  <c:v>396.03763993122573</c:v>
                </c:pt>
                <c:pt idx="27">
                  <c:v>388.03387675706324</c:v>
                </c:pt>
                <c:pt idx="28">
                  <c:v>262.42937812578623</c:v>
                </c:pt>
                <c:pt idx="29">
                  <c:v>245.93322237071899</c:v>
                </c:pt>
                <c:pt idx="30">
                  <c:v>270.07545864130026</c:v>
                </c:pt>
                <c:pt idx="31">
                  <c:v>236.74524919179001</c:v>
                </c:pt>
                <c:pt idx="32">
                  <c:v>233.90176279581181</c:v>
                </c:pt>
                <c:pt idx="33">
                  <c:v>241.95263146406819</c:v>
                </c:pt>
                <c:pt idx="34">
                  <c:v>247.34286078675078</c:v>
                </c:pt>
                <c:pt idx="35">
                  <c:v>263.56383005143289</c:v>
                </c:pt>
                <c:pt idx="36">
                  <c:v>252.72552481030132</c:v>
                </c:pt>
                <c:pt idx="37">
                  <c:v>248.13195638081058</c:v>
                </c:pt>
                <c:pt idx="40">
                  <c:v>2370.3805679514558</c:v>
                </c:pt>
                <c:pt idx="41">
                  <c:v>2375.6791491535118</c:v>
                </c:pt>
                <c:pt idx="42">
                  <c:v>2452.9237048718032</c:v>
                </c:pt>
                <c:pt idx="43">
                  <c:v>2399.696377674401</c:v>
                </c:pt>
                <c:pt idx="44">
                  <c:v>1356.2689396608127</c:v>
                </c:pt>
                <c:pt idx="45">
                  <c:v>1330.4060770131559</c:v>
                </c:pt>
                <c:pt idx="46">
                  <c:v>1299.8157286830453</c:v>
                </c:pt>
                <c:pt idx="47">
                  <c:v>1308.5007251667503</c:v>
                </c:pt>
                <c:pt idx="48">
                  <c:v>1214.8308511545702</c:v>
                </c:pt>
                <c:pt idx="49">
                  <c:v>1200.9457434806529</c:v>
                </c:pt>
                <c:pt idx="50">
                  <c:v>1200.723667660958</c:v>
                </c:pt>
                <c:pt idx="51">
                  <c:v>1201.2545249403529</c:v>
                </c:pt>
                <c:pt idx="52">
                  <c:v>0</c:v>
                </c:pt>
                <c:pt idx="53">
                  <c:v>0</c:v>
                </c:pt>
                <c:pt idx="56">
                  <c:v>456.73669391989012</c:v>
                </c:pt>
                <c:pt idx="57">
                  <c:v>438.24948053261721</c:v>
                </c:pt>
                <c:pt idx="58">
                  <c:v>447.01342262360254</c:v>
                </c:pt>
                <c:pt idx="59">
                  <c:v>441.75149884237669</c:v>
                </c:pt>
                <c:pt idx="60">
                  <c:v>525.66794601752679</c:v>
                </c:pt>
                <c:pt idx="61">
                  <c:v>271.65985422778232</c:v>
                </c:pt>
                <c:pt idx="62">
                  <c:v>262.62877216573065</c:v>
                </c:pt>
                <c:pt idx="63">
                  <c:v>261.09006530406026</c:v>
                </c:pt>
                <c:pt idx="64">
                  <c:v>261.13989029084485</c:v>
                </c:pt>
                <c:pt idx="65">
                  <c:v>273.77041924042334</c:v>
                </c:pt>
                <c:pt idx="66">
                  <c:v>315.39940557042593</c:v>
                </c:pt>
                <c:pt idx="67">
                  <c:v>368.09981579523901</c:v>
                </c:pt>
                <c:pt idx="68">
                  <c:v>362.82223722979518</c:v>
                </c:pt>
                <c:pt idx="69">
                  <c:v>366.92357662912235</c:v>
                </c:pt>
                <c:pt idx="70">
                  <c:v>385.18684282785432</c:v>
                </c:pt>
                <c:pt idx="71">
                  <c:v>357.70903133098392</c:v>
                </c:pt>
                <c:pt idx="72">
                  <c:v>349.48784957915205</c:v>
                </c:pt>
                <c:pt idx="73">
                  <c:v>585.54476058320404</c:v>
                </c:pt>
                <c:pt idx="74">
                  <c:v>592.5838824522524</c:v>
                </c:pt>
                <c:pt idx="75">
                  <c:v>591.09241263879437</c:v>
                </c:pt>
                <c:pt idx="76">
                  <c:v>579.77833846709905</c:v>
                </c:pt>
                <c:pt idx="77">
                  <c:v>594.22467550974102</c:v>
                </c:pt>
                <c:pt idx="78">
                  <c:v>590.43001944059483</c:v>
                </c:pt>
                <c:pt idx="79">
                  <c:v>390.91482305701226</c:v>
                </c:pt>
                <c:pt idx="80">
                  <c:v>405.49605098474075</c:v>
                </c:pt>
                <c:pt idx="81">
                  <c:v>400.03195783763658</c:v>
                </c:pt>
                <c:pt idx="82">
                  <c:v>384.22705542862553</c:v>
                </c:pt>
                <c:pt idx="83">
                  <c:v>400.33632497962884</c:v>
                </c:pt>
                <c:pt idx="84">
                  <c:v>425.72713531983095</c:v>
                </c:pt>
                <c:pt idx="87">
                  <c:v>378.57644000013818</c:v>
                </c:pt>
                <c:pt idx="88">
                  <c:v>359.35685853532038</c:v>
                </c:pt>
                <c:pt idx="89">
                  <c:v>372.04768881116121</c:v>
                </c:pt>
                <c:pt idx="90">
                  <c:v>385.37477279573187</c:v>
                </c:pt>
                <c:pt idx="91">
                  <c:v>378.05272255243796</c:v>
                </c:pt>
                <c:pt idx="92">
                  <c:v>365.83366295304256</c:v>
                </c:pt>
                <c:pt idx="93">
                  <c:v>373.93309266065182</c:v>
                </c:pt>
                <c:pt idx="94">
                  <c:v>361.06295421367957</c:v>
                </c:pt>
                <c:pt idx="95">
                  <c:v>355.6605170473029</c:v>
                </c:pt>
                <c:pt idx="96">
                  <c:v>370.99721095446807</c:v>
                </c:pt>
                <c:pt idx="97">
                  <c:v>353.099273510052</c:v>
                </c:pt>
                <c:pt idx="98">
                  <c:v>392.92207159035524</c:v>
                </c:pt>
                <c:pt idx="101">
                  <c:v>1102.9270553593603</c:v>
                </c:pt>
                <c:pt idx="102">
                  <c:v>1003.2191424075303</c:v>
                </c:pt>
                <c:pt idx="103">
                  <c:v>1083.8778732512426</c:v>
                </c:pt>
                <c:pt idx="104">
                  <c:v>1245.1725763465604</c:v>
                </c:pt>
                <c:pt idx="105">
                  <c:v>2543.7865805029046</c:v>
                </c:pt>
                <c:pt idx="106">
                  <c:v>2617.5342851321825</c:v>
                </c:pt>
                <c:pt idx="107">
                  <c:v>2615.5705753883531</c:v>
                </c:pt>
                <c:pt idx="108">
                  <c:v>2609.9775320797717</c:v>
                </c:pt>
                <c:pt idx="109">
                  <c:v>1230.0306965863913</c:v>
                </c:pt>
                <c:pt idx="110">
                  <c:v>1313.7659991599339</c:v>
                </c:pt>
                <c:pt idx="111">
                  <c:v>1064.4471672165332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2-4D1A-ABE8-3BC131B64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92480"/>
        <c:axId val="513494016"/>
      </c:scatterChart>
      <c:valAx>
        <c:axId val="51347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478016"/>
        <c:crosses val="autoZero"/>
        <c:crossBetween val="midCat"/>
      </c:valAx>
      <c:valAx>
        <c:axId val="51347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475712"/>
        <c:crosses val="autoZero"/>
        <c:crossBetween val="midCat"/>
      </c:valAx>
      <c:valAx>
        <c:axId val="513492480"/>
        <c:scaling>
          <c:orientation val="minMax"/>
        </c:scaling>
        <c:delete val="1"/>
        <c:axPos val="b"/>
        <c:majorTickMark val="out"/>
        <c:minorTickMark val="none"/>
        <c:tickLblPos val="nextTo"/>
        <c:crossAx val="513494016"/>
        <c:crosses val="autoZero"/>
        <c:crossBetween val="midCat"/>
      </c:valAx>
      <c:valAx>
        <c:axId val="51349401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49248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data'!$CJ$9:$CJ$126</c:f>
              <c:numCache>
                <c:formatCode>0.00</c:formatCode>
                <c:ptCount val="117"/>
                <c:pt idx="0">
                  <c:v>1.4651923234360444</c:v>
                </c:pt>
                <c:pt idx="1">
                  <c:v>1.3046472883514266</c:v>
                </c:pt>
                <c:pt idx="2">
                  <c:v>1.4054142378200696</c:v>
                </c:pt>
                <c:pt idx="3">
                  <c:v>1.5047184908056737</c:v>
                </c:pt>
                <c:pt idx="4">
                  <c:v>1.5835296756092374</c:v>
                </c:pt>
                <c:pt idx="5">
                  <c:v>1.4558895660528008</c:v>
                </c:pt>
                <c:pt idx="6">
                  <c:v>1.4366639544802184</c:v>
                </c:pt>
                <c:pt idx="7">
                  <c:v>1.3409208129770365</c:v>
                </c:pt>
                <c:pt idx="8">
                  <c:v>1.4685437577961316</c:v>
                </c:pt>
                <c:pt idx="9">
                  <c:v>1.5584440696571988</c:v>
                </c:pt>
                <c:pt idx="10">
                  <c:v>1.3865464956176838</c:v>
                </c:pt>
                <c:pt idx="11">
                  <c:v>1.4414216833161007</c:v>
                </c:pt>
                <c:pt idx="12">
                  <c:v>1.3752678842231776</c:v>
                </c:pt>
                <c:pt idx="13">
                  <c:v>1.3631367905468539</c:v>
                </c:pt>
                <c:pt idx="14">
                  <c:v>1.4479650568753293</c:v>
                </c:pt>
                <c:pt idx="15">
                  <c:v>1.3752131049373166</c:v>
                </c:pt>
                <c:pt idx="16">
                  <c:v>1.3021989040375892</c:v>
                </c:pt>
                <c:pt idx="17">
                  <c:v>1.2201297474255504</c:v>
                </c:pt>
                <c:pt idx="18">
                  <c:v>1.3084625849855755</c:v>
                </c:pt>
                <c:pt idx="19">
                  <c:v>1.3256649248130459</c:v>
                </c:pt>
                <c:pt idx="20">
                  <c:v>1.3619109240685912</c:v>
                </c:pt>
                <c:pt idx="21">
                  <c:v>1.329461673785084</c:v>
                </c:pt>
                <c:pt idx="22">
                  <c:v>1.3182451616222681</c:v>
                </c:pt>
                <c:pt idx="23">
                  <c:v>1.3020295111523579</c:v>
                </c:pt>
                <c:pt idx="26">
                  <c:v>1.4934565621997931</c:v>
                </c:pt>
                <c:pt idx="27">
                  <c:v>1.399081995349283</c:v>
                </c:pt>
                <c:pt idx="28">
                  <c:v>1.4181943828304939</c:v>
                </c:pt>
                <c:pt idx="29">
                  <c:v>1.3301393278762998</c:v>
                </c:pt>
                <c:pt idx="30">
                  <c:v>1.2036226640851373</c:v>
                </c:pt>
                <c:pt idx="31">
                  <c:v>1.1671868286304787</c:v>
                </c:pt>
                <c:pt idx="32">
                  <c:v>1.3312269202401708</c:v>
                </c:pt>
                <c:pt idx="33">
                  <c:v>0.99303313411505267</c:v>
                </c:pt>
                <c:pt idx="34">
                  <c:v>1.5146074395186411</c:v>
                </c:pt>
                <c:pt idx="35">
                  <c:v>1.2741403755802256</c:v>
                </c:pt>
                <c:pt idx="36">
                  <c:v>1.0904887298032204</c:v>
                </c:pt>
                <c:pt idx="37">
                  <c:v>1.1331811141636856</c:v>
                </c:pt>
                <c:pt idx="40">
                  <c:v>4.2553206099178889</c:v>
                </c:pt>
                <c:pt idx="41">
                  <c:v>4.349322255420863</c:v>
                </c:pt>
                <c:pt idx="42">
                  <c:v>4.6490806573232613</c:v>
                </c:pt>
                <c:pt idx="43">
                  <c:v>4.431333449187516</c:v>
                </c:pt>
                <c:pt idx="44">
                  <c:v>3.3265724480307424</c:v>
                </c:pt>
                <c:pt idx="45">
                  <c:v>2.8453595438613459</c:v>
                </c:pt>
                <c:pt idx="46">
                  <c:v>2.3957838607559858</c:v>
                </c:pt>
                <c:pt idx="47">
                  <c:v>4.0591116117875865</c:v>
                </c:pt>
                <c:pt idx="48">
                  <c:v>2.9898855244926295</c:v>
                </c:pt>
                <c:pt idx="49">
                  <c:v>2.8339056786798982</c:v>
                </c:pt>
                <c:pt idx="50">
                  <c:v>3.384892166604657</c:v>
                </c:pt>
                <c:pt idx="51">
                  <c:v>2.5869382027585286</c:v>
                </c:pt>
                <c:pt idx="52">
                  <c:v>0</c:v>
                </c:pt>
                <c:pt idx="53">
                  <c:v>0</c:v>
                </c:pt>
                <c:pt idx="56">
                  <c:v>1.2408895517218459</c:v>
                </c:pt>
                <c:pt idx="57">
                  <c:v>1.3635668183407723</c:v>
                </c:pt>
                <c:pt idx="58">
                  <c:v>1.3411548376890821</c:v>
                </c:pt>
                <c:pt idx="59">
                  <c:v>1.2822063939662263</c:v>
                </c:pt>
                <c:pt idx="60">
                  <c:v>1.3465538074766534</c:v>
                </c:pt>
                <c:pt idx="61">
                  <c:v>1.4243976187579797</c:v>
                </c:pt>
                <c:pt idx="62">
                  <c:v>1.2863931371435133</c:v>
                </c:pt>
                <c:pt idx="63">
                  <c:v>1.2615965978085695</c:v>
                </c:pt>
                <c:pt idx="64">
                  <c:v>1.5723476161695396</c:v>
                </c:pt>
                <c:pt idx="65">
                  <c:v>1.5637336032304399</c:v>
                </c:pt>
                <c:pt idx="66">
                  <c:v>1.3325300616416966</c:v>
                </c:pt>
                <c:pt idx="67">
                  <c:v>1.0929229169839398</c:v>
                </c:pt>
                <c:pt idx="68">
                  <c:v>1.2921148696808991</c:v>
                </c:pt>
                <c:pt idx="69">
                  <c:v>1.1990636685775093</c:v>
                </c:pt>
                <c:pt idx="70">
                  <c:v>1.2725256653568169</c:v>
                </c:pt>
                <c:pt idx="71">
                  <c:v>1.3523940228930207</c:v>
                </c:pt>
                <c:pt idx="72">
                  <c:v>1.3368196142658952</c:v>
                </c:pt>
                <c:pt idx="73">
                  <c:v>1.1181568084453042</c:v>
                </c:pt>
                <c:pt idx="74">
                  <c:v>1.198105353571056</c:v>
                </c:pt>
                <c:pt idx="75">
                  <c:v>1.262709416343532</c:v>
                </c:pt>
                <c:pt idx="76">
                  <c:v>1.1685218458187336</c:v>
                </c:pt>
                <c:pt idx="77">
                  <c:v>1.2720644803400507</c:v>
                </c:pt>
                <c:pt idx="78">
                  <c:v>1.3527738209963873</c:v>
                </c:pt>
                <c:pt idx="79">
                  <c:v>1.171770731577227</c:v>
                </c:pt>
                <c:pt idx="80">
                  <c:v>1.2831665587710155</c:v>
                </c:pt>
                <c:pt idx="81">
                  <c:v>1.3154647999576421</c:v>
                </c:pt>
                <c:pt idx="82">
                  <c:v>1.1806165437141325</c:v>
                </c:pt>
                <c:pt idx="83">
                  <c:v>1.1114731988442808</c:v>
                </c:pt>
                <c:pt idx="84">
                  <c:v>1.4606399520575484</c:v>
                </c:pt>
                <c:pt idx="87">
                  <c:v>1.5262501302581057</c:v>
                </c:pt>
                <c:pt idx="88">
                  <c:v>1.1066963782053758</c:v>
                </c:pt>
                <c:pt idx="89">
                  <c:v>1.0667303411697941</c:v>
                </c:pt>
                <c:pt idx="90">
                  <c:v>0.97581646995969673</c:v>
                </c:pt>
                <c:pt idx="91">
                  <c:v>0.99675878565109377</c:v>
                </c:pt>
                <c:pt idx="92">
                  <c:v>1.308605060038964</c:v>
                </c:pt>
                <c:pt idx="93">
                  <c:v>1.355221856172224</c:v>
                </c:pt>
                <c:pt idx="94">
                  <c:v>0.8578386590424385</c:v>
                </c:pt>
                <c:pt idx="95">
                  <c:v>1.100695741481694</c:v>
                </c:pt>
                <c:pt idx="96">
                  <c:v>1.2549608500115204</c:v>
                </c:pt>
                <c:pt idx="97">
                  <c:v>0.85479235698617961</c:v>
                </c:pt>
                <c:pt idx="98">
                  <c:v>0.95142105821070411</c:v>
                </c:pt>
                <c:pt idx="101">
                  <c:v>2.180339925066197</c:v>
                </c:pt>
                <c:pt idx="102">
                  <c:v>1.9648913158699322</c:v>
                </c:pt>
                <c:pt idx="103">
                  <c:v>1.7314009841788951</c:v>
                </c:pt>
                <c:pt idx="104">
                  <c:v>2.0636542875714183</c:v>
                </c:pt>
                <c:pt idx="105">
                  <c:v>4.7011991391287475</c:v>
                </c:pt>
                <c:pt idx="106">
                  <c:v>3.716488508635563</c:v>
                </c:pt>
                <c:pt idx="107">
                  <c:v>4.9599554412003313</c:v>
                </c:pt>
                <c:pt idx="108">
                  <c:v>3.9042737254575859</c:v>
                </c:pt>
                <c:pt idx="109">
                  <c:v>2.1235718019262917</c:v>
                </c:pt>
                <c:pt idx="110">
                  <c:v>2.0749076269488755</c:v>
                </c:pt>
                <c:pt idx="111">
                  <c:v>3.2135764466159413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D6-406D-90CC-9436B1981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37856"/>
        <c:axId val="51373977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data'!$CM$9:$CM$126</c:f>
              <c:strCache>
                <c:ptCount val="11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0.11</c:v>
                </c:pt>
                <c:pt idx="5">
                  <c:v>0.12</c:v>
                </c:pt>
                <c:pt idx="6">
                  <c:v>0.12</c:v>
                </c:pt>
                <c:pt idx="7">
                  <c:v>0.12</c:v>
                </c:pt>
                <c:pt idx="8">
                  <c:v>0.17</c:v>
                </c:pt>
                <c:pt idx="9">
                  <c:v>0.18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6">
                  <c:v>1.26</c:v>
                </c:pt>
                <c:pt idx="27">
                  <c:v>1.27</c:v>
                </c:pt>
                <c:pt idx="28">
                  <c:v>1.13</c:v>
                </c:pt>
                <c:pt idx="29">
                  <c:v>1.18</c:v>
                </c:pt>
                <c:pt idx="30">
                  <c:v>1.12</c:v>
                </c:pt>
                <c:pt idx="31">
                  <c:v>1.15</c:v>
                </c:pt>
                <c:pt idx="32">
                  <c:v>1.14</c:v>
                </c:pt>
                <c:pt idx="33">
                  <c:v>1.12</c:v>
                </c:pt>
                <c:pt idx="34">
                  <c:v>1.13</c:v>
                </c:pt>
                <c:pt idx="35">
                  <c:v>1.11</c:v>
                </c:pt>
                <c:pt idx="36">
                  <c:v>1.14</c:v>
                </c:pt>
                <c:pt idx="37">
                  <c:v>1.12</c:v>
                </c:pt>
                <c:pt idx="40">
                  <c:v>12.19</c:v>
                </c:pt>
                <c:pt idx="41">
                  <c:v>12.33</c:v>
                </c:pt>
                <c:pt idx="42">
                  <c:v>12.17</c:v>
                </c:pt>
                <c:pt idx="43">
                  <c:v>12.24</c:v>
                </c:pt>
                <c:pt idx="44">
                  <c:v>3.47</c:v>
                </c:pt>
                <c:pt idx="45">
                  <c:v>3.50</c:v>
                </c:pt>
                <c:pt idx="46">
                  <c:v>3.35</c:v>
                </c:pt>
                <c:pt idx="47">
                  <c:v>3.40</c:v>
                </c:pt>
                <c:pt idx="48">
                  <c:v>3.34</c:v>
                </c:pt>
                <c:pt idx="49">
                  <c:v>3.29</c:v>
                </c:pt>
                <c:pt idx="50">
                  <c:v>3.31</c:v>
                </c:pt>
                <c:pt idx="51">
                  <c:v>3.33</c:v>
                </c:pt>
                <c:pt idx="56">
                  <c:v>0.13</c:v>
                </c:pt>
                <c:pt idx="57">
                  <c:v>0.14</c:v>
                </c:pt>
                <c:pt idx="58">
                  <c:v>0.13</c:v>
                </c:pt>
                <c:pt idx="59">
                  <c:v>0.13</c:v>
                </c:pt>
                <c:pt idx="60">
                  <c:v>0.14</c:v>
                </c:pt>
                <c:pt idx="61">
                  <c:v>0.15</c:v>
                </c:pt>
                <c:pt idx="62">
                  <c:v>0.15</c:v>
                </c:pt>
                <c:pt idx="63">
                  <c:v>0.14</c:v>
                </c:pt>
                <c:pt idx="64">
                  <c:v>0.14</c:v>
                </c:pt>
                <c:pt idx="65">
                  <c:v>0.15</c:v>
                </c:pt>
                <c:pt idx="66">
                  <c:v>0.14</c:v>
                </c:pt>
                <c:pt idx="67">
                  <c:v>0.13</c:v>
                </c:pt>
                <c:pt idx="68">
                  <c:v>0.12</c:v>
                </c:pt>
                <c:pt idx="69">
                  <c:v>0.13</c:v>
                </c:pt>
                <c:pt idx="70">
                  <c:v>0.12</c:v>
                </c:pt>
                <c:pt idx="71">
                  <c:v>0.13</c:v>
                </c:pt>
                <c:pt idx="72">
                  <c:v>0.13</c:v>
                </c:pt>
                <c:pt idx="73">
                  <c:v>0.17</c:v>
                </c:pt>
                <c:pt idx="74">
                  <c:v>0.18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0.13</c:v>
                </c:pt>
                <c:pt idx="87">
                  <c:v>1.28</c:v>
                </c:pt>
                <c:pt idx="88">
                  <c:v>1.29</c:v>
                </c:pt>
                <c:pt idx="89">
                  <c:v>1.27</c:v>
                </c:pt>
                <c:pt idx="90">
                  <c:v>1.31</c:v>
                </c:pt>
                <c:pt idx="91">
                  <c:v>1.31</c:v>
                </c:pt>
                <c:pt idx="92">
                  <c:v>1.35</c:v>
                </c:pt>
                <c:pt idx="93">
                  <c:v>1.26</c:v>
                </c:pt>
                <c:pt idx="94">
                  <c:v>1.31</c:v>
                </c:pt>
                <c:pt idx="95">
                  <c:v>1.34</c:v>
                </c:pt>
                <c:pt idx="96">
                  <c:v>1.29</c:v>
                </c:pt>
                <c:pt idx="97">
                  <c:v>1.28</c:v>
                </c:pt>
                <c:pt idx="98">
                  <c:v>1.26</c:v>
                </c:pt>
                <c:pt idx="101">
                  <c:v>5.30</c:v>
                </c:pt>
                <c:pt idx="102">
                  <c:v>5.02</c:v>
                </c:pt>
                <c:pt idx="103">
                  <c:v>5.30</c:v>
                </c:pt>
                <c:pt idx="104">
                  <c:v>6.24</c:v>
                </c:pt>
                <c:pt idx="105">
                  <c:v>10.90</c:v>
                </c:pt>
                <c:pt idx="106">
                  <c:v>10.70</c:v>
                </c:pt>
                <c:pt idx="107">
                  <c:v>10.58</c:v>
                </c:pt>
                <c:pt idx="108">
                  <c:v>10.67</c:v>
                </c:pt>
                <c:pt idx="109">
                  <c:v>5.22</c:v>
                </c:pt>
                <c:pt idx="110">
                  <c:v>5.20</c:v>
                </c:pt>
                <c:pt idx="111">
                  <c:v>4.72</c:v>
                </c:pt>
              </c:strCache>
            </c:strRef>
          </c:xVal>
          <c:yVal>
            <c:numRef>
              <c:f>'Table A3 Standard data'!$CI$9:$CI$126</c:f>
              <c:numCache>
                <c:formatCode>0.00</c:formatCode>
                <c:ptCount val="117"/>
                <c:pt idx="0">
                  <c:v>8.7835236643097074E-4</c:v>
                </c:pt>
                <c:pt idx="1">
                  <c:v>8.4779663511113767E-4</c:v>
                </c:pt>
                <c:pt idx="2">
                  <c:v>6.5993453536404242E-4</c:v>
                </c:pt>
                <c:pt idx="3">
                  <c:v>6.6691406230585417E-4</c:v>
                </c:pt>
                <c:pt idx="4">
                  <c:v>8.1250905103991437E-4</c:v>
                </c:pt>
                <c:pt idx="5">
                  <c:v>7.9675954655714825E-4</c:v>
                </c:pt>
                <c:pt idx="6">
                  <c:v>8.3940668149561841E-4</c:v>
                </c:pt>
                <c:pt idx="7">
                  <c:v>8.3530100564134372E-4</c:v>
                </c:pt>
                <c:pt idx="8">
                  <c:v>7.5491735014368837E-4</c:v>
                </c:pt>
                <c:pt idx="9">
                  <c:v>8.7246957295476942E-4</c:v>
                </c:pt>
                <c:pt idx="10">
                  <c:v>6.33030607998007E-4</c:v>
                </c:pt>
                <c:pt idx="11">
                  <c:v>6.3490425792728071E-4</c:v>
                </c:pt>
                <c:pt idx="12">
                  <c:v>6.8833534430174466E-4</c:v>
                </c:pt>
                <c:pt idx="13">
                  <c:v>5.9456460574812333E-4</c:v>
                </c:pt>
                <c:pt idx="14">
                  <c:v>6.1638571751290662E-4</c:v>
                </c:pt>
                <c:pt idx="15">
                  <c:v>5.3115115584160036E-4</c:v>
                </c:pt>
                <c:pt idx="16">
                  <c:v>5.2369036823347729E-4</c:v>
                </c:pt>
                <c:pt idx="17">
                  <c:v>5.2589449256555676E-4</c:v>
                </c:pt>
                <c:pt idx="18">
                  <c:v>5.5739054720287172E-4</c:v>
                </c:pt>
                <c:pt idx="19">
                  <c:v>5.5100508057782417E-4</c:v>
                </c:pt>
                <c:pt idx="20">
                  <c:v>5.3468445208568378E-4</c:v>
                </c:pt>
                <c:pt idx="21">
                  <c:v>5.1776235762736084E-4</c:v>
                </c:pt>
                <c:pt idx="22">
                  <c:v>5.467807259222344E-4</c:v>
                </c:pt>
                <c:pt idx="23">
                  <c:v>5.3087074418373896E-4</c:v>
                </c:pt>
                <c:pt idx="26">
                  <c:v>4.8589121318565794E-3</c:v>
                </c:pt>
                <c:pt idx="27">
                  <c:v>4.8504176134631554E-3</c:v>
                </c:pt>
                <c:pt idx="28">
                  <c:v>3.1720523570011338E-3</c:v>
                </c:pt>
                <c:pt idx="29">
                  <c:v>3.0686384129155137E-3</c:v>
                </c:pt>
                <c:pt idx="30">
                  <c:v>3.3860870648363211E-3</c:v>
                </c:pt>
                <c:pt idx="31">
                  <c:v>3.083345674117889E-3</c:v>
                </c:pt>
                <c:pt idx="32">
                  <c:v>3.1390529371954361E-3</c:v>
                </c:pt>
                <c:pt idx="33">
                  <c:v>3.1342634355099402E-3</c:v>
                </c:pt>
                <c:pt idx="34">
                  <c:v>3.1970006552149493E-3</c:v>
                </c:pt>
                <c:pt idx="35">
                  <c:v>3.5029644973969352E-3</c:v>
                </c:pt>
                <c:pt idx="36">
                  <c:v>3.0525350609513758E-3</c:v>
                </c:pt>
                <c:pt idx="37">
                  <c:v>3.1789182194560629E-3</c:v>
                </c:pt>
                <c:pt idx="40">
                  <c:v>3.5702092400174668E-3</c:v>
                </c:pt>
                <c:pt idx="41">
                  <c:v>3.6042420864545888E-3</c:v>
                </c:pt>
                <c:pt idx="42">
                  <c:v>3.6265027110397672E-3</c:v>
                </c:pt>
                <c:pt idx="43">
                  <c:v>3.539771223389943E-3</c:v>
                </c:pt>
                <c:pt idx="44">
                  <c:v>3.6770726717814286E-3</c:v>
                </c:pt>
                <c:pt idx="45">
                  <c:v>3.7270689462561937E-3</c:v>
                </c:pt>
                <c:pt idx="46">
                  <c:v>3.5451949886364312E-3</c:v>
                </c:pt>
                <c:pt idx="47">
                  <c:v>3.6937854451011809E-3</c:v>
                </c:pt>
                <c:pt idx="48">
                  <c:v>3.674405448106753E-3</c:v>
                </c:pt>
                <c:pt idx="49">
                  <c:v>3.5708439062437751E-3</c:v>
                </c:pt>
                <c:pt idx="50">
                  <c:v>3.4635333419211502E-3</c:v>
                </c:pt>
                <c:pt idx="51">
                  <c:v>3.4886906298942019E-3</c:v>
                </c:pt>
                <c:pt idx="52">
                  <c:v>0</c:v>
                </c:pt>
                <c:pt idx="53">
                  <c:v>0</c:v>
                </c:pt>
                <c:pt idx="56">
                  <c:v>1.0311768645645835E-3</c:v>
                </c:pt>
                <c:pt idx="57">
                  <c:v>1.075210062972409E-3</c:v>
                </c:pt>
                <c:pt idx="58">
                  <c:v>1.0000621281816271E-3</c:v>
                </c:pt>
                <c:pt idx="59">
                  <c:v>9.7730751042555118E-4</c:v>
                </c:pt>
                <c:pt idx="60">
                  <c:v>1.1999179500962187E-3</c:v>
                </c:pt>
                <c:pt idx="61">
                  <c:v>5.4765465268172405E-4</c:v>
                </c:pt>
                <c:pt idx="62">
                  <c:v>4.7585760583774081E-4</c:v>
                </c:pt>
                <c:pt idx="63">
                  <c:v>5.3183677089722512E-4</c:v>
                </c:pt>
                <c:pt idx="64">
                  <c:v>5.0332945434407197E-4</c:v>
                </c:pt>
                <c:pt idx="65">
                  <c:v>4.9688029485093804E-4</c:v>
                </c:pt>
                <c:pt idx="66">
                  <c:v>6.7523458967687962E-4</c:v>
                </c:pt>
                <c:pt idx="67">
                  <c:v>6.6987862113554821E-4</c:v>
                </c:pt>
                <c:pt idx="68">
                  <c:v>7.2492406382263386E-4</c:v>
                </c:pt>
                <c:pt idx="69">
                  <c:v>6.4122915492559795E-4</c:v>
                </c:pt>
                <c:pt idx="70">
                  <c:v>6.6578499970021833E-4</c:v>
                </c:pt>
                <c:pt idx="71">
                  <c:v>6.8806786240064406E-4</c:v>
                </c:pt>
                <c:pt idx="72">
                  <c:v>6.6967994491633741E-4</c:v>
                </c:pt>
                <c:pt idx="73">
                  <c:v>1.1551570728298313E-3</c:v>
                </c:pt>
                <c:pt idx="74">
                  <c:v>1.1589846460000914E-3</c:v>
                </c:pt>
                <c:pt idx="75">
                  <c:v>1.1514396967093952E-3</c:v>
                </c:pt>
                <c:pt idx="76">
                  <c:v>1.1197857968980756E-3</c:v>
                </c:pt>
                <c:pt idx="77">
                  <c:v>1.2034096024418643E-3</c:v>
                </c:pt>
                <c:pt idx="78">
                  <c:v>1.1410638213017492E-3</c:v>
                </c:pt>
                <c:pt idx="79">
                  <c:v>7.5899705049131303E-4</c:v>
                </c:pt>
                <c:pt idx="80">
                  <c:v>8.1596205931448826E-4</c:v>
                </c:pt>
                <c:pt idx="81">
                  <c:v>7.6071521523535669E-4</c:v>
                </c:pt>
                <c:pt idx="82">
                  <c:v>7.8846219808951883E-4</c:v>
                </c:pt>
                <c:pt idx="83">
                  <c:v>7.898043983152243E-4</c:v>
                </c:pt>
                <c:pt idx="84">
                  <c:v>8.2436289264150068E-4</c:v>
                </c:pt>
                <c:pt idx="87">
                  <c:v>3.6672030716505865E-3</c:v>
                </c:pt>
                <c:pt idx="88">
                  <c:v>3.7710103542962061E-3</c:v>
                </c:pt>
                <c:pt idx="89">
                  <c:v>3.5728696124459739E-3</c:v>
                </c:pt>
                <c:pt idx="90">
                  <c:v>3.665106134017933E-3</c:v>
                </c:pt>
                <c:pt idx="91">
                  <c:v>3.6566394493419488E-3</c:v>
                </c:pt>
                <c:pt idx="92">
                  <c:v>3.3716550094465042E-3</c:v>
                </c:pt>
                <c:pt idx="93">
                  <c:v>3.7287401520688019E-3</c:v>
                </c:pt>
                <c:pt idx="94">
                  <c:v>3.4943825273958942E-3</c:v>
                </c:pt>
                <c:pt idx="95">
                  <c:v>3.2708908954666577E-3</c:v>
                </c:pt>
                <c:pt idx="96">
                  <c:v>3.4860480967675027E-3</c:v>
                </c:pt>
                <c:pt idx="97">
                  <c:v>3.413635224598712E-3</c:v>
                </c:pt>
                <c:pt idx="98">
                  <c:v>3.591012678127929E-3</c:v>
                </c:pt>
                <c:pt idx="101">
                  <c:v>2.5708477162564806E-3</c:v>
                </c:pt>
                <c:pt idx="102">
                  <c:v>2.2472613446312202E-3</c:v>
                </c:pt>
                <c:pt idx="103">
                  <c:v>2.5189478801574071E-3</c:v>
                </c:pt>
                <c:pt idx="104">
                  <c:v>2.4819530096671155E-3</c:v>
                </c:pt>
                <c:pt idx="105">
                  <c:v>3.3602646606784915E-3</c:v>
                </c:pt>
                <c:pt idx="106">
                  <c:v>3.3895182206150187E-3</c:v>
                </c:pt>
                <c:pt idx="107">
                  <c:v>3.2271025254359651E-3</c:v>
                </c:pt>
                <c:pt idx="108">
                  <c:v>3.3704586344762365E-3</c:v>
                </c:pt>
                <c:pt idx="109">
                  <c:v>3.1164081657305484E-3</c:v>
                </c:pt>
                <c:pt idx="110">
                  <c:v>2.9656231602316714E-3</c:v>
                </c:pt>
                <c:pt idx="111">
                  <c:v>2.8985651798380269E-3</c:v>
                </c:pt>
                <c:pt idx="112">
                  <c:v>0</c:v>
                </c:pt>
                <c:pt idx="1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D6-406D-90CC-9436B1981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41952"/>
        <c:axId val="513743488"/>
      </c:scatterChart>
      <c:valAx>
        <c:axId val="51373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739776"/>
        <c:crosses val="autoZero"/>
        <c:crossBetween val="midCat"/>
      </c:valAx>
      <c:valAx>
        <c:axId val="51373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737856"/>
        <c:crosses val="autoZero"/>
        <c:crossBetween val="midCat"/>
      </c:valAx>
      <c:valAx>
        <c:axId val="513741952"/>
        <c:scaling>
          <c:orientation val="minMax"/>
        </c:scaling>
        <c:delete val="1"/>
        <c:axPos val="b"/>
        <c:majorTickMark val="out"/>
        <c:minorTickMark val="none"/>
        <c:tickLblPos val="nextTo"/>
        <c:crossAx val="513743488"/>
        <c:crosses val="autoZero"/>
        <c:crossBetween val="midCat"/>
      </c:valAx>
      <c:valAx>
        <c:axId val="51374348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74195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7</xdr:row>
      <xdr:rowOff>0</xdr:rowOff>
    </xdr:from>
    <xdr:to>
      <xdr:col>94</xdr:col>
      <xdr:colOff>0</xdr:colOff>
      <xdr:row>49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52</xdr:row>
      <xdr:rowOff>0</xdr:rowOff>
    </xdr:from>
    <xdr:to>
      <xdr:col>93</xdr:col>
      <xdr:colOff>0</xdr:colOff>
      <xdr:row>76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52</xdr:row>
      <xdr:rowOff>0</xdr:rowOff>
    </xdr:from>
    <xdr:to>
      <xdr:col>93</xdr:col>
      <xdr:colOff>0</xdr:colOff>
      <xdr:row>76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52</xdr:row>
      <xdr:rowOff>0</xdr:rowOff>
    </xdr:from>
    <xdr:to>
      <xdr:col>93</xdr:col>
      <xdr:colOff>0</xdr:colOff>
      <xdr:row>76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52</xdr:row>
      <xdr:rowOff>0</xdr:rowOff>
    </xdr:from>
    <xdr:to>
      <xdr:col>93</xdr:col>
      <xdr:colOff>0</xdr:colOff>
      <xdr:row>76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77</xdr:row>
      <xdr:rowOff>0</xdr:rowOff>
    </xdr:from>
    <xdr:to>
      <xdr:col>93</xdr:col>
      <xdr:colOff>0</xdr:colOff>
      <xdr:row>96</xdr:row>
      <xdr:rowOff>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77</xdr:row>
      <xdr:rowOff>0</xdr:rowOff>
    </xdr:from>
    <xdr:to>
      <xdr:col>93</xdr:col>
      <xdr:colOff>0</xdr:colOff>
      <xdr:row>96</xdr:row>
      <xdr:rowOff>0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77</xdr:row>
      <xdr:rowOff>0</xdr:rowOff>
    </xdr:from>
    <xdr:to>
      <xdr:col>93</xdr:col>
      <xdr:colOff>0</xdr:colOff>
      <xdr:row>96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0</xdr:colOff>
      <xdr:row>77</xdr:row>
      <xdr:rowOff>0</xdr:rowOff>
    </xdr:from>
    <xdr:to>
      <xdr:col>93</xdr:col>
      <xdr:colOff>0</xdr:colOff>
      <xdr:row>96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93</xdr:col>
      <xdr:colOff>0</xdr:colOff>
      <xdr:row>97</xdr:row>
      <xdr:rowOff>0</xdr:rowOff>
    </xdr:from>
    <xdr:to>
      <xdr:col>93</xdr:col>
      <xdr:colOff>0</xdr:colOff>
      <xdr:row>117</xdr:row>
      <xdr:rowOff>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93</xdr:col>
      <xdr:colOff>0</xdr:colOff>
      <xdr:row>97</xdr:row>
      <xdr:rowOff>0</xdr:rowOff>
    </xdr:from>
    <xdr:to>
      <xdr:col>93</xdr:col>
      <xdr:colOff>0</xdr:colOff>
      <xdr:row>117</xdr:row>
      <xdr:rowOff>0</xdr:rowOff>
    </xdr:to>
    <xdr:graphicFrame macro="">
      <xdr:nvGraphicFramePr>
        <xdr:cNvPr id="12" name="Chart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93</xdr:col>
      <xdr:colOff>0</xdr:colOff>
      <xdr:row>97</xdr:row>
      <xdr:rowOff>0</xdr:rowOff>
    </xdr:from>
    <xdr:to>
      <xdr:col>93</xdr:col>
      <xdr:colOff>0</xdr:colOff>
      <xdr:row>117</xdr:row>
      <xdr:rowOff>0</xdr:rowOff>
    </xdr:to>
    <xdr:graphicFrame macro="">
      <xdr:nvGraphicFramePr>
        <xdr:cNvPr id="13" name="Chart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97</xdr:row>
      <xdr:rowOff>0</xdr:rowOff>
    </xdr:from>
    <xdr:to>
      <xdr:col>93</xdr:col>
      <xdr:colOff>0</xdr:colOff>
      <xdr:row>117</xdr:row>
      <xdr:rowOff>0</xdr:rowOff>
    </xdr:to>
    <xdr:graphicFrame macro="">
      <xdr:nvGraphicFramePr>
        <xdr:cNvPr id="14" name="Chart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93</xdr:col>
      <xdr:colOff>0</xdr:colOff>
      <xdr:row>119</xdr:row>
      <xdr:rowOff>0</xdr:rowOff>
    </xdr:from>
    <xdr:to>
      <xdr:col>93</xdr:col>
      <xdr:colOff>0</xdr:colOff>
      <xdr:row>183</xdr:row>
      <xdr:rowOff>0</xdr:rowOff>
    </xdr:to>
    <xdr:graphicFrame macro="">
      <xdr:nvGraphicFramePr>
        <xdr:cNvPr id="15" name="Chart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93</xdr:col>
      <xdr:colOff>0</xdr:colOff>
      <xdr:row>119</xdr:row>
      <xdr:rowOff>0</xdr:rowOff>
    </xdr:from>
    <xdr:to>
      <xdr:col>93</xdr:col>
      <xdr:colOff>0</xdr:colOff>
      <xdr:row>183</xdr:row>
      <xdr:rowOff>0</xdr:rowOff>
    </xdr:to>
    <xdr:graphicFrame macro="">
      <xdr:nvGraphicFramePr>
        <xdr:cNvPr id="16" name="Chart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93</xdr:col>
      <xdr:colOff>0</xdr:colOff>
      <xdr:row>119</xdr:row>
      <xdr:rowOff>0</xdr:rowOff>
    </xdr:from>
    <xdr:to>
      <xdr:col>93</xdr:col>
      <xdr:colOff>0</xdr:colOff>
      <xdr:row>183</xdr:row>
      <xdr:rowOff>0</xdr:rowOff>
    </xdr:to>
    <xdr:graphicFrame macro="">
      <xdr:nvGraphicFramePr>
        <xdr:cNvPr id="17" name="Chart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93</xdr:col>
      <xdr:colOff>0</xdr:colOff>
      <xdr:row>119</xdr:row>
      <xdr:rowOff>0</xdr:rowOff>
    </xdr:from>
    <xdr:to>
      <xdr:col>93</xdr:col>
      <xdr:colOff>0</xdr:colOff>
      <xdr:row>183</xdr:row>
      <xdr:rowOff>0</xdr:rowOff>
    </xdr:to>
    <xdr:graphicFrame macro="">
      <xdr:nvGraphicFramePr>
        <xdr:cNvPr id="18" name="Chart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93</xdr:col>
      <xdr:colOff>0</xdr:colOff>
      <xdr:row>155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23" name="Chart 1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93</xdr:col>
      <xdr:colOff>0</xdr:colOff>
      <xdr:row>155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24" name="Chart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93</xdr:col>
      <xdr:colOff>0</xdr:colOff>
      <xdr:row>155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25" name="Chart 1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93</xdr:col>
      <xdr:colOff>0</xdr:colOff>
      <xdr:row>155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26" name="Chart 1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93</xdr:col>
      <xdr:colOff>0</xdr:colOff>
      <xdr:row>8</xdr:row>
      <xdr:rowOff>0</xdr:rowOff>
    </xdr:from>
    <xdr:to>
      <xdr:col>93</xdr:col>
      <xdr:colOff>0</xdr:colOff>
      <xdr:row>62</xdr:row>
      <xdr:rowOff>0</xdr:rowOff>
    </xdr:to>
    <xdr:graphicFrame macro="">
      <xdr:nvGraphicFramePr>
        <xdr:cNvPr id="2" name="Chart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62</xdr:row>
      <xdr:rowOff>0</xdr:rowOff>
    </xdr:to>
    <xdr:graphicFrame macro="">
      <xdr:nvGraphicFramePr>
        <xdr:cNvPr id="3" name="Chart 1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62</xdr:row>
      <xdr:rowOff>0</xdr:rowOff>
    </xdr:to>
    <xdr:graphicFrame macro="">
      <xdr:nvGraphicFramePr>
        <xdr:cNvPr id="4" name="Chart 1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62</xdr:row>
      <xdr:rowOff>0</xdr:rowOff>
    </xdr:to>
    <xdr:graphicFrame macro="">
      <xdr:nvGraphicFramePr>
        <xdr:cNvPr id="5" name="Chart 1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62</xdr:row>
      <xdr:rowOff>0</xdr:rowOff>
    </xdr:from>
    <xdr:to>
      <xdr:col>93</xdr:col>
      <xdr:colOff>0</xdr:colOff>
      <xdr:row>66</xdr:row>
      <xdr:rowOff>0</xdr:rowOff>
    </xdr:to>
    <xdr:graphicFrame macro="">
      <xdr:nvGraphicFramePr>
        <xdr:cNvPr id="6" name="Chart 1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62</xdr:row>
      <xdr:rowOff>0</xdr:rowOff>
    </xdr:from>
    <xdr:to>
      <xdr:col>93</xdr:col>
      <xdr:colOff>0</xdr:colOff>
      <xdr:row>66</xdr:row>
      <xdr:rowOff>0</xdr:rowOff>
    </xdr:to>
    <xdr:graphicFrame macro="">
      <xdr:nvGraphicFramePr>
        <xdr:cNvPr id="7" name="Chart 2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62</xdr:row>
      <xdr:rowOff>0</xdr:rowOff>
    </xdr:from>
    <xdr:to>
      <xdr:col>93</xdr:col>
      <xdr:colOff>0</xdr:colOff>
      <xdr:row>66</xdr:row>
      <xdr:rowOff>0</xdr:rowOff>
    </xdr:to>
    <xdr:graphicFrame macro="">
      <xdr:nvGraphicFramePr>
        <xdr:cNvPr id="8" name="Chart 2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62</xdr:row>
      <xdr:rowOff>0</xdr:rowOff>
    </xdr:from>
    <xdr:to>
      <xdr:col>93</xdr:col>
      <xdr:colOff>0</xdr:colOff>
      <xdr:row>66</xdr:row>
      <xdr:rowOff>0</xdr:rowOff>
    </xdr:to>
    <xdr:graphicFrame macro="">
      <xdr:nvGraphicFramePr>
        <xdr:cNvPr id="9" name="Chart 2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__ICPMS\Herriott_Trystan%20(Alaska%20DNR)\FDT\sample\19BG071B_old_193-LA-UPbR21_FD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UPbR\zircon_14July20_YGS_2_LA-UPbR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UPbR\zircon_14July20_YGS_4_LA-UPbR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FDT\experiments\zircon_03August20_YGS_7_LA-UPbR18_F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DataTable"/>
      <sheetName val="ProbDens1"/>
      <sheetName val="PlotDat1"/>
      <sheetName val="best dates"/>
    </sheetNames>
    <sheetDataSet>
      <sheetData sheetId="0"/>
      <sheetData sheetId="1" refreshError="1"/>
      <sheetData sheetId="2">
        <row r="1">
          <cell r="C1">
            <v>0</v>
          </cell>
          <cell r="D1">
            <v>0</v>
          </cell>
        </row>
        <row r="2">
          <cell r="C2">
            <v>1.4</v>
          </cell>
          <cell r="D2">
            <v>0</v>
          </cell>
        </row>
        <row r="3">
          <cell r="C3">
            <v>2.8</v>
          </cell>
          <cell r="D3">
            <v>0</v>
          </cell>
        </row>
        <row r="4">
          <cell r="C4">
            <v>4.2</v>
          </cell>
          <cell r="D4">
            <v>0</v>
          </cell>
        </row>
        <row r="5">
          <cell r="C5">
            <v>5.6</v>
          </cell>
          <cell r="D5">
            <v>0</v>
          </cell>
        </row>
        <row r="6">
          <cell r="C6">
            <v>7</v>
          </cell>
          <cell r="D6">
            <v>0</v>
          </cell>
        </row>
        <row r="7">
          <cell r="C7">
            <v>8.4</v>
          </cell>
          <cell r="D7">
            <v>0</v>
          </cell>
        </row>
        <row r="8">
          <cell r="C8">
            <v>9.8000000000000007</v>
          </cell>
          <cell r="D8">
            <v>0</v>
          </cell>
        </row>
        <row r="9">
          <cell r="C9">
            <v>11.2</v>
          </cell>
          <cell r="D9">
            <v>0</v>
          </cell>
        </row>
        <row r="10">
          <cell r="C10">
            <v>12.6</v>
          </cell>
          <cell r="D10">
            <v>0</v>
          </cell>
        </row>
        <row r="11">
          <cell r="C11">
            <v>14</v>
          </cell>
          <cell r="D11">
            <v>0</v>
          </cell>
        </row>
        <row r="12">
          <cell r="C12">
            <v>15.4</v>
          </cell>
          <cell r="D12">
            <v>0</v>
          </cell>
        </row>
        <row r="13">
          <cell r="C13">
            <v>16.8</v>
          </cell>
          <cell r="D13">
            <v>0</v>
          </cell>
        </row>
        <row r="14">
          <cell r="C14">
            <v>18.2</v>
          </cell>
          <cell r="D14">
            <v>0</v>
          </cell>
        </row>
        <row r="15">
          <cell r="C15">
            <v>19.600000000000001</v>
          </cell>
          <cell r="D15">
            <v>0</v>
          </cell>
        </row>
        <row r="16">
          <cell r="C16">
            <v>21</v>
          </cell>
          <cell r="D16">
            <v>0</v>
          </cell>
        </row>
        <row r="17">
          <cell r="C17">
            <v>22.4</v>
          </cell>
          <cell r="D17">
            <v>0</v>
          </cell>
        </row>
        <row r="18">
          <cell r="C18">
            <v>23.8</v>
          </cell>
          <cell r="D18">
            <v>0</v>
          </cell>
        </row>
        <row r="19">
          <cell r="C19">
            <v>25.2</v>
          </cell>
          <cell r="D19">
            <v>0</v>
          </cell>
        </row>
        <row r="20">
          <cell r="C20">
            <v>26.6</v>
          </cell>
          <cell r="D20">
            <v>0</v>
          </cell>
        </row>
        <row r="21">
          <cell r="C21">
            <v>28</v>
          </cell>
          <cell r="D21">
            <v>0</v>
          </cell>
        </row>
        <row r="22">
          <cell r="C22">
            <v>29.4</v>
          </cell>
          <cell r="D22">
            <v>0</v>
          </cell>
        </row>
        <row r="23">
          <cell r="C23">
            <v>30.8</v>
          </cell>
          <cell r="D23">
            <v>0</v>
          </cell>
        </row>
        <row r="24">
          <cell r="C24">
            <v>32.200000000000003</v>
          </cell>
          <cell r="D24">
            <v>0</v>
          </cell>
        </row>
        <row r="25">
          <cell r="C25">
            <v>33.6</v>
          </cell>
          <cell r="D25">
            <v>0</v>
          </cell>
        </row>
        <row r="26">
          <cell r="C26">
            <v>35</v>
          </cell>
          <cell r="D26">
            <v>0</v>
          </cell>
        </row>
        <row r="27">
          <cell r="C27">
            <v>36.4</v>
          </cell>
          <cell r="D27">
            <v>0</v>
          </cell>
        </row>
        <row r="28">
          <cell r="C28">
            <v>37.799999999999997</v>
          </cell>
          <cell r="D28">
            <v>0</v>
          </cell>
        </row>
        <row r="29">
          <cell r="C29">
            <v>39.200000000000003</v>
          </cell>
          <cell r="D29">
            <v>0</v>
          </cell>
        </row>
        <row r="30">
          <cell r="C30">
            <v>40.6</v>
          </cell>
          <cell r="D30">
            <v>0</v>
          </cell>
        </row>
        <row r="31">
          <cell r="C31">
            <v>42</v>
          </cell>
          <cell r="D31">
            <v>0</v>
          </cell>
        </row>
        <row r="32">
          <cell r="C32">
            <v>43.4</v>
          </cell>
          <cell r="D32">
            <v>0</v>
          </cell>
        </row>
        <row r="33">
          <cell r="C33">
            <v>44.8</v>
          </cell>
          <cell r="D33">
            <v>0</v>
          </cell>
        </row>
        <row r="34">
          <cell r="C34">
            <v>46.2</v>
          </cell>
          <cell r="D34">
            <v>0</v>
          </cell>
        </row>
        <row r="35">
          <cell r="C35">
            <v>47.6</v>
          </cell>
          <cell r="D35">
            <v>0</v>
          </cell>
        </row>
        <row r="36">
          <cell r="C36">
            <v>49</v>
          </cell>
          <cell r="D36">
            <v>0</v>
          </cell>
        </row>
        <row r="37">
          <cell r="C37">
            <v>50.4</v>
          </cell>
          <cell r="D37">
            <v>0</v>
          </cell>
        </row>
        <row r="38">
          <cell r="C38">
            <v>51.8</v>
          </cell>
          <cell r="D38">
            <v>0</v>
          </cell>
        </row>
        <row r="39">
          <cell r="C39">
            <v>53.2</v>
          </cell>
          <cell r="D39">
            <v>0</v>
          </cell>
        </row>
        <row r="40">
          <cell r="C40">
            <v>54.6</v>
          </cell>
          <cell r="D40">
            <v>0</v>
          </cell>
        </row>
        <row r="41">
          <cell r="C41">
            <v>56</v>
          </cell>
          <cell r="D41">
            <v>0</v>
          </cell>
        </row>
        <row r="42">
          <cell r="C42">
            <v>57.4</v>
          </cell>
          <cell r="D42">
            <v>0</v>
          </cell>
        </row>
        <row r="43">
          <cell r="C43">
            <v>58.8</v>
          </cell>
          <cell r="D43">
            <v>0</v>
          </cell>
        </row>
        <row r="44">
          <cell r="C44">
            <v>60.2</v>
          </cell>
          <cell r="D44">
            <v>0</v>
          </cell>
        </row>
        <row r="45">
          <cell r="C45">
            <v>61.6</v>
          </cell>
          <cell r="D45">
            <v>8.3798622671560861E-9</v>
          </cell>
        </row>
        <row r="46">
          <cell r="C46">
            <v>63</v>
          </cell>
          <cell r="D46">
            <v>1.053419251222486E-8</v>
          </cell>
        </row>
        <row r="47">
          <cell r="C47">
            <v>64.400000000000006</v>
          </cell>
          <cell r="D47">
            <v>1.3205282679727584E-8</v>
          </cell>
        </row>
        <row r="48">
          <cell r="C48">
            <v>65.8</v>
          </cell>
          <cell r="D48">
            <v>1.6507307265410944E-8</v>
          </cell>
        </row>
        <row r="49">
          <cell r="C49">
            <v>67.2</v>
          </cell>
          <cell r="D49">
            <v>2.0577227042250641E-8</v>
          </cell>
        </row>
        <row r="50">
          <cell r="C50">
            <v>68.599999999999994</v>
          </cell>
          <cell r="D50">
            <v>2.5578763410936626E-8</v>
          </cell>
        </row>
        <row r="51">
          <cell r="C51">
            <v>70</v>
          </cell>
          <cell r="D51">
            <v>3.1706939340556992E-8</v>
          </cell>
        </row>
        <row r="52">
          <cell r="C52">
            <v>71.400000000000006</v>
          </cell>
          <cell r="D52">
            <v>3.9193241168306287E-8</v>
          </cell>
        </row>
        <row r="53">
          <cell r="C53">
            <v>72.8</v>
          </cell>
          <cell r="D53">
            <v>4.8311455213119264E-8</v>
          </cell>
        </row>
        <row r="54">
          <cell r="C54">
            <v>74.2</v>
          </cell>
          <cell r="D54">
            <v>5.9384231421443514E-8</v>
          </cell>
        </row>
        <row r="55">
          <cell r="C55">
            <v>75.599999999999994</v>
          </cell>
          <cell r="D55">
            <v>7.279042281008598E-8</v>
          </cell>
        </row>
        <row r="56">
          <cell r="C56">
            <v>77</v>
          </cell>
          <cell r="D56">
            <v>8.8973243990554124E-8</v>
          </cell>
        </row>
        <row r="57">
          <cell r="C57">
            <v>78.400000000000006</v>
          </cell>
          <cell r="D57">
            <v>1.8995927801592244E-7</v>
          </cell>
        </row>
        <row r="58">
          <cell r="C58">
            <v>79.8</v>
          </cell>
          <cell r="D58">
            <v>1.0981698080409448E-6</v>
          </cell>
        </row>
        <row r="59">
          <cell r="C59">
            <v>81.2</v>
          </cell>
          <cell r="D59">
            <v>1.0078194169223681E-5</v>
          </cell>
        </row>
        <row r="60">
          <cell r="C60">
            <v>82.6</v>
          </cell>
          <cell r="D60">
            <v>7.4762098323955043E-5</v>
          </cell>
        </row>
        <row r="61">
          <cell r="C61">
            <v>84</v>
          </cell>
          <cell r="D61">
            <v>3.6999087955010977E-4</v>
          </cell>
        </row>
        <row r="62">
          <cell r="C62">
            <v>85.4</v>
          </cell>
          <cell r="D62">
            <v>1.2053266033181891E-3</v>
          </cell>
        </row>
        <row r="63">
          <cell r="C63">
            <v>86.8</v>
          </cell>
          <cell r="D63">
            <v>2.809767067070161E-3</v>
          </cell>
        </row>
        <row r="64">
          <cell r="C64">
            <v>88.2</v>
          </cell>
          <cell r="D64">
            <v>5.4076883328142622E-3</v>
          </cell>
        </row>
        <row r="65">
          <cell r="C65">
            <v>89.6</v>
          </cell>
          <cell r="D65">
            <v>9.6531436796433376E-3</v>
          </cell>
        </row>
        <row r="66">
          <cell r="C66">
            <v>91</v>
          </cell>
          <cell r="D66">
            <v>1.7323869994526862E-2</v>
          </cell>
        </row>
        <row r="67">
          <cell r="C67">
            <v>92.4</v>
          </cell>
          <cell r="D67">
            <v>2.7748119441815232E-2</v>
          </cell>
        </row>
        <row r="68">
          <cell r="C68">
            <v>93.8</v>
          </cell>
          <cell r="D68">
            <v>3.2524236091100209E-2</v>
          </cell>
        </row>
        <row r="69">
          <cell r="C69">
            <v>95.2</v>
          </cell>
          <cell r="D69">
            <v>3.0379995362195777E-2</v>
          </cell>
        </row>
        <row r="70">
          <cell r="C70">
            <v>96.6</v>
          </cell>
          <cell r="D70">
            <v>2.3559662288523572E-2</v>
          </cell>
        </row>
        <row r="71">
          <cell r="C71">
            <v>98</v>
          </cell>
          <cell r="D71">
            <v>1.8060688565096884E-2</v>
          </cell>
        </row>
        <row r="72">
          <cell r="C72">
            <v>99.4</v>
          </cell>
          <cell r="D72">
            <v>1.4311816961953992E-2</v>
          </cell>
        </row>
        <row r="73">
          <cell r="C73">
            <v>100.8</v>
          </cell>
          <cell r="D73">
            <v>1.2074015657776297E-2</v>
          </cell>
        </row>
        <row r="74">
          <cell r="C74">
            <v>102.2</v>
          </cell>
          <cell r="D74">
            <v>1.255193384166148E-2</v>
          </cell>
        </row>
        <row r="75">
          <cell r="C75">
            <v>103.6</v>
          </cell>
          <cell r="D75">
            <v>1.3245722705716513E-2</v>
          </cell>
        </row>
        <row r="76">
          <cell r="C76">
            <v>105</v>
          </cell>
          <cell r="D76">
            <v>1.2275322031885458E-2</v>
          </cell>
        </row>
        <row r="77">
          <cell r="C77">
            <v>106.4</v>
          </cell>
          <cell r="D77">
            <v>1.082815075892366E-2</v>
          </cell>
        </row>
        <row r="78">
          <cell r="C78">
            <v>107.8</v>
          </cell>
          <cell r="D78">
            <v>8.0896682502307558E-3</v>
          </cell>
        </row>
        <row r="79">
          <cell r="C79">
            <v>109.2</v>
          </cell>
          <cell r="D79">
            <v>4.9605050428641268E-3</v>
          </cell>
        </row>
        <row r="80">
          <cell r="C80">
            <v>110.6</v>
          </cell>
          <cell r="D80">
            <v>2.6361435456212908E-3</v>
          </cell>
        </row>
        <row r="81">
          <cell r="C81">
            <v>112</v>
          </cell>
          <cell r="D81">
            <v>1.24932557640425E-3</v>
          </cell>
        </row>
        <row r="82">
          <cell r="C82">
            <v>113.4</v>
          </cell>
          <cell r="D82">
            <v>7.0718093292681237E-4</v>
          </cell>
        </row>
        <row r="83">
          <cell r="C83">
            <v>114.8</v>
          </cell>
          <cell r="D83">
            <v>7.2254796551686289E-4</v>
          </cell>
        </row>
        <row r="84">
          <cell r="C84">
            <v>116.2</v>
          </cell>
          <cell r="D84">
            <v>9.2302106439466722E-4</v>
          </cell>
        </row>
        <row r="85">
          <cell r="C85">
            <v>117.6</v>
          </cell>
          <cell r="D85">
            <v>1.0140036318454643E-3</v>
          </cell>
        </row>
        <row r="86">
          <cell r="C86">
            <v>119</v>
          </cell>
          <cell r="D86">
            <v>8.8130189971919717E-4</v>
          </cell>
        </row>
        <row r="87">
          <cell r="C87">
            <v>120.4</v>
          </cell>
          <cell r="D87">
            <v>6.0046363216015764E-4</v>
          </cell>
        </row>
        <row r="88">
          <cell r="C88">
            <v>121.8</v>
          </cell>
          <cell r="D88">
            <v>3.2319331409684943E-4</v>
          </cell>
        </row>
        <row r="89">
          <cell r="C89">
            <v>123.2</v>
          </cell>
          <cell r="D89">
            <v>1.4406122454268771E-4</v>
          </cell>
        </row>
        <row r="90">
          <cell r="C90">
            <v>124.6</v>
          </cell>
          <cell r="D90">
            <v>7.8020377234162597E-5</v>
          </cell>
        </row>
        <row r="91">
          <cell r="C91">
            <v>126</v>
          </cell>
          <cell r="D91">
            <v>1.4277107162271685E-4</v>
          </cell>
        </row>
        <row r="92">
          <cell r="C92">
            <v>127.4</v>
          </cell>
          <cell r="D92">
            <v>4.1990885003026821E-4</v>
          </cell>
        </row>
        <row r="93">
          <cell r="C93">
            <v>128.80000000000001</v>
          </cell>
          <cell r="D93">
            <v>9.1737298800645439E-4</v>
          </cell>
        </row>
        <row r="94">
          <cell r="C94">
            <v>130.19999999999999</v>
          </cell>
          <cell r="D94">
            <v>1.3328556643018945E-3</v>
          </cell>
        </row>
        <row r="95">
          <cell r="C95">
            <v>131.6</v>
          </cell>
          <cell r="D95">
            <v>1.2816924424981042E-3</v>
          </cell>
        </row>
        <row r="96">
          <cell r="C96">
            <v>133</v>
          </cell>
          <cell r="D96">
            <v>8.4954159046240704E-4</v>
          </cell>
        </row>
        <row r="97">
          <cell r="C97">
            <v>134.4</v>
          </cell>
          <cell r="D97">
            <v>4.6460389422220188E-4</v>
          </cell>
        </row>
        <row r="98">
          <cell r="C98">
            <v>135.80000000000001</v>
          </cell>
          <cell r="D98">
            <v>3.3116845466806791E-4</v>
          </cell>
        </row>
        <row r="99">
          <cell r="C99">
            <v>137.19999999999999</v>
          </cell>
          <cell r="D99">
            <v>3.6880287670953721E-4</v>
          </cell>
        </row>
        <row r="100">
          <cell r="C100">
            <v>138.6</v>
          </cell>
          <cell r="D100">
            <v>4.6206595838311826E-4</v>
          </cell>
        </row>
        <row r="101">
          <cell r="C101">
            <v>140</v>
          </cell>
          <cell r="D101">
            <v>5.5223529799789761E-4</v>
          </cell>
        </row>
        <row r="102">
          <cell r="C102">
            <v>141.4</v>
          </cell>
          <cell r="D102">
            <v>6.122462489425429E-4</v>
          </cell>
        </row>
        <row r="103">
          <cell r="C103">
            <v>142.80000000000001</v>
          </cell>
          <cell r="D103">
            <v>6.2782472327329046E-4</v>
          </cell>
        </row>
        <row r="104">
          <cell r="C104">
            <v>144.19999999999999</v>
          </cell>
          <cell r="D104">
            <v>5.9586202242584174E-4</v>
          </cell>
        </row>
        <row r="105">
          <cell r="C105">
            <v>145.6</v>
          </cell>
          <cell r="D105">
            <v>5.2473810347040441E-4</v>
          </cell>
        </row>
        <row r="106">
          <cell r="C106">
            <v>147</v>
          </cell>
          <cell r="D106">
            <v>4.310293338805921E-4</v>
          </cell>
        </row>
        <row r="107">
          <cell r="C107">
            <v>148.4</v>
          </cell>
          <cell r="D107">
            <v>3.3374293480573785E-4</v>
          </cell>
        </row>
        <row r="108">
          <cell r="C108">
            <v>149.80000000000001</v>
          </cell>
          <cell r="D108">
            <v>2.4987874527483906E-4</v>
          </cell>
        </row>
        <row r="109">
          <cell r="C109">
            <v>151.19999999999999</v>
          </cell>
          <cell r="D109">
            <v>1.9591274840769469E-4</v>
          </cell>
        </row>
        <row r="110">
          <cell r="C110">
            <v>152.6</v>
          </cell>
          <cell r="D110">
            <v>1.9794087192297324E-4</v>
          </cell>
        </row>
        <row r="111">
          <cell r="C111">
            <v>154</v>
          </cell>
          <cell r="D111">
            <v>2.9971680502546041E-4</v>
          </cell>
        </row>
        <row r="112">
          <cell r="C112">
            <v>155.4</v>
          </cell>
          <cell r="D112">
            <v>5.3614956721873062E-4</v>
          </cell>
        </row>
        <row r="113">
          <cell r="C113">
            <v>156.80000000000001</v>
          </cell>
          <cell r="D113">
            <v>8.6006328169517272E-4</v>
          </cell>
        </row>
        <row r="114">
          <cell r="C114">
            <v>158.19999999999999</v>
          </cell>
          <cell r="D114">
            <v>1.1075516870034689E-3</v>
          </cell>
        </row>
        <row r="115">
          <cell r="C115">
            <v>159.6</v>
          </cell>
          <cell r="D115">
            <v>1.1106800698407757E-3</v>
          </cell>
        </row>
        <row r="116">
          <cell r="C116">
            <v>161</v>
          </cell>
          <cell r="D116">
            <v>8.6781127323687585E-4</v>
          </cell>
        </row>
        <row r="117">
          <cell r="C117">
            <v>162.4</v>
          </cell>
          <cell r="D117">
            <v>5.4472852312301926E-4</v>
          </cell>
        </row>
        <row r="118">
          <cell r="C118">
            <v>163.80000000000001</v>
          </cell>
          <cell r="D118">
            <v>3.0575461302461999E-4</v>
          </cell>
        </row>
        <row r="119">
          <cell r="C119">
            <v>165.2</v>
          </cell>
          <cell r="D119">
            <v>2.0192810059296019E-4</v>
          </cell>
        </row>
        <row r="120">
          <cell r="C120">
            <v>166.6</v>
          </cell>
          <cell r="D120">
            <v>2.0757619687726745E-4</v>
          </cell>
        </row>
        <row r="121">
          <cell r="C121">
            <v>168</v>
          </cell>
          <cell r="D121">
            <v>2.9414509753812189E-4</v>
          </cell>
        </row>
        <row r="122">
          <cell r="C122">
            <v>169.4</v>
          </cell>
          <cell r="D122">
            <v>4.5068415433669259E-4</v>
          </cell>
        </row>
        <row r="123">
          <cell r="C123">
            <v>170.8</v>
          </cell>
          <cell r="D123">
            <v>6.6217825571043116E-4</v>
          </cell>
        </row>
        <row r="124">
          <cell r="C124">
            <v>172.2</v>
          </cell>
          <cell r="D124">
            <v>8.8789206900277782E-4</v>
          </cell>
        </row>
        <row r="125">
          <cell r="C125">
            <v>173.6</v>
          </cell>
          <cell r="D125">
            <v>1.0654270315012847E-3</v>
          </cell>
        </row>
        <row r="126">
          <cell r="C126">
            <v>175</v>
          </cell>
          <cell r="D126">
            <v>1.140895513596593E-3</v>
          </cell>
        </row>
        <row r="127">
          <cell r="C127">
            <v>176.4</v>
          </cell>
          <cell r="D127">
            <v>1.1016487480412403E-3</v>
          </cell>
        </row>
        <row r="128">
          <cell r="C128">
            <v>177.8</v>
          </cell>
          <cell r="D128">
            <v>9.8237597566072925E-4</v>
          </cell>
        </row>
        <row r="129">
          <cell r="C129">
            <v>179.2</v>
          </cell>
          <cell r="D129">
            <v>8.3921554834926674E-4</v>
          </cell>
        </row>
        <row r="130">
          <cell r="C130">
            <v>180.6</v>
          </cell>
          <cell r="D130">
            <v>7.153921919745475E-4</v>
          </cell>
        </row>
        <row r="131">
          <cell r="C131">
            <v>182</v>
          </cell>
          <cell r="D131">
            <v>6.2492115803722617E-4</v>
          </cell>
        </row>
        <row r="132">
          <cell r="C132">
            <v>183.4</v>
          </cell>
          <cell r="D132">
            <v>5.5935437681017201E-4</v>
          </cell>
        </row>
        <row r="133">
          <cell r="C133">
            <v>184.8</v>
          </cell>
          <cell r="D133">
            <v>5.0377622692790046E-4</v>
          </cell>
        </row>
        <row r="134">
          <cell r="C134">
            <v>186.2</v>
          </cell>
          <cell r="D134">
            <v>4.4795676137073524E-4</v>
          </cell>
        </row>
        <row r="135">
          <cell r="C135">
            <v>187.6</v>
          </cell>
          <cell r="D135">
            <v>3.8907707299252255E-4</v>
          </cell>
        </row>
        <row r="136">
          <cell r="C136">
            <v>189</v>
          </cell>
          <cell r="D136">
            <v>3.2935676379188542E-4</v>
          </cell>
        </row>
        <row r="137">
          <cell r="C137">
            <v>190.4</v>
          </cell>
          <cell r="D137">
            <v>2.7286608583540484E-4</v>
          </cell>
        </row>
        <row r="138">
          <cell r="C138">
            <v>191.8</v>
          </cell>
          <cell r="D138">
            <v>2.2341171815354791E-4</v>
          </cell>
        </row>
        <row r="139">
          <cell r="C139">
            <v>193.2</v>
          </cell>
          <cell r="D139">
            <v>1.83735056439682E-4</v>
          </cell>
        </row>
        <row r="140">
          <cell r="C140">
            <v>194.6</v>
          </cell>
          <cell r="D140">
            <v>1.5549792752870417E-4</v>
          </cell>
        </row>
        <row r="141">
          <cell r="C141">
            <v>196</v>
          </cell>
          <cell r="D141">
            <v>1.3978278282676109E-4</v>
          </cell>
        </row>
        <row r="142">
          <cell r="C142">
            <v>197.4</v>
          </cell>
          <cell r="D142">
            <v>1.3755832898391522E-4</v>
          </cell>
        </row>
        <row r="143">
          <cell r="C143">
            <v>198.8</v>
          </cell>
          <cell r="D143">
            <v>1.4990522349223485E-4</v>
          </cell>
        </row>
        <row r="144">
          <cell r="C144">
            <v>200.2</v>
          </cell>
          <cell r="D144">
            <v>1.7778385097049989E-4</v>
          </cell>
        </row>
        <row r="145">
          <cell r="C145">
            <v>201.6</v>
          </cell>
          <cell r="D145">
            <v>2.2132231689439761E-4</v>
          </cell>
        </row>
        <row r="146">
          <cell r="C146">
            <v>203</v>
          </cell>
          <cell r="D146">
            <v>2.7882175542771843E-4</v>
          </cell>
        </row>
        <row r="147">
          <cell r="C147">
            <v>204.4</v>
          </cell>
          <cell r="D147">
            <v>3.4588564104921082E-4</v>
          </cell>
        </row>
        <row r="148">
          <cell r="C148">
            <v>205.8</v>
          </cell>
          <cell r="D148">
            <v>4.1518365321768492E-4</v>
          </cell>
        </row>
        <row r="149">
          <cell r="C149">
            <v>207.2</v>
          </cell>
          <cell r="D149">
            <v>4.771976161846472E-4</v>
          </cell>
        </row>
        <row r="150">
          <cell r="C150">
            <v>208.6</v>
          </cell>
          <cell r="D150">
            <v>5.2205718796585027E-4</v>
          </cell>
        </row>
        <row r="151">
          <cell r="C151">
            <v>210</v>
          </cell>
          <cell r="D151">
            <v>5.4205240328510421E-4</v>
          </cell>
        </row>
        <row r="152">
          <cell r="C152">
            <v>211.4</v>
          </cell>
          <cell r="D152">
            <v>5.3400147506645632E-4</v>
          </cell>
        </row>
        <row r="153">
          <cell r="C153">
            <v>212.8</v>
          </cell>
          <cell r="D153">
            <v>5.0115199749261187E-4</v>
          </cell>
        </row>
        <row r="154">
          <cell r="C154">
            <v>214.2</v>
          </cell>
          <cell r="D154">
            <v>4.5386308822069734E-4</v>
          </cell>
        </row>
        <row r="155">
          <cell r="C155">
            <v>215.6</v>
          </cell>
          <cell r="D155">
            <v>4.0907689087044065E-4</v>
          </cell>
        </row>
        <row r="156">
          <cell r="C156">
            <v>217</v>
          </cell>
          <cell r="D156">
            <v>3.884211962722843E-4</v>
          </cell>
        </row>
        <row r="157">
          <cell r="C157">
            <v>218.4</v>
          </cell>
          <cell r="D157">
            <v>4.1448267061262433E-4</v>
          </cell>
        </row>
        <row r="158">
          <cell r="C158">
            <v>219.8</v>
          </cell>
          <cell r="D158">
            <v>5.0517187420353802E-4</v>
          </cell>
        </row>
        <row r="159">
          <cell r="C159">
            <v>221.2</v>
          </cell>
          <cell r="D159">
            <v>6.6766472441090246E-4</v>
          </cell>
        </row>
        <row r="160">
          <cell r="C160">
            <v>222.6</v>
          </cell>
          <cell r="D160">
            <v>8.9508913848688717E-4</v>
          </cell>
        </row>
        <row r="161">
          <cell r="C161">
            <v>224</v>
          </cell>
          <cell r="D161">
            <v>1.1690826081194696E-3</v>
          </cell>
        </row>
        <row r="162">
          <cell r="C162">
            <v>225.4</v>
          </cell>
          <cell r="D162">
            <v>1.4679487659113933E-3</v>
          </cell>
        </row>
        <row r="163">
          <cell r="C163">
            <v>226.8</v>
          </cell>
          <cell r="D163">
            <v>1.7752390615877508E-3</v>
          </cell>
        </row>
        <row r="164">
          <cell r="C164">
            <v>228.2</v>
          </cell>
          <cell r="D164">
            <v>2.0817615905907396E-3</v>
          </cell>
        </row>
        <row r="165">
          <cell r="C165">
            <v>229.6</v>
          </cell>
          <cell r="D165">
            <v>2.3786124441835827E-3</v>
          </cell>
        </row>
        <row r="166">
          <cell r="C166">
            <v>231</v>
          </cell>
          <cell r="D166">
            <v>2.6467073346820975E-3</v>
          </cell>
        </row>
        <row r="167">
          <cell r="C167">
            <v>232.4</v>
          </cell>
          <cell r="D167">
            <v>2.8527234304661329E-3</v>
          </cell>
        </row>
        <row r="168">
          <cell r="C168">
            <v>233.8</v>
          </cell>
          <cell r="D168">
            <v>2.9570214303707809E-3</v>
          </cell>
        </row>
        <row r="169">
          <cell r="C169">
            <v>235.2</v>
          </cell>
          <cell r="D169">
            <v>2.9295607490819574E-3</v>
          </cell>
        </row>
        <row r="170">
          <cell r="C170">
            <v>236.6</v>
          </cell>
          <cell r="D170">
            <v>2.7638616652139766E-3</v>
          </cell>
        </row>
        <row r="171">
          <cell r="C171">
            <v>238</v>
          </cell>
          <cell r="D171">
            <v>2.4811859907345837E-3</v>
          </cell>
        </row>
        <row r="172">
          <cell r="C172">
            <v>239.4</v>
          </cell>
          <cell r="D172">
            <v>2.1243650391387457E-3</v>
          </cell>
        </row>
        <row r="173">
          <cell r="C173">
            <v>240.8</v>
          </cell>
          <cell r="D173">
            <v>1.7459542060168844E-3</v>
          </cell>
        </row>
        <row r="174">
          <cell r="C174">
            <v>242.2</v>
          </cell>
          <cell r="D174">
            <v>1.395773150033384E-3</v>
          </cell>
        </row>
        <row r="175">
          <cell r="C175">
            <v>243.6</v>
          </cell>
          <cell r="D175">
            <v>1.1114658082786674E-3</v>
          </cell>
        </row>
        <row r="176">
          <cell r="C176">
            <v>245</v>
          </cell>
          <cell r="D176">
            <v>9.1386477780902944E-4</v>
          </cell>
        </row>
        <row r="177">
          <cell r="C177">
            <v>246.4</v>
          </cell>
          <cell r="D177">
            <v>8.0777673039186056E-4</v>
          </cell>
        </row>
        <row r="178">
          <cell r="C178">
            <v>247.8</v>
          </cell>
          <cell r="D178">
            <v>7.8722205924180153E-4</v>
          </cell>
        </row>
        <row r="179">
          <cell r="C179">
            <v>249.2</v>
          </cell>
          <cell r="D179">
            <v>8.4218321571620026E-4</v>
          </cell>
        </row>
        <row r="180">
          <cell r="C180">
            <v>250.6</v>
          </cell>
          <cell r="D180">
            <v>9.6278173370847528E-4</v>
          </cell>
        </row>
        <row r="181">
          <cell r="C181">
            <v>252</v>
          </cell>
          <cell r="D181">
            <v>1.1371451920459811E-3</v>
          </cell>
        </row>
        <row r="182">
          <cell r="C182">
            <v>253.4</v>
          </cell>
          <cell r="D182">
            <v>1.3436076259763542E-3</v>
          </cell>
        </row>
        <row r="183">
          <cell r="C183">
            <v>254.8</v>
          </cell>
          <cell r="D183">
            <v>1.543837685905695E-3</v>
          </cell>
        </row>
        <row r="184">
          <cell r="C184">
            <v>256.2</v>
          </cell>
          <cell r="D184">
            <v>1.6870515104459394E-3</v>
          </cell>
        </row>
        <row r="185">
          <cell r="C185">
            <v>257.60000000000002</v>
          </cell>
          <cell r="D185">
            <v>1.7290578871443564E-3</v>
          </cell>
        </row>
        <row r="186">
          <cell r="C186">
            <v>259</v>
          </cell>
          <cell r="D186">
            <v>1.6562142914356547E-3</v>
          </cell>
        </row>
        <row r="187">
          <cell r="C187">
            <v>260.39999999999998</v>
          </cell>
          <cell r="D187">
            <v>1.4958862535509219E-3</v>
          </cell>
        </row>
        <row r="188">
          <cell r="C188">
            <v>261.8</v>
          </cell>
          <cell r="D188">
            <v>1.303680374497538E-3</v>
          </cell>
        </row>
        <row r="189">
          <cell r="C189">
            <v>263.2</v>
          </cell>
          <cell r="D189">
            <v>1.1361730402993425E-3</v>
          </cell>
        </row>
        <row r="190">
          <cell r="C190">
            <v>264.60000000000002</v>
          </cell>
          <cell r="D190">
            <v>1.0279080298966977E-3</v>
          </cell>
        </row>
        <row r="191">
          <cell r="C191">
            <v>266</v>
          </cell>
          <cell r="D191">
            <v>9.8491835778162593E-4</v>
          </cell>
        </row>
        <row r="192">
          <cell r="C192">
            <v>267.39999999999998</v>
          </cell>
          <cell r="D192">
            <v>9.9308715394510203E-4</v>
          </cell>
        </row>
        <row r="193">
          <cell r="C193">
            <v>268.8</v>
          </cell>
          <cell r="D193">
            <v>1.031308308346931E-3</v>
          </cell>
        </row>
        <row r="194">
          <cell r="C194">
            <v>270.2</v>
          </cell>
          <cell r="D194">
            <v>1.0815527159037351E-3</v>
          </cell>
        </row>
        <row r="195">
          <cell r="C195">
            <v>271.60000000000002</v>
          </cell>
          <cell r="D195">
            <v>1.1334575632770461E-3</v>
          </cell>
        </row>
        <row r="196">
          <cell r="C196">
            <v>273</v>
          </cell>
          <cell r="D196">
            <v>1.1846656652481572E-3</v>
          </cell>
        </row>
        <row r="197">
          <cell r="C197">
            <v>274.39999999999998</v>
          </cell>
          <cell r="D197">
            <v>1.2388104149471842E-3</v>
          </cell>
        </row>
        <row r="198">
          <cell r="C198">
            <v>275.8</v>
          </cell>
          <cell r="D198">
            <v>1.3025171887349814E-3</v>
          </cell>
        </row>
        <row r="199">
          <cell r="C199">
            <v>277.2</v>
          </cell>
          <cell r="D199">
            <v>1.3821346534159946E-3</v>
          </cell>
        </row>
        <row r="200">
          <cell r="C200">
            <v>278.60000000000002</v>
          </cell>
          <cell r="D200">
            <v>1.481006562784428E-3</v>
          </cell>
        </row>
        <row r="201">
          <cell r="C201">
            <v>280</v>
          </cell>
          <cell r="D201">
            <v>1.597819752508146E-3</v>
          </cell>
        </row>
        <row r="202">
          <cell r="C202">
            <v>281.39999999999998</v>
          </cell>
          <cell r="D202">
            <v>1.7263435230312166E-3</v>
          </cell>
        </row>
        <row r="203">
          <cell r="C203">
            <v>282.8</v>
          </cell>
          <cell r="D203">
            <v>1.8565362445052663E-3</v>
          </cell>
        </row>
        <row r="204">
          <cell r="C204">
            <v>284.2</v>
          </cell>
          <cell r="D204">
            <v>1.9766179809454711E-3</v>
          </cell>
        </row>
        <row r="205">
          <cell r="C205">
            <v>285.60000000000002</v>
          </cell>
          <cell r="D205">
            <v>2.0754202287043559E-3</v>
          </cell>
        </row>
        <row r="206">
          <cell r="C206">
            <v>287</v>
          </cell>
          <cell r="D206">
            <v>2.1445602789743898E-3</v>
          </cell>
        </row>
        <row r="207">
          <cell r="C207">
            <v>288.39999999999998</v>
          </cell>
          <cell r="D207">
            <v>2.1797119881928149E-3</v>
          </cell>
        </row>
        <row r="208">
          <cell r="C208">
            <v>289.8</v>
          </cell>
          <cell r="D208">
            <v>2.1809046509901698E-3</v>
          </cell>
        </row>
        <row r="209">
          <cell r="C209">
            <v>291.2</v>
          </cell>
          <cell r="D209">
            <v>2.1517174360443595E-3</v>
          </cell>
        </row>
        <row r="210">
          <cell r="C210">
            <v>292.60000000000002</v>
          </cell>
          <cell r="D210">
            <v>2.0977466735489858E-3</v>
          </cell>
        </row>
        <row r="211">
          <cell r="C211">
            <v>294</v>
          </cell>
          <cell r="D211">
            <v>2.024853105664564E-3</v>
          </cell>
        </row>
        <row r="212">
          <cell r="C212">
            <v>295.39999999999998</v>
          </cell>
          <cell r="D212">
            <v>1.9376427900511678E-3</v>
          </cell>
        </row>
        <row r="213">
          <cell r="C213">
            <v>296.8</v>
          </cell>
          <cell r="D213">
            <v>1.8388069054070799E-3</v>
          </cell>
        </row>
        <row r="214">
          <cell r="C214">
            <v>298.2</v>
          </cell>
          <cell r="D214">
            <v>1.7293508221252246E-3</v>
          </cell>
        </row>
        <row r="215">
          <cell r="C215">
            <v>299.60000000000002</v>
          </cell>
          <cell r="D215">
            <v>1.609698509163118E-3</v>
          </cell>
        </row>
        <row r="216">
          <cell r="C216">
            <v>301</v>
          </cell>
          <cell r="D216">
            <v>1.4811420520351234E-3</v>
          </cell>
        </row>
        <row r="217">
          <cell r="C217">
            <v>302.39999999999998</v>
          </cell>
          <cell r="D217">
            <v>1.3469690599517911E-3</v>
          </cell>
        </row>
        <row r="218">
          <cell r="C218">
            <v>303.8</v>
          </cell>
          <cell r="D218">
            <v>1.2127963119908504E-3</v>
          </cell>
        </row>
        <row r="219">
          <cell r="C219">
            <v>305.2</v>
          </cell>
          <cell r="D219">
            <v>1.085760780686488E-3</v>
          </cell>
        </row>
        <row r="220">
          <cell r="C220">
            <v>306.60000000000002</v>
          </cell>
          <cell r="D220">
            <v>9.7293145819828282E-4</v>
          </cell>
        </row>
        <row r="221">
          <cell r="C221">
            <v>308</v>
          </cell>
          <cell r="D221">
            <v>8.7936173398644936E-4</v>
          </cell>
        </row>
        <row r="222">
          <cell r="C222">
            <v>309.39999999999998</v>
          </cell>
          <cell r="D222">
            <v>8.0681429187593682E-4</v>
          </cell>
        </row>
        <row r="223">
          <cell r="C223">
            <v>310.8</v>
          </cell>
          <cell r="D223">
            <v>7.5360899312972875E-4</v>
          </cell>
        </row>
        <row r="224">
          <cell r="C224">
            <v>312.2</v>
          </cell>
          <cell r="D224">
            <v>7.1593075589869621E-4</v>
          </cell>
        </row>
        <row r="225">
          <cell r="C225">
            <v>313.60000000000002</v>
          </cell>
          <cell r="D225">
            <v>6.902222738410541E-4</v>
          </cell>
        </row>
        <row r="226">
          <cell r="C226">
            <v>315</v>
          </cell>
          <cell r="D226">
            <v>6.7576917402139419E-4</v>
          </cell>
        </row>
        <row r="227">
          <cell r="C227">
            <v>316.39999999999998</v>
          </cell>
          <cell r="D227">
            <v>6.7650540159095525E-4</v>
          </cell>
        </row>
        <row r="228">
          <cell r="C228">
            <v>317.8</v>
          </cell>
          <cell r="D228">
            <v>7.0102811435608105E-4</v>
          </cell>
        </row>
        <row r="229">
          <cell r="C229">
            <v>319.2</v>
          </cell>
          <cell r="D229">
            <v>7.602922373084513E-4</v>
          </cell>
        </row>
        <row r="230">
          <cell r="C230">
            <v>320.60000000000002</v>
          </cell>
          <cell r="D230">
            <v>8.6324474478704149E-4</v>
          </cell>
        </row>
        <row r="231">
          <cell r="C231">
            <v>322</v>
          </cell>
          <cell r="D231">
            <v>1.011582581710385E-3</v>
          </cell>
        </row>
        <row r="232">
          <cell r="C232">
            <v>323.39999999999998</v>
          </cell>
          <cell r="D232">
            <v>1.1956474563257157E-3</v>
          </cell>
        </row>
        <row r="233">
          <cell r="C233">
            <v>324.8</v>
          </cell>
          <cell r="D233">
            <v>1.3938523365581814E-3</v>
          </cell>
        </row>
        <row r="234">
          <cell r="C234">
            <v>326.2</v>
          </cell>
          <cell r="D234">
            <v>1.5767053396355802E-3</v>
          </cell>
        </row>
        <row r="235">
          <cell r="C235">
            <v>327.60000000000002</v>
          </cell>
          <cell r="D235">
            <v>1.7151264324959537E-3</v>
          </cell>
        </row>
        <row r="236">
          <cell r="C236">
            <v>329</v>
          </cell>
          <cell r="D236">
            <v>1.7897177457219559E-3</v>
          </cell>
        </row>
        <row r="237">
          <cell r="C237">
            <v>330.4</v>
          </cell>
          <cell r="D237">
            <v>1.7972926202524529E-3</v>
          </cell>
        </row>
        <row r="238">
          <cell r="C238">
            <v>331.8</v>
          </cell>
          <cell r="D238">
            <v>1.7514716097500559E-3</v>
          </cell>
        </row>
        <row r="239">
          <cell r="C239">
            <v>333.2</v>
          </cell>
          <cell r="D239">
            <v>1.677300505749257E-3</v>
          </cell>
        </row>
        <row r="240">
          <cell r="C240">
            <v>334.6</v>
          </cell>
          <cell r="D240">
            <v>1.602416412737346E-3</v>
          </cell>
        </row>
        <row r="241">
          <cell r="C241">
            <v>336</v>
          </cell>
          <cell r="D241">
            <v>1.5487422176219878E-3</v>
          </cell>
        </row>
        <row r="242">
          <cell r="C242">
            <v>337.4</v>
          </cell>
          <cell r="D242">
            <v>1.5273845830998003E-3</v>
          </cell>
        </row>
        <row r="243">
          <cell r="C243">
            <v>338.8</v>
          </cell>
          <cell r="D243">
            <v>1.5378962352063826E-3</v>
          </cell>
        </row>
        <row r="244">
          <cell r="C244">
            <v>340.2</v>
          </cell>
          <cell r="D244">
            <v>1.5708284857744337E-3</v>
          </cell>
        </row>
        <row r="245">
          <cell r="C245">
            <v>341.6</v>
          </cell>
          <cell r="D245">
            <v>1.6119493733637298E-3</v>
          </cell>
        </row>
        <row r="246">
          <cell r="C246">
            <v>343</v>
          </cell>
          <cell r="D246">
            <v>1.6464939248972449E-3</v>
          </cell>
        </row>
        <row r="247">
          <cell r="C247">
            <v>344.4</v>
          </cell>
          <cell r="D247">
            <v>1.6626437500027963E-3</v>
          </cell>
        </row>
        <row r="248">
          <cell r="C248">
            <v>345.8</v>
          </cell>
          <cell r="D248">
            <v>1.6535635762703082E-3</v>
          </cell>
        </row>
        <row r="249">
          <cell r="C249">
            <v>347.2</v>
          </cell>
          <cell r="D249">
            <v>1.6181676060118019E-3</v>
          </cell>
        </row>
        <row r="250">
          <cell r="C250">
            <v>348.6</v>
          </cell>
          <cell r="D250">
            <v>1.5606644493486917E-3</v>
          </cell>
        </row>
        <row r="251">
          <cell r="C251">
            <v>350</v>
          </cell>
          <cell r="D251">
            <v>1.4892136172500029E-3</v>
          </cell>
        </row>
        <row r="252">
          <cell r="C252">
            <v>351.4</v>
          </cell>
          <cell r="D252">
            <v>1.4143892895176781E-3</v>
          </cell>
        </row>
        <row r="253">
          <cell r="C253">
            <v>352.8</v>
          </cell>
          <cell r="D253">
            <v>1.3480697878252774E-3</v>
          </cell>
        </row>
        <row r="254">
          <cell r="C254">
            <v>354.2</v>
          </cell>
          <cell r="D254">
            <v>1.3035181441588492E-3</v>
          </cell>
        </row>
        <row r="255">
          <cell r="C255">
            <v>355.6</v>
          </cell>
          <cell r="D255">
            <v>1.296847193034924E-3</v>
          </cell>
        </row>
        <row r="256">
          <cell r="C256">
            <v>357</v>
          </cell>
          <cell r="D256">
            <v>1.3474144044986014E-3</v>
          </cell>
        </row>
        <row r="257">
          <cell r="C257">
            <v>358.4</v>
          </cell>
          <cell r="D257">
            <v>1.4724218642800187E-3</v>
          </cell>
        </row>
        <row r="258">
          <cell r="C258">
            <v>359.8</v>
          </cell>
          <cell r="D258">
            <v>1.6720778963167028E-3</v>
          </cell>
        </row>
        <row r="259">
          <cell r="C259">
            <v>361.2</v>
          </cell>
          <cell r="D259">
            <v>1.9123376220813036E-3</v>
          </cell>
        </row>
        <row r="260">
          <cell r="C260">
            <v>362.6</v>
          </cell>
          <cell r="D260">
            <v>2.1238665408080471E-3</v>
          </cell>
        </row>
        <row r="261">
          <cell r="C261">
            <v>364</v>
          </cell>
          <cell r="D261">
            <v>2.2307605001117199E-3</v>
          </cell>
        </row>
        <row r="262">
          <cell r="C262">
            <v>365.4</v>
          </cell>
          <cell r="D262">
            <v>2.1946046643088741E-3</v>
          </cell>
        </row>
        <row r="263">
          <cell r="C263">
            <v>366.8</v>
          </cell>
          <cell r="D263">
            <v>2.0374343299178221E-3</v>
          </cell>
        </row>
        <row r="264">
          <cell r="C264">
            <v>368.2</v>
          </cell>
          <cell r="D264">
            <v>1.8225132740311482E-3</v>
          </cell>
        </row>
        <row r="265">
          <cell r="C265">
            <v>369.6</v>
          </cell>
          <cell r="D265">
            <v>1.6118437484628166E-3</v>
          </cell>
        </row>
        <row r="266">
          <cell r="C266">
            <v>371</v>
          </cell>
          <cell r="D266">
            <v>1.4370558531800763E-3</v>
          </cell>
        </row>
        <row r="267">
          <cell r="C267">
            <v>372.4</v>
          </cell>
          <cell r="D267">
            <v>1.2995585913818145E-3</v>
          </cell>
        </row>
        <row r="268">
          <cell r="C268">
            <v>373.8</v>
          </cell>
          <cell r="D268">
            <v>1.1875633758471429E-3</v>
          </cell>
        </row>
        <row r="269">
          <cell r="C269">
            <v>375.2</v>
          </cell>
          <cell r="D269">
            <v>1.0909590472687521E-3</v>
          </cell>
        </row>
        <row r="270">
          <cell r="C270">
            <v>376.6</v>
          </cell>
          <cell r="D270">
            <v>1.006306686381335E-3</v>
          </cell>
        </row>
        <row r="271">
          <cell r="C271">
            <v>378</v>
          </cell>
          <cell r="D271">
            <v>9.3533738343156325E-4</v>
          </cell>
        </row>
        <row r="272">
          <cell r="C272">
            <v>379.4</v>
          </cell>
          <cell r="D272">
            <v>8.8168820781130304E-4</v>
          </cell>
        </row>
        <row r="273">
          <cell r="C273">
            <v>380.8</v>
          </cell>
          <cell r="D273">
            <v>8.4864006405729062E-4</v>
          </cell>
        </row>
        <row r="274">
          <cell r="C274">
            <v>382.2</v>
          </cell>
          <cell r="D274">
            <v>8.3795741312389454E-4</v>
          </cell>
        </row>
        <row r="275">
          <cell r="C275">
            <v>383.6</v>
          </cell>
          <cell r="D275">
            <v>8.4938967388255759E-4</v>
          </cell>
        </row>
        <row r="276">
          <cell r="C276">
            <v>385</v>
          </cell>
          <cell r="D276">
            <v>8.8062157780877137E-4</v>
          </cell>
        </row>
        <row r="277">
          <cell r="C277">
            <v>386.4</v>
          </cell>
          <cell r="D277">
            <v>9.2744320195870249E-4</v>
          </cell>
        </row>
        <row r="278">
          <cell r="C278">
            <v>387.8</v>
          </cell>
          <cell r="D278">
            <v>9.8415225036234616E-4</v>
          </cell>
        </row>
        <row r="279">
          <cell r="C279">
            <v>389.2</v>
          </cell>
          <cell r="D279">
            <v>1.0440727270697519E-3</v>
          </cell>
        </row>
        <row r="280">
          <cell r="C280">
            <v>390.6</v>
          </cell>
          <cell r="D280">
            <v>1.1002945616032152E-3</v>
          </cell>
        </row>
        <row r="281">
          <cell r="C281">
            <v>392</v>
          </cell>
          <cell r="D281">
            <v>1.1463745852136845E-3</v>
          </cell>
        </row>
        <row r="282">
          <cell r="C282">
            <v>393.4</v>
          </cell>
          <cell r="D282">
            <v>1.1770971273237303E-3</v>
          </cell>
        </row>
        <row r="283">
          <cell r="C283">
            <v>394.8</v>
          </cell>
          <cell r="D283">
            <v>1.1889954902223026E-3</v>
          </cell>
        </row>
        <row r="284">
          <cell r="C284">
            <v>396.2</v>
          </cell>
          <cell r="D284">
            <v>1.1806783472894302E-3</v>
          </cell>
        </row>
        <row r="285">
          <cell r="C285">
            <v>397.6</v>
          </cell>
          <cell r="D285">
            <v>1.152884569431084E-3</v>
          </cell>
        </row>
        <row r="286">
          <cell r="C286">
            <v>399</v>
          </cell>
          <cell r="D286">
            <v>1.1081739390963114E-3</v>
          </cell>
        </row>
        <row r="287">
          <cell r="C287">
            <v>400.4</v>
          </cell>
          <cell r="D287">
            <v>1.0504563688630403E-3</v>
          </cell>
        </row>
        <row r="288">
          <cell r="C288">
            <v>401.8</v>
          </cell>
          <cell r="D288">
            <v>9.8435898050135248E-4</v>
          </cell>
        </row>
        <row r="289">
          <cell r="C289">
            <v>403.2</v>
          </cell>
          <cell r="D289">
            <v>9.1460781528346672E-4</v>
          </cell>
        </row>
        <row r="290">
          <cell r="C290">
            <v>404.6</v>
          </cell>
          <cell r="D290">
            <v>8.4553333550586168E-4</v>
          </cell>
        </row>
        <row r="291">
          <cell r="C291">
            <v>406</v>
          </cell>
          <cell r="D291">
            <v>7.8077892344913474E-4</v>
          </cell>
        </row>
        <row r="292">
          <cell r="C292">
            <v>407.4</v>
          </cell>
          <cell r="D292">
            <v>7.2323084105689118E-4</v>
          </cell>
        </row>
        <row r="293">
          <cell r="C293">
            <v>408.8</v>
          </cell>
          <cell r="D293">
            <v>6.7514930041856697E-4</v>
          </cell>
        </row>
        <row r="294">
          <cell r="C294">
            <v>410.2</v>
          </cell>
          <cell r="D294">
            <v>6.3837149678490064E-4</v>
          </cell>
        </row>
        <row r="295">
          <cell r="C295">
            <v>411.6</v>
          </cell>
          <cell r="D295">
            <v>6.1454058211017322E-4</v>
          </cell>
        </row>
        <row r="296">
          <cell r="C296">
            <v>413</v>
          </cell>
          <cell r="D296">
            <v>6.0516199281154543E-4</v>
          </cell>
        </row>
        <row r="297">
          <cell r="C297">
            <v>414.4</v>
          </cell>
          <cell r="D297">
            <v>6.1153356947372007E-4</v>
          </cell>
        </row>
        <row r="298">
          <cell r="C298">
            <v>415.8</v>
          </cell>
          <cell r="D298">
            <v>6.3442862353888007E-4</v>
          </cell>
        </row>
        <row r="299">
          <cell r="C299">
            <v>417.2</v>
          </cell>
          <cell r="D299">
            <v>6.736590824646915E-4</v>
          </cell>
        </row>
        <row r="300">
          <cell r="C300">
            <v>418.6</v>
          </cell>
          <cell r="D300">
            <v>7.2757544748734064E-4</v>
          </cell>
        </row>
        <row r="301">
          <cell r="C301">
            <v>420</v>
          </cell>
          <cell r="D301">
            <v>7.9278763439854366E-4</v>
          </cell>
        </row>
        <row r="302">
          <cell r="C302">
            <v>421.4</v>
          </cell>
          <cell r="D302">
            <v>8.6411813953111137E-4</v>
          </cell>
        </row>
        <row r="303">
          <cell r="C303">
            <v>422.8</v>
          </cell>
          <cell r="D303">
            <v>9.3497394129498604E-4</v>
          </cell>
        </row>
        <row r="304">
          <cell r="C304">
            <v>424.2</v>
          </cell>
          <cell r="D304">
            <v>9.9808885175622962E-4</v>
          </cell>
        </row>
        <row r="305">
          <cell r="C305">
            <v>425.6</v>
          </cell>
          <cell r="D305">
            <v>1.0465136821650285E-3</v>
          </cell>
        </row>
        <row r="306">
          <cell r="C306">
            <v>427</v>
          </cell>
          <cell r="D306">
            <v>1.0746414193131535E-3</v>
          </cell>
        </row>
        <row r="307">
          <cell r="C307">
            <v>428.4</v>
          </cell>
          <cell r="D307">
            <v>1.0790321216485811E-3</v>
          </cell>
        </row>
        <row r="308">
          <cell r="C308">
            <v>429.8</v>
          </cell>
          <cell r="D308">
            <v>1.0588528636780372E-3</v>
          </cell>
        </row>
        <row r="309">
          <cell r="C309">
            <v>431.2</v>
          </cell>
          <cell r="D309">
            <v>1.0158451288684179E-3</v>
          </cell>
        </row>
        <row r="310">
          <cell r="C310">
            <v>432.6</v>
          </cell>
          <cell r="D310">
            <v>9.5392592744335931E-4</v>
          </cell>
        </row>
        <row r="311">
          <cell r="C311">
            <v>434</v>
          </cell>
          <cell r="D311">
            <v>8.7839136664984543E-4</v>
          </cell>
        </row>
        <row r="312">
          <cell r="C312">
            <v>435.4</v>
          </cell>
          <cell r="D312">
            <v>7.9519046137934422E-4</v>
          </cell>
        </row>
        <row r="313">
          <cell r="C313">
            <v>436.8</v>
          </cell>
          <cell r="D313">
            <v>7.1014731407621724E-4</v>
          </cell>
        </row>
        <row r="314">
          <cell r="C314">
            <v>438.2</v>
          </cell>
          <cell r="D314">
            <v>6.2840266509779153E-4</v>
          </cell>
        </row>
        <row r="315">
          <cell r="C315">
            <v>439.6</v>
          </cell>
          <cell r="D315">
            <v>5.5410742061932309E-4</v>
          </cell>
        </row>
        <row r="316">
          <cell r="C316">
            <v>441</v>
          </cell>
          <cell r="D316">
            <v>4.902438826021446E-4</v>
          </cell>
        </row>
        <row r="317">
          <cell r="C317">
            <v>442.4</v>
          </cell>
          <cell r="D317">
            <v>4.3860870337658929E-4</v>
          </cell>
        </row>
        <row r="318">
          <cell r="C318">
            <v>443.8</v>
          </cell>
          <cell r="D318">
            <v>3.9986916768714522E-4</v>
          </cell>
        </row>
        <row r="319">
          <cell r="C319">
            <v>445.2</v>
          </cell>
          <cell r="D319">
            <v>3.7366407620187099E-4</v>
          </cell>
        </row>
        <row r="320">
          <cell r="C320">
            <v>446.6</v>
          </cell>
          <cell r="D320">
            <v>3.5873402528810102E-4</v>
          </cell>
        </row>
        <row r="321">
          <cell r="C321">
            <v>448</v>
          </cell>
          <cell r="D321">
            <v>3.5311051141881025E-4</v>
          </cell>
        </row>
        <row r="322">
          <cell r="C322">
            <v>449.4</v>
          </cell>
          <cell r="D322">
            <v>3.5430224143344965E-4</v>
          </cell>
        </row>
        <row r="323">
          <cell r="C323">
            <v>450.8</v>
          </cell>
          <cell r="D323">
            <v>3.5958041490921671E-4</v>
          </cell>
        </row>
        <row r="324">
          <cell r="C324">
            <v>452.2</v>
          </cell>
          <cell r="D324">
            <v>3.6626279154070712E-4</v>
          </cell>
        </row>
        <row r="325">
          <cell r="C325">
            <v>453.6</v>
          </cell>
          <cell r="D325">
            <v>3.7200698655511297E-4</v>
          </cell>
        </row>
        <row r="326">
          <cell r="C326">
            <v>455</v>
          </cell>
          <cell r="D326">
            <v>3.7506663478278858E-4</v>
          </cell>
        </row>
        <row r="327">
          <cell r="C327">
            <v>456.4</v>
          </cell>
          <cell r="D327">
            <v>3.7447036030325567E-4</v>
          </cell>
        </row>
        <row r="328">
          <cell r="C328">
            <v>457.8</v>
          </cell>
          <cell r="D328">
            <v>3.7009133960286207E-4</v>
          </cell>
        </row>
        <row r="329">
          <cell r="C329">
            <v>459.2</v>
          </cell>
          <cell r="D329">
            <v>3.6258246611652268E-4</v>
          </cell>
        </row>
        <row r="330">
          <cell r="C330">
            <v>460.6</v>
          </cell>
          <cell r="D330">
            <v>3.5324947875685505E-4</v>
          </cell>
        </row>
        <row r="331">
          <cell r="C331">
            <v>462</v>
          </cell>
          <cell r="D331">
            <v>3.4367882424518798E-4</v>
          </cell>
        </row>
        <row r="332">
          <cell r="C332">
            <v>463.4</v>
          </cell>
          <cell r="D332">
            <v>3.3551372254640835E-4</v>
          </cell>
        </row>
        <row r="333">
          <cell r="C333">
            <v>464.8</v>
          </cell>
          <cell r="D333">
            <v>3.300956868634514E-4</v>
          </cell>
        </row>
        <row r="334">
          <cell r="C334">
            <v>466.2</v>
          </cell>
          <cell r="D334">
            <v>3.2821194683888065E-4</v>
          </cell>
        </row>
        <row r="335">
          <cell r="C335">
            <v>467.6</v>
          </cell>
          <cell r="D335">
            <v>3.2993913050456561E-4</v>
          </cell>
        </row>
        <row r="336">
          <cell r="C336">
            <v>469</v>
          </cell>
          <cell r="D336">
            <v>3.3461007428605137E-4</v>
          </cell>
        </row>
        <row r="337">
          <cell r="C337">
            <v>470.4</v>
          </cell>
          <cell r="D337">
            <v>3.409440081811517E-4</v>
          </cell>
        </row>
        <row r="338">
          <cell r="C338">
            <v>471.8</v>
          </cell>
          <cell r="D338">
            <v>3.4719283964698054E-4</v>
          </cell>
        </row>
        <row r="339">
          <cell r="C339">
            <v>473.2</v>
          </cell>
          <cell r="D339">
            <v>3.51490537662489E-4</v>
          </cell>
        </row>
        <row r="340">
          <cell r="C340">
            <v>474.6</v>
          </cell>
          <cell r="D340">
            <v>3.5212784901532461E-4</v>
          </cell>
        </row>
        <row r="341">
          <cell r="C341">
            <v>476</v>
          </cell>
          <cell r="D341">
            <v>3.4783682100001181E-4</v>
          </cell>
        </row>
        <row r="342">
          <cell r="C342">
            <v>477.4</v>
          </cell>
          <cell r="D342">
            <v>3.3800138223322342E-4</v>
          </cell>
        </row>
        <row r="343">
          <cell r="C343">
            <v>478.8</v>
          </cell>
          <cell r="D343">
            <v>3.2276856337232836E-4</v>
          </cell>
        </row>
        <row r="344">
          <cell r="C344">
            <v>480.2</v>
          </cell>
          <cell r="D344">
            <v>3.0307673666491201E-4</v>
          </cell>
        </row>
        <row r="345">
          <cell r="C345">
            <v>481.6</v>
          </cell>
          <cell r="D345">
            <v>2.8054373341766716E-4</v>
          </cell>
        </row>
        <row r="346">
          <cell r="C346">
            <v>483</v>
          </cell>
          <cell r="D346">
            <v>2.5733567917910795E-4</v>
          </cell>
        </row>
        <row r="347">
          <cell r="C347">
            <v>484.4</v>
          </cell>
          <cell r="D347">
            <v>2.3596150888208361E-4</v>
          </cell>
        </row>
        <row r="348">
          <cell r="C348">
            <v>485.8</v>
          </cell>
          <cell r="D348">
            <v>2.1906511487246932E-4</v>
          </cell>
        </row>
        <row r="349">
          <cell r="C349">
            <v>487.2</v>
          </cell>
          <cell r="D349">
            <v>2.0917682222857295E-4</v>
          </cell>
        </row>
        <row r="350">
          <cell r="C350">
            <v>488.6</v>
          </cell>
          <cell r="D350">
            <v>2.08533723436755E-4</v>
          </cell>
        </row>
        <row r="351">
          <cell r="C351">
            <v>490</v>
          </cell>
          <cell r="D351">
            <v>2.1884525106653294E-4</v>
          </cell>
        </row>
        <row r="352">
          <cell r="C352">
            <v>491.4</v>
          </cell>
          <cell r="D352">
            <v>2.4108779029045888E-4</v>
          </cell>
        </row>
        <row r="353">
          <cell r="C353">
            <v>492.8</v>
          </cell>
          <cell r="D353">
            <v>2.7530770457147904E-4</v>
          </cell>
        </row>
        <row r="354">
          <cell r="C354">
            <v>494.2</v>
          </cell>
          <cell r="D354">
            <v>3.2046324537140711E-4</v>
          </cell>
        </row>
        <row r="355">
          <cell r="C355">
            <v>495.6</v>
          </cell>
          <cell r="D355">
            <v>3.7435070796564473E-4</v>
          </cell>
        </row>
        <row r="356">
          <cell r="C356">
            <v>497</v>
          </cell>
          <cell r="D356">
            <v>4.3365575444499977E-4</v>
          </cell>
        </row>
        <row r="357">
          <cell r="C357">
            <v>498.4</v>
          </cell>
          <cell r="D357">
            <v>4.9414583316488266E-4</v>
          </cell>
        </row>
        <row r="358">
          <cell r="C358">
            <v>499.8</v>
          </cell>
          <cell r="D358">
            <v>5.5110406680636812E-4</v>
          </cell>
        </row>
        <row r="359">
          <cell r="C359">
            <v>501.2</v>
          </cell>
          <cell r="D359">
            <v>5.998471545610877E-4</v>
          </cell>
        </row>
        <row r="360">
          <cell r="C360">
            <v>502.6</v>
          </cell>
          <cell r="D360">
            <v>6.3634233783791262E-4</v>
          </cell>
        </row>
        <row r="361">
          <cell r="C361">
            <v>504</v>
          </cell>
          <cell r="D361">
            <v>6.5778712303161198E-4</v>
          </cell>
        </row>
        <row r="362">
          <cell r="C362">
            <v>505.4</v>
          </cell>
          <cell r="D362">
            <v>6.6304516675758584E-4</v>
          </cell>
        </row>
        <row r="363">
          <cell r="C363">
            <v>506.8</v>
          </cell>
          <cell r="D363">
            <v>6.5285170579916442E-4</v>
          </cell>
        </row>
        <row r="364">
          <cell r="C364">
            <v>508.2</v>
          </cell>
          <cell r="D364">
            <v>6.2974938106712781E-4</v>
          </cell>
        </row>
        <row r="365">
          <cell r="C365">
            <v>509.6</v>
          </cell>
          <cell r="D365">
            <v>5.9777141749063297E-4</v>
          </cell>
        </row>
        <row r="366">
          <cell r="C366">
            <v>511</v>
          </cell>
          <cell r="D366">
            <v>5.6193595186852633E-4</v>
          </cell>
        </row>
        <row r="367">
          <cell r="C367">
            <v>512.4</v>
          </cell>
          <cell r="D367">
            <v>5.2763920789744665E-4</v>
          </cell>
        </row>
        <row r="368">
          <cell r="C368">
            <v>513.79999999999995</v>
          </cell>
          <cell r="D368">
            <v>5.0003256563087891E-4</v>
          </cell>
        </row>
        <row r="369">
          <cell r="C369">
            <v>515.20000000000005</v>
          </cell>
          <cell r="D369">
            <v>4.8345411895738585E-4</v>
          </cell>
        </row>
        <row r="370">
          <cell r="C370">
            <v>516.6</v>
          </cell>
          <cell r="D370">
            <v>4.8091153597681414E-4</v>
          </cell>
        </row>
        <row r="371">
          <cell r="C371">
            <v>518</v>
          </cell>
          <cell r="D371">
            <v>4.9375143829373633E-4</v>
          </cell>
        </row>
        <row r="372">
          <cell r="C372">
            <v>519.4</v>
          </cell>
          <cell r="D372">
            <v>5.2136289791952729E-4</v>
          </cell>
        </row>
        <row r="373">
          <cell r="C373">
            <v>520.79999999999995</v>
          </cell>
          <cell r="D373">
            <v>5.6114407347612717E-4</v>
          </cell>
        </row>
        <row r="374">
          <cell r="C374">
            <v>522.20000000000005</v>
          </cell>
          <cell r="D374">
            <v>6.0865886162824519E-4</v>
          </cell>
        </row>
        <row r="375">
          <cell r="C375">
            <v>523.6</v>
          </cell>
          <cell r="D375">
            <v>6.5807524683792894E-4</v>
          </cell>
        </row>
        <row r="376">
          <cell r="C376">
            <v>525</v>
          </cell>
          <cell r="D376">
            <v>7.0287277573615197E-4</v>
          </cell>
        </row>
        <row r="377">
          <cell r="C377">
            <v>526.4</v>
          </cell>
          <cell r="D377">
            <v>7.3674568922307805E-4</v>
          </cell>
        </row>
        <row r="378">
          <cell r="C378">
            <v>527.79999999999995</v>
          </cell>
          <cell r="D378">
            <v>7.5455505064531147E-4</v>
          </cell>
        </row>
        <row r="379">
          <cell r="C379">
            <v>529.20000000000005</v>
          </cell>
          <cell r="D379">
            <v>7.5313848275443776E-4</v>
          </cell>
        </row>
        <row r="380">
          <cell r="C380">
            <v>530.6</v>
          </cell>
          <cell r="D380">
            <v>7.318036987907483E-4</v>
          </cell>
        </row>
        <row r="381">
          <cell r="C381">
            <v>532</v>
          </cell>
          <cell r="D381">
            <v>6.9234656488950815E-4</v>
          </cell>
        </row>
        <row r="382">
          <cell r="C382">
            <v>533.4</v>
          </cell>
          <cell r="D382">
            <v>6.3868491313873892E-4</v>
          </cell>
        </row>
        <row r="383">
          <cell r="C383">
            <v>534.79999999999995</v>
          </cell>
          <cell r="D383">
            <v>5.7609821264293629E-4</v>
          </cell>
        </row>
        <row r="384">
          <cell r="C384">
            <v>536.20000000000005</v>
          </cell>
          <cell r="D384">
            <v>5.1033661478522589E-4</v>
          </cell>
        </row>
        <row r="385">
          <cell r="C385">
            <v>537.6</v>
          </cell>
          <cell r="D385">
            <v>4.4677485709953326E-4</v>
          </cell>
        </row>
        <row r="386">
          <cell r="C386">
            <v>539</v>
          </cell>
          <cell r="D386">
            <v>3.8977437943273709E-4</v>
          </cell>
        </row>
        <row r="387">
          <cell r="C387">
            <v>540.4</v>
          </cell>
          <cell r="D387">
            <v>3.423725595719256E-4</v>
          </cell>
        </row>
        <row r="388">
          <cell r="C388">
            <v>541.79999999999995</v>
          </cell>
          <cell r="D388">
            <v>3.0620045704126645E-4</v>
          </cell>
        </row>
        <row r="389">
          <cell r="C389">
            <v>543.20000000000005</v>
          </cell>
          <cell r="D389">
            <v>2.8170251113583921E-4</v>
          </cell>
        </row>
        <row r="390">
          <cell r="C390">
            <v>544.6</v>
          </cell>
          <cell r="D390">
            <v>2.6843216733743019E-4</v>
          </cell>
        </row>
        <row r="391">
          <cell r="C391">
            <v>546</v>
          </cell>
          <cell r="D391">
            <v>2.6538436260259668E-4</v>
          </cell>
        </row>
        <row r="392">
          <cell r="C392">
            <v>547.4</v>
          </cell>
          <cell r="D392">
            <v>2.7128198495988227E-4</v>
          </cell>
        </row>
        <row r="393">
          <cell r="C393">
            <v>548.79999999999995</v>
          </cell>
          <cell r="D393">
            <v>2.847813633270714E-4</v>
          </cell>
        </row>
        <row r="394">
          <cell r="C394">
            <v>550.20000000000005</v>
          </cell>
          <cell r="D394">
            <v>3.0459244854500389E-4</v>
          </cell>
        </row>
        <row r="395">
          <cell r="C395">
            <v>551.6</v>
          </cell>
          <cell r="D395">
            <v>3.2953913172590428E-4</v>
          </cell>
        </row>
        <row r="396">
          <cell r="C396">
            <v>553</v>
          </cell>
          <cell r="D396">
            <v>3.5852506582582824E-4</v>
          </cell>
        </row>
        <row r="397">
          <cell r="C397">
            <v>554.4</v>
          </cell>
          <cell r="D397">
            <v>3.9055066401371514E-4</v>
          </cell>
        </row>
        <row r="398">
          <cell r="C398">
            <v>555.79999999999995</v>
          </cell>
          <cell r="D398">
            <v>4.2467031100209933E-4</v>
          </cell>
        </row>
        <row r="399">
          <cell r="C399">
            <v>557.20000000000005</v>
          </cell>
          <cell r="D399">
            <v>4.5992384285738897E-4</v>
          </cell>
        </row>
        <row r="400">
          <cell r="C400">
            <v>558.6</v>
          </cell>
          <cell r="D400">
            <v>4.9533431207384284E-4</v>
          </cell>
        </row>
        <row r="401">
          <cell r="C401">
            <v>560</v>
          </cell>
          <cell r="D401">
            <v>5.2987676854452097E-4</v>
          </cell>
        </row>
        <row r="402">
          <cell r="C402">
            <v>561.4</v>
          </cell>
          <cell r="D402">
            <v>5.6246439219158838E-4</v>
          </cell>
        </row>
        <row r="403">
          <cell r="C403">
            <v>562.79999999999995</v>
          </cell>
          <cell r="D403">
            <v>5.9197733416999749E-4</v>
          </cell>
        </row>
        <row r="404">
          <cell r="C404">
            <v>564.20000000000005</v>
          </cell>
          <cell r="D404">
            <v>6.1724845066325241E-4</v>
          </cell>
        </row>
        <row r="405">
          <cell r="C405">
            <v>565.6</v>
          </cell>
          <cell r="D405">
            <v>6.3714075579791168E-4</v>
          </cell>
        </row>
        <row r="406">
          <cell r="C406">
            <v>567</v>
          </cell>
          <cell r="D406">
            <v>6.5059864590761077E-4</v>
          </cell>
        </row>
        <row r="407">
          <cell r="C407">
            <v>568.4</v>
          </cell>
          <cell r="D407">
            <v>6.567246319186742E-4</v>
          </cell>
        </row>
        <row r="408">
          <cell r="C408">
            <v>569.79999999999995</v>
          </cell>
          <cell r="D408">
            <v>6.548619007901254E-4</v>
          </cell>
        </row>
        <row r="409">
          <cell r="C409">
            <v>571.20000000000005</v>
          </cell>
          <cell r="D409">
            <v>6.4467259003807623E-4</v>
          </cell>
        </row>
        <row r="410">
          <cell r="C410">
            <v>572.6</v>
          </cell>
          <cell r="D410">
            <v>6.2620162929961736E-4</v>
          </cell>
        </row>
        <row r="411">
          <cell r="C411">
            <v>574</v>
          </cell>
          <cell r="D411">
            <v>5.9991547704368561E-4</v>
          </cell>
        </row>
        <row r="412">
          <cell r="C412">
            <v>575.4</v>
          </cell>
          <cell r="D412">
            <v>5.6668750501299048E-4</v>
          </cell>
        </row>
        <row r="413">
          <cell r="C413">
            <v>576.79999999999995</v>
          </cell>
          <cell r="D413">
            <v>5.2777931274834928E-4</v>
          </cell>
        </row>
        <row r="414">
          <cell r="C414">
            <v>578.20000000000005</v>
          </cell>
          <cell r="D414">
            <v>4.8475774588846817E-4</v>
          </cell>
        </row>
        <row r="415">
          <cell r="C415">
            <v>579.6</v>
          </cell>
          <cell r="D415">
            <v>4.393896861885683E-4</v>
          </cell>
        </row>
        <row r="416">
          <cell r="C416">
            <v>581</v>
          </cell>
          <cell r="D416">
            <v>3.935179921144826E-4</v>
          </cell>
        </row>
        <row r="417">
          <cell r="C417">
            <v>582.4</v>
          </cell>
          <cell r="D417">
            <v>3.4893271659566842E-4</v>
          </cell>
        </row>
        <row r="418">
          <cell r="C418">
            <v>583.79999999999995</v>
          </cell>
          <cell r="D418">
            <v>3.0725199591191048E-4</v>
          </cell>
        </row>
        <row r="419">
          <cell r="C419">
            <v>585.20000000000005</v>
          </cell>
          <cell r="D419">
            <v>2.6982498117371161E-4</v>
          </cell>
        </row>
        <row r="420">
          <cell r="C420">
            <v>586.6</v>
          </cell>
          <cell r="D420">
            <v>2.3766537351372813E-4</v>
          </cell>
        </row>
        <row r="421">
          <cell r="C421">
            <v>588</v>
          </cell>
          <cell r="D421">
            <v>2.1141935374040702E-4</v>
          </cell>
        </row>
        <row r="422">
          <cell r="C422">
            <v>589.4</v>
          </cell>
          <cell r="D422">
            <v>1.913669083392425E-4</v>
          </cell>
        </row>
        <row r="423">
          <cell r="C423">
            <v>590.79999999999995</v>
          </cell>
          <cell r="D423">
            <v>1.7745901775228471E-4</v>
          </cell>
        </row>
        <row r="424">
          <cell r="C424">
            <v>592.20000000000005</v>
          </cell>
          <cell r="D424">
            <v>1.6934286491731906E-4</v>
          </cell>
        </row>
        <row r="425">
          <cell r="C425">
            <v>593.6</v>
          </cell>
          <cell r="D425">
            <v>1.6645868240565715E-4</v>
          </cell>
        </row>
        <row r="426">
          <cell r="C426">
            <v>595</v>
          </cell>
          <cell r="D426">
            <v>1.6808654869236296E-4</v>
          </cell>
        </row>
        <row r="427">
          <cell r="C427">
            <v>596.4</v>
          </cell>
          <cell r="D427">
            <v>1.7341573472830237E-4</v>
          </cell>
        </row>
        <row r="428">
          <cell r="C428">
            <v>597.79999999999995</v>
          </cell>
          <cell r="D428">
            <v>1.816023386967834E-4</v>
          </cell>
        </row>
        <row r="429">
          <cell r="C429">
            <v>599.20000000000005</v>
          </cell>
          <cell r="D429">
            <v>1.9181734948566531E-4</v>
          </cell>
        </row>
        <row r="430">
          <cell r="C430">
            <v>600.6</v>
          </cell>
          <cell r="D430">
            <v>2.0328439987197405E-4</v>
          </cell>
        </row>
        <row r="431">
          <cell r="C431">
            <v>602</v>
          </cell>
          <cell r="D431">
            <v>2.1530770077467188E-4</v>
          </cell>
        </row>
        <row r="432">
          <cell r="C432">
            <v>603.4</v>
          </cell>
          <cell r="D432">
            <v>2.2729129672655795E-4</v>
          </cell>
        </row>
        <row r="433">
          <cell r="C433">
            <v>604.79999999999995</v>
          </cell>
          <cell r="D433">
            <v>2.3875093978845265E-4</v>
          </cell>
        </row>
        <row r="434">
          <cell r="C434">
            <v>606.20000000000005</v>
          </cell>
          <cell r="D434">
            <v>2.4931971179566149E-4</v>
          </cell>
        </row>
        <row r="435">
          <cell r="C435">
            <v>607.6</v>
          </cell>
          <cell r="D435">
            <v>2.5874821999454433E-4</v>
          </cell>
        </row>
        <row r="436">
          <cell r="C436">
            <v>609</v>
          </cell>
          <cell r="D436">
            <v>2.6689990883230772E-4</v>
          </cell>
        </row>
        <row r="437">
          <cell r="C437">
            <v>610.4</v>
          </cell>
          <cell r="D437">
            <v>2.737418759945366E-4</v>
          </cell>
        </row>
        <row r="438">
          <cell r="C438">
            <v>611.79999999999995</v>
          </cell>
          <cell r="D438">
            <v>2.7933159496385971E-4</v>
          </cell>
        </row>
        <row r="439">
          <cell r="C439">
            <v>613.20000000000005</v>
          </cell>
          <cell r="D439">
            <v>2.8380011340432376E-4</v>
          </cell>
        </row>
        <row r="440">
          <cell r="C440">
            <v>614.6</v>
          </cell>
          <cell r="D440">
            <v>2.8733255986685677E-4</v>
          </cell>
        </row>
        <row r="441">
          <cell r="C441">
            <v>616</v>
          </cell>
          <cell r="D441">
            <v>2.9014154220193889E-4</v>
          </cell>
        </row>
        <row r="442">
          <cell r="C442">
            <v>617.4</v>
          </cell>
          <cell r="D442">
            <v>2.9247922502078527E-4</v>
          </cell>
        </row>
        <row r="443">
          <cell r="C443">
            <v>618.79999999999995</v>
          </cell>
          <cell r="D443">
            <v>2.9454055978128815E-4</v>
          </cell>
        </row>
        <row r="444">
          <cell r="C444">
            <v>620.20000000000005</v>
          </cell>
          <cell r="D444">
            <v>2.9653764791830178E-4</v>
          </cell>
        </row>
        <row r="445">
          <cell r="C445">
            <v>621.6</v>
          </cell>
          <cell r="D445">
            <v>2.9863156116877968E-4</v>
          </cell>
        </row>
        <row r="446">
          <cell r="C446">
            <v>623</v>
          </cell>
          <cell r="D446">
            <v>3.0091042301415088E-4</v>
          </cell>
        </row>
        <row r="447">
          <cell r="C447">
            <v>624.4</v>
          </cell>
          <cell r="D447">
            <v>3.0345253008889455E-4</v>
          </cell>
        </row>
        <row r="448">
          <cell r="C448">
            <v>625.79999999999995</v>
          </cell>
          <cell r="D448">
            <v>3.0625508346724723E-4</v>
          </cell>
        </row>
        <row r="449">
          <cell r="C449">
            <v>627.20000000000005</v>
          </cell>
          <cell r="D449">
            <v>3.0927898124145139E-4</v>
          </cell>
        </row>
        <row r="450">
          <cell r="C450">
            <v>628.6</v>
          </cell>
          <cell r="D450">
            <v>3.1244822494740885E-4</v>
          </cell>
        </row>
        <row r="451">
          <cell r="C451">
            <v>630</v>
          </cell>
          <cell r="D451">
            <v>3.1566106119252952E-4</v>
          </cell>
        </row>
        <row r="452">
          <cell r="C452">
            <v>631.4</v>
          </cell>
          <cell r="D452">
            <v>3.1880208634166242E-4</v>
          </cell>
        </row>
        <row r="453">
          <cell r="C453">
            <v>632.79999999999995</v>
          </cell>
          <cell r="D453">
            <v>3.2175411574592093E-4</v>
          </cell>
        </row>
        <row r="454">
          <cell r="C454">
            <v>634.20000000000005</v>
          </cell>
          <cell r="D454">
            <v>3.2440881776672965E-4</v>
          </cell>
        </row>
        <row r="455">
          <cell r="C455">
            <v>635.6</v>
          </cell>
          <cell r="D455">
            <v>3.2667540921476609E-4</v>
          </cell>
        </row>
        <row r="456">
          <cell r="C456">
            <v>637</v>
          </cell>
          <cell r="D456">
            <v>3.2848705121055986E-4</v>
          </cell>
        </row>
        <row r="457">
          <cell r="C457">
            <v>638.4</v>
          </cell>
          <cell r="D457">
            <v>3.2980491745031798E-4</v>
          </cell>
        </row>
        <row r="458">
          <cell r="C458">
            <v>639.79999999999995</v>
          </cell>
          <cell r="D458">
            <v>3.3062017964555066E-4</v>
          </cell>
        </row>
        <row r="459">
          <cell r="C459">
            <v>641.20000000000005</v>
          </cell>
          <cell r="D459">
            <v>3.3095432908917697E-4</v>
          </cell>
        </row>
        <row r="460">
          <cell r="C460">
            <v>642.6</v>
          </cell>
          <cell r="D460">
            <v>3.3085830866617238E-4</v>
          </cell>
        </row>
        <row r="461">
          <cell r="C461">
            <v>644</v>
          </cell>
          <cell r="D461">
            <v>3.3041086719299791E-4</v>
          </cell>
        </row>
        <row r="462">
          <cell r="C462">
            <v>645.4</v>
          </cell>
          <cell r="D462">
            <v>3.2971638977927507E-4</v>
          </cell>
        </row>
        <row r="463">
          <cell r="C463">
            <v>646.79999999999995</v>
          </cell>
          <cell r="D463">
            <v>3.289022435086038E-4</v>
          </cell>
        </row>
        <row r="464">
          <cell r="C464">
            <v>648.20000000000005</v>
          </cell>
          <cell r="D464">
            <v>3.2811545780836573E-4</v>
          </cell>
        </row>
        <row r="465">
          <cell r="C465">
            <v>649.6</v>
          </cell>
          <cell r="D465">
            <v>3.2751838681987681E-4</v>
          </cell>
        </row>
        <row r="466">
          <cell r="C466">
            <v>651</v>
          </cell>
          <cell r="D466">
            <v>3.2728292378777889E-4</v>
          </cell>
        </row>
        <row r="467">
          <cell r="C467">
            <v>652.4</v>
          </cell>
          <cell r="D467">
            <v>3.2758288669159247E-4</v>
          </cell>
        </row>
        <row r="468">
          <cell r="C468">
            <v>653.79999999999995</v>
          </cell>
          <cell r="D468">
            <v>3.2858437990323722E-4</v>
          </cell>
        </row>
        <row r="469">
          <cell r="C469">
            <v>655.20000000000005</v>
          </cell>
          <cell r="D469">
            <v>3.3043424303852886E-4</v>
          </cell>
        </row>
        <row r="470">
          <cell r="C470">
            <v>656.6</v>
          </cell>
          <cell r="D470">
            <v>3.3324708493825316E-4</v>
          </cell>
        </row>
        <row r="471">
          <cell r="C471">
            <v>658</v>
          </cell>
          <cell r="D471">
            <v>3.3709180728953294E-4</v>
          </cell>
        </row>
        <row r="472">
          <cell r="C472">
            <v>659.4</v>
          </cell>
          <cell r="D472">
            <v>3.4197887672095234E-4</v>
          </cell>
        </row>
        <row r="473">
          <cell r="C473">
            <v>660.8</v>
          </cell>
          <cell r="D473">
            <v>3.4784983416956405E-4</v>
          </cell>
        </row>
        <row r="474">
          <cell r="C474">
            <v>662.2</v>
          </cell>
          <cell r="D474">
            <v>3.5457057630511037E-4</v>
          </cell>
        </row>
        <row r="475">
          <cell r="C475">
            <v>663.6</v>
          </cell>
          <cell r="D475">
            <v>3.6192977023086513E-4</v>
          </cell>
        </row>
        <row r="476">
          <cell r="C476">
            <v>665</v>
          </cell>
          <cell r="D476">
            <v>3.6965470142234015E-4</v>
          </cell>
        </row>
        <row r="477">
          <cell r="C477">
            <v>666.4</v>
          </cell>
          <cell r="D477">
            <v>3.7738377950887017E-4</v>
          </cell>
        </row>
        <row r="478">
          <cell r="C478">
            <v>667.8</v>
          </cell>
          <cell r="D478">
            <v>3.8473045877707949E-4</v>
          </cell>
        </row>
        <row r="479">
          <cell r="C479">
            <v>669.2</v>
          </cell>
          <cell r="D479">
            <v>3.9129466560844617E-4</v>
          </cell>
        </row>
        <row r="480">
          <cell r="C480">
            <v>670.6</v>
          </cell>
          <cell r="D480">
            <v>3.9666264235402218E-4</v>
          </cell>
        </row>
        <row r="481">
          <cell r="C481">
            <v>672</v>
          </cell>
          <cell r="D481">
            <v>4.0045892262160397E-4</v>
          </cell>
        </row>
        <row r="482">
          <cell r="C482">
            <v>673.4</v>
          </cell>
          <cell r="D482">
            <v>4.0236471859754892E-4</v>
          </cell>
        </row>
        <row r="483">
          <cell r="C483">
            <v>674.8</v>
          </cell>
          <cell r="D483">
            <v>4.0214003409603784E-4</v>
          </cell>
        </row>
        <row r="484">
          <cell r="C484">
            <v>676.2</v>
          </cell>
          <cell r="D484">
            <v>3.996400578671227E-4</v>
          </cell>
        </row>
        <row r="485">
          <cell r="C485">
            <v>677.6</v>
          </cell>
          <cell r="D485">
            <v>3.948243957084043E-4</v>
          </cell>
        </row>
        <row r="486">
          <cell r="C486">
            <v>679</v>
          </cell>
          <cell r="D486">
            <v>3.87758474347366E-4</v>
          </cell>
        </row>
        <row r="487">
          <cell r="C487">
            <v>680.4</v>
          </cell>
          <cell r="D487">
            <v>3.7860729062744549E-4</v>
          </cell>
        </row>
        <row r="488">
          <cell r="C488">
            <v>681.8</v>
          </cell>
          <cell r="D488">
            <v>3.6762247177782434E-4</v>
          </cell>
        </row>
        <row r="489">
          <cell r="C489">
            <v>683.2</v>
          </cell>
          <cell r="D489">
            <v>3.5512425178498821E-4</v>
          </cell>
        </row>
        <row r="490">
          <cell r="C490">
            <v>684.6</v>
          </cell>
          <cell r="D490">
            <v>3.4148037623993744E-4</v>
          </cell>
        </row>
        <row r="491">
          <cell r="C491">
            <v>686</v>
          </cell>
          <cell r="D491">
            <v>3.2708408171163822E-4</v>
          </cell>
        </row>
        <row r="492">
          <cell r="C492">
            <v>687.4</v>
          </cell>
          <cell r="D492">
            <v>3.12333155681471E-4</v>
          </cell>
        </row>
        <row r="493">
          <cell r="C493">
            <v>688.8</v>
          </cell>
          <cell r="D493">
            <v>2.9761170880546211E-4</v>
          </cell>
        </row>
        <row r="494">
          <cell r="C494">
            <v>690.2</v>
          </cell>
          <cell r="D494">
            <v>2.8327575310481157E-4</v>
          </cell>
        </row>
        <row r="495">
          <cell r="C495">
            <v>691.6</v>
          </cell>
          <cell r="D495">
            <v>2.6964306602431245E-4</v>
          </cell>
        </row>
        <row r="496">
          <cell r="C496">
            <v>693</v>
          </cell>
          <cell r="D496">
            <v>2.5698141293417366E-4</v>
          </cell>
        </row>
        <row r="497">
          <cell r="C497">
            <v>694.4</v>
          </cell>
          <cell r="D497">
            <v>2.4553162314630068E-4</v>
          </cell>
        </row>
        <row r="498">
          <cell r="C498">
            <v>695.8</v>
          </cell>
          <cell r="D498">
            <v>2.3546529827627737E-4</v>
          </cell>
        </row>
        <row r="499">
          <cell r="C499">
            <v>697.2</v>
          </cell>
          <cell r="D499">
            <v>2.2691846995769648E-4</v>
          </cell>
        </row>
        <row r="500">
          <cell r="C500">
            <v>698.6</v>
          </cell>
          <cell r="D500">
            <v>2.1998432301807076E-4</v>
          </cell>
        </row>
        <row r="501">
          <cell r="C501">
            <v>700</v>
          </cell>
          <cell r="D501">
            <v>2.1471481327071262E-4</v>
          </cell>
        </row>
        <row r="502">
          <cell r="C502">
            <v>701.4</v>
          </cell>
          <cell r="D502">
            <v>2.1112125114427192E-4</v>
          </cell>
        </row>
        <row r="503">
          <cell r="C503">
            <v>702.8</v>
          </cell>
          <cell r="D503">
            <v>2.0917368967674288E-4</v>
          </cell>
        </row>
        <row r="504">
          <cell r="C504">
            <v>704.2</v>
          </cell>
          <cell r="D504">
            <v>2.0879934066560902E-4</v>
          </cell>
        </row>
        <row r="505">
          <cell r="C505">
            <v>705.6</v>
          </cell>
          <cell r="D505">
            <v>2.0988057260271721E-4</v>
          </cell>
        </row>
        <row r="506">
          <cell r="C506">
            <v>707</v>
          </cell>
          <cell r="D506">
            <v>2.1225327347042532E-4</v>
          </cell>
        </row>
        <row r="507">
          <cell r="C507">
            <v>708.4</v>
          </cell>
          <cell r="D507">
            <v>2.1570646158551736E-4</v>
          </cell>
        </row>
        <row r="508">
          <cell r="C508">
            <v>709.8</v>
          </cell>
          <cell r="D508">
            <v>2.199839876803454E-4</v>
          </cell>
        </row>
        <row r="509">
          <cell r="C509">
            <v>711.2</v>
          </cell>
          <cell r="D509">
            <v>2.2478899867120264E-4</v>
          </cell>
        </row>
        <row r="510">
          <cell r="C510">
            <v>712.6</v>
          </cell>
          <cell r="D510">
            <v>2.2979155161023158E-4</v>
          </cell>
        </row>
        <row r="511">
          <cell r="C511">
            <v>714</v>
          </cell>
          <cell r="D511">
            <v>2.346394113364904E-4</v>
          </cell>
        </row>
        <row r="512">
          <cell r="C512">
            <v>715.4</v>
          </cell>
          <cell r="D512">
            <v>2.3896685624255216E-4</v>
          </cell>
        </row>
        <row r="513">
          <cell r="C513">
            <v>716.8</v>
          </cell>
          <cell r="D513">
            <v>2.4243156666438714E-4</v>
          </cell>
        </row>
        <row r="514">
          <cell r="C514">
            <v>718.2</v>
          </cell>
          <cell r="D514">
            <v>2.4469632550141058E-4</v>
          </cell>
        </row>
        <row r="515">
          <cell r="C515">
            <v>719.6</v>
          </cell>
          <cell r="D515">
            <v>2.4547216623209026E-4</v>
          </cell>
        </row>
        <row r="516">
          <cell r="C516">
            <v>721</v>
          </cell>
          <cell r="D516">
            <v>2.4452600448494032E-4</v>
          </cell>
        </row>
        <row r="517">
          <cell r="C517">
            <v>722.4</v>
          </cell>
          <cell r="D517">
            <v>2.4169330697107041E-4</v>
          </cell>
        </row>
        <row r="518">
          <cell r="C518">
            <v>723.8</v>
          </cell>
          <cell r="D518">
            <v>2.3688703397967093E-4</v>
          </cell>
        </row>
        <row r="519">
          <cell r="C519">
            <v>725.2</v>
          </cell>
          <cell r="D519">
            <v>2.3010210177161342E-4</v>
          </cell>
        </row>
        <row r="520">
          <cell r="C520">
            <v>726.6</v>
          </cell>
          <cell r="D520">
            <v>2.2141498608867338E-4</v>
          </cell>
        </row>
        <row r="521">
          <cell r="C521">
            <v>728</v>
          </cell>
          <cell r="D521">
            <v>2.1097849946652555E-4</v>
          </cell>
        </row>
        <row r="522">
          <cell r="C522">
            <v>729.4</v>
          </cell>
          <cell r="D522">
            <v>1.9900725149698975E-4</v>
          </cell>
        </row>
        <row r="523">
          <cell r="C523">
            <v>730.8</v>
          </cell>
          <cell r="D523">
            <v>1.857862474911505E-4</v>
          </cell>
        </row>
        <row r="524">
          <cell r="C524">
            <v>732.2</v>
          </cell>
          <cell r="D524">
            <v>1.7161838629798225E-4</v>
          </cell>
        </row>
        <row r="525">
          <cell r="C525">
            <v>733.6</v>
          </cell>
          <cell r="D525">
            <v>1.5683549942389736E-4</v>
          </cell>
        </row>
        <row r="526">
          <cell r="C526">
            <v>735</v>
          </cell>
          <cell r="D526">
            <v>1.4177279981619556E-4</v>
          </cell>
        </row>
        <row r="527">
          <cell r="C527">
            <v>736.4</v>
          </cell>
          <cell r="D527">
            <v>1.2675288405804565E-4</v>
          </cell>
        </row>
        <row r="528">
          <cell r="C528">
            <v>737.8</v>
          </cell>
          <cell r="D528">
            <v>1.1207181839268846E-4</v>
          </cell>
        </row>
        <row r="529">
          <cell r="C529">
            <v>739.2</v>
          </cell>
          <cell r="D529">
            <v>9.7988060210714708E-5</v>
          </cell>
        </row>
        <row r="530">
          <cell r="C530">
            <v>740.6</v>
          </cell>
          <cell r="D530">
            <v>8.4714669708132919E-5</v>
          </cell>
        </row>
        <row r="531">
          <cell r="C531">
            <v>742</v>
          </cell>
          <cell r="D531">
            <v>7.2414961127245379E-5</v>
          </cell>
        </row>
        <row r="532">
          <cell r="C532">
            <v>743.4</v>
          </cell>
          <cell r="D532">
            <v>6.1201460072038679E-5</v>
          </cell>
        </row>
        <row r="533">
          <cell r="C533">
            <v>744.8</v>
          </cell>
          <cell r="D533">
            <v>5.1137797637613296E-5</v>
          </cell>
        </row>
        <row r="534">
          <cell r="C534">
            <v>746.2</v>
          </cell>
          <cell r="D534">
            <v>4.2243000148035286E-5</v>
          </cell>
        </row>
        <row r="535">
          <cell r="C535">
            <v>747.6</v>
          </cell>
          <cell r="D535">
            <v>3.4497532754166952E-5</v>
          </cell>
        </row>
        <row r="536">
          <cell r="C536">
            <v>749</v>
          </cell>
          <cell r="D536">
            <v>2.785042493100125E-5</v>
          </cell>
        </row>
        <row r="537">
          <cell r="C537">
            <v>750.4</v>
          </cell>
          <cell r="D537">
            <v>2.2237389050635123E-5</v>
          </cell>
        </row>
        <row r="538">
          <cell r="C538">
            <v>751.8</v>
          </cell>
          <cell r="D538">
            <v>1.7557051651955782E-5</v>
          </cell>
        </row>
        <row r="539">
          <cell r="C539">
            <v>753.2</v>
          </cell>
          <cell r="D539">
            <v>1.3718515112106398E-5</v>
          </cell>
        </row>
        <row r="540">
          <cell r="C540">
            <v>754.6</v>
          </cell>
          <cell r="D540">
            <v>1.0626068950349021E-5</v>
          </cell>
        </row>
        <row r="541">
          <cell r="C541">
            <v>756</v>
          </cell>
          <cell r="D541">
            <v>8.1915943643973194E-6</v>
          </cell>
        </row>
        <row r="542">
          <cell r="C542">
            <v>757.4</v>
          </cell>
          <cell r="D542">
            <v>6.3420026429226438E-6</v>
          </cell>
        </row>
        <row r="543">
          <cell r="C543">
            <v>758.8</v>
          </cell>
          <cell r="D543">
            <v>5.0271259791400019E-6</v>
          </cell>
        </row>
        <row r="544">
          <cell r="C544">
            <v>760.2</v>
          </cell>
          <cell r="D544">
            <v>4.2284501791780091E-6</v>
          </cell>
        </row>
        <row r="545">
          <cell r="C545">
            <v>761.6</v>
          </cell>
          <cell r="D545">
            <v>3.9689273456341801E-6</v>
          </cell>
        </row>
        <row r="546">
          <cell r="C546">
            <v>763</v>
          </cell>
          <cell r="D546">
            <v>4.32374264454879E-6</v>
          </cell>
        </row>
        <row r="547">
          <cell r="C547">
            <v>764.4</v>
          </cell>
          <cell r="D547">
            <v>5.424951323863763E-6</v>
          </cell>
        </row>
        <row r="548">
          <cell r="C548">
            <v>765.8</v>
          </cell>
          <cell r="D548">
            <v>7.4985746937937995E-6</v>
          </cell>
        </row>
        <row r="549">
          <cell r="C549">
            <v>767.2</v>
          </cell>
          <cell r="D549">
            <v>1.0825486873555907E-5</v>
          </cell>
        </row>
        <row r="550">
          <cell r="C550">
            <v>768.6</v>
          </cell>
          <cell r="D550">
            <v>1.5772917831129584E-5</v>
          </cell>
        </row>
        <row r="551">
          <cell r="C551">
            <v>770</v>
          </cell>
          <cell r="D551">
            <v>2.2772417043619997E-5</v>
          </cell>
        </row>
        <row r="552">
          <cell r="C552">
            <v>771.4</v>
          </cell>
          <cell r="D552">
            <v>3.2292125625366875E-5</v>
          </cell>
        </row>
        <row r="553">
          <cell r="C553">
            <v>772.8</v>
          </cell>
          <cell r="D553">
            <v>4.4791551485064719E-5</v>
          </cell>
        </row>
        <row r="554">
          <cell r="C554">
            <v>774.2</v>
          </cell>
          <cell r="D554">
            <v>6.0658848495399329E-5</v>
          </cell>
        </row>
        <row r="555">
          <cell r="C555">
            <v>775.6</v>
          </cell>
          <cell r="D555">
            <v>8.0134258427218741E-5</v>
          </cell>
        </row>
        <row r="556">
          <cell r="C556">
            <v>777</v>
          </cell>
          <cell r="D556">
            <v>1.0322771208117428E-4</v>
          </cell>
        </row>
        <row r="557">
          <cell r="C557">
            <v>778.4</v>
          </cell>
          <cell r="D557">
            <v>1.2964273082922701E-4</v>
          </cell>
        </row>
        <row r="558">
          <cell r="C558">
            <v>779.8</v>
          </cell>
          <cell r="D558">
            <v>1.5872157256140051E-4</v>
          </cell>
        </row>
        <row r="559">
          <cell r="C559">
            <v>781.2</v>
          </cell>
          <cell r="D559">
            <v>1.8942686186523453E-4</v>
          </cell>
        </row>
        <row r="560">
          <cell r="C560">
            <v>782.6</v>
          </cell>
          <cell r="D560">
            <v>2.2036684688805602E-4</v>
          </cell>
        </row>
        <row r="561">
          <cell r="C561">
            <v>784</v>
          </cell>
          <cell r="D561">
            <v>2.4990235674419363E-4</v>
          </cell>
        </row>
        <row r="562">
          <cell r="C562">
            <v>785.4</v>
          </cell>
          <cell r="D562">
            <v>2.7624527899284456E-4</v>
          </cell>
        </row>
        <row r="563">
          <cell r="C563">
            <v>786.8</v>
          </cell>
          <cell r="D563">
            <v>2.9765953312674526E-4</v>
          </cell>
        </row>
        <row r="564">
          <cell r="C564">
            <v>788.2</v>
          </cell>
          <cell r="D564">
            <v>3.1264043509316461E-4</v>
          </cell>
        </row>
        <row r="565">
          <cell r="C565">
            <v>789.6</v>
          </cell>
          <cell r="D565">
            <v>3.2008912206372205E-4</v>
          </cell>
        </row>
        <row r="566">
          <cell r="C566">
            <v>791</v>
          </cell>
          <cell r="D566">
            <v>3.1944574138623925E-4</v>
          </cell>
        </row>
        <row r="567">
          <cell r="C567">
            <v>792.4</v>
          </cell>
          <cell r="D567">
            <v>3.1075899552599276E-4</v>
          </cell>
        </row>
        <row r="568">
          <cell r="C568">
            <v>793.8</v>
          </cell>
          <cell r="D568">
            <v>2.946800493012718E-4</v>
          </cell>
        </row>
        <row r="569">
          <cell r="C569">
            <v>795.2</v>
          </cell>
          <cell r="D569">
            <v>2.7238941649494519E-4</v>
          </cell>
        </row>
        <row r="570">
          <cell r="C570">
            <v>796.6</v>
          </cell>
          <cell r="D570">
            <v>2.4542912743747222E-4</v>
          </cell>
        </row>
        <row r="571">
          <cell r="C571">
            <v>798</v>
          </cell>
          <cell r="D571">
            <v>2.1556006352716449E-4</v>
          </cell>
        </row>
        <row r="572">
          <cell r="C572">
            <v>799.4</v>
          </cell>
          <cell r="D572">
            <v>1.8455319895107714E-4</v>
          </cell>
        </row>
        <row r="573">
          <cell r="C573">
            <v>800.8</v>
          </cell>
          <cell r="D573">
            <v>1.5402626898519987E-4</v>
          </cell>
        </row>
        <row r="574">
          <cell r="C574">
            <v>802.2</v>
          </cell>
          <cell r="D574">
            <v>1.2531549308763415E-4</v>
          </cell>
        </row>
        <row r="575">
          <cell r="C575">
            <v>803.6</v>
          </cell>
          <cell r="D575">
            <v>9.9399416566452978E-5</v>
          </cell>
        </row>
        <row r="576">
          <cell r="C576">
            <v>805</v>
          </cell>
          <cell r="D576">
            <v>7.6876774519541561E-5</v>
          </cell>
        </row>
        <row r="577">
          <cell r="C577">
            <v>806.4</v>
          </cell>
          <cell r="D577">
            <v>5.7991431646663848E-5</v>
          </cell>
        </row>
        <row r="578">
          <cell r="C578">
            <v>807.8</v>
          </cell>
          <cell r="D578">
            <v>4.2691467807497697E-5</v>
          </cell>
        </row>
        <row r="579">
          <cell r="C579">
            <v>809.2</v>
          </cell>
          <cell r="D579">
            <v>3.0706996695950958E-5</v>
          </cell>
        </row>
        <row r="580">
          <cell r="C580">
            <v>810.6</v>
          </cell>
          <cell r="D580">
            <v>2.1632063522801784E-5</v>
          </cell>
        </row>
        <row r="581">
          <cell r="C581">
            <v>812</v>
          </cell>
          <cell r="D581">
            <v>1.4999064253470964E-5</v>
          </cell>
        </row>
        <row r="582">
          <cell r="C582">
            <v>813.4</v>
          </cell>
          <cell r="D582">
            <v>1.0338379885909081E-5</v>
          </cell>
        </row>
        <row r="583">
          <cell r="C583">
            <v>814.8</v>
          </cell>
          <cell r="D583">
            <v>7.22020562340258E-6</v>
          </cell>
        </row>
        <row r="584">
          <cell r="C584">
            <v>816.2</v>
          </cell>
          <cell r="D584">
            <v>5.2790624776689317E-6</v>
          </cell>
        </row>
        <row r="585">
          <cell r="C585">
            <v>817.6</v>
          </cell>
          <cell r="D585">
            <v>4.2237958386302845E-6</v>
          </cell>
        </row>
        <row r="586">
          <cell r="C586">
            <v>819</v>
          </cell>
          <cell r="D586">
            <v>3.8369519034035176E-6</v>
          </cell>
        </row>
        <row r="587">
          <cell r="C587">
            <v>820.4</v>
          </cell>
          <cell r="D587">
            <v>3.9674997143208528E-6</v>
          </cell>
        </row>
        <row r="588">
          <cell r="C588">
            <v>821.8</v>
          </cell>
          <cell r="D588">
            <v>4.5202792759211382E-6</v>
          </cell>
        </row>
        <row r="589">
          <cell r="C589">
            <v>823.2</v>
          </cell>
          <cell r="D589">
            <v>5.4446555056058526E-6</v>
          </cell>
        </row>
        <row r="590">
          <cell r="C590">
            <v>824.6</v>
          </cell>
          <cell r="D590">
            <v>6.7239226611673966E-6</v>
          </cell>
        </row>
        <row r="591">
          <cell r="C591">
            <v>826</v>
          </cell>
          <cell r="D591">
            <v>8.3662104894209278E-6</v>
          </cell>
        </row>
        <row r="592">
          <cell r="C592">
            <v>827.4</v>
          </cell>
          <cell r="D592">
            <v>1.0397069429071967E-5</v>
          </cell>
        </row>
        <row r="593">
          <cell r="C593">
            <v>828.8</v>
          </cell>
          <cell r="D593">
            <v>1.2853562166102816E-5</v>
          </cell>
        </row>
        <row r="594">
          <cell r="C594">
            <v>830.2</v>
          </cell>
          <cell r="D594">
            <v>1.5779524442419287E-5</v>
          </cell>
        </row>
        <row r="595">
          <cell r="C595">
            <v>831.6</v>
          </cell>
          <cell r="D595">
            <v>1.9217150613355469E-5</v>
          </cell>
        </row>
        <row r="596">
          <cell r="C596">
            <v>833</v>
          </cell>
          <cell r="D596">
            <v>2.3223826960676384E-5</v>
          </cell>
        </row>
        <row r="597">
          <cell r="C597">
            <v>834.4</v>
          </cell>
          <cell r="D597">
            <v>2.783359331338951E-5</v>
          </cell>
        </row>
        <row r="598">
          <cell r="C598">
            <v>835.8</v>
          </cell>
          <cell r="D598">
            <v>3.3082282435831544E-5</v>
          </cell>
        </row>
        <row r="599">
          <cell r="C599">
            <v>837.2</v>
          </cell>
          <cell r="D599">
            <v>3.8995307573626055E-5</v>
          </cell>
        </row>
        <row r="600">
          <cell r="C600">
            <v>838.6</v>
          </cell>
          <cell r="D600">
            <v>4.558478729239833E-5</v>
          </cell>
        </row>
        <row r="601">
          <cell r="C601">
            <v>840</v>
          </cell>
          <cell r="D601">
            <v>5.2846741299137541E-5</v>
          </cell>
        </row>
        <row r="602">
          <cell r="C602">
            <v>841.4</v>
          </cell>
          <cell r="D602">
            <v>6.0758520447768639E-5</v>
          </cell>
        </row>
        <row r="603">
          <cell r="C603">
            <v>842.8</v>
          </cell>
          <cell r="D603">
            <v>6.9276647736265671E-5</v>
          </cell>
        </row>
        <row r="604">
          <cell r="C604">
            <v>844.2</v>
          </cell>
          <cell r="D604">
            <v>7.833525042517665E-5</v>
          </cell>
        </row>
        <row r="605">
          <cell r="C605">
            <v>845.6</v>
          </cell>
          <cell r="D605">
            <v>8.7845254505516837E-5</v>
          </cell>
        </row>
        <row r="606">
          <cell r="C606">
            <v>847</v>
          </cell>
          <cell r="D606">
            <v>9.769449044785269E-5</v>
          </cell>
        </row>
        <row r="607">
          <cell r="C607">
            <v>848.4</v>
          </cell>
          <cell r="D607">
            <v>1.077488233073621E-4</v>
          </cell>
        </row>
        <row r="608">
          <cell r="C608">
            <v>849.8</v>
          </cell>
          <cell r="D608">
            <v>1.1785437183821899E-4</v>
          </cell>
        </row>
        <row r="609">
          <cell r="C609">
            <v>851.2</v>
          </cell>
          <cell r="D609">
            <v>1.2784082250520703E-4</v>
          </cell>
        </row>
        <row r="610">
          <cell r="C610">
            <v>852.6</v>
          </cell>
          <cell r="D610">
            <v>1.3752577855656405E-4</v>
          </cell>
        </row>
        <row r="611">
          <cell r="C611">
            <v>854</v>
          </cell>
          <cell r="D611">
            <v>1.4672001600300779E-4</v>
          </cell>
        </row>
        <row r="612">
          <cell r="C612">
            <v>855.4</v>
          </cell>
          <cell r="D612">
            <v>1.552334524662336E-4</v>
          </cell>
        </row>
        <row r="613">
          <cell r="C613">
            <v>856.8</v>
          </cell>
          <cell r="D613">
            <v>1.6288157670815999E-4</v>
          </cell>
        </row>
        <row r="614">
          <cell r="C614">
            <v>858.2</v>
          </cell>
          <cell r="D614">
            <v>1.694920413078213E-4</v>
          </cell>
        </row>
        <row r="615">
          <cell r="C615">
            <v>859.6</v>
          </cell>
          <cell r="D615">
            <v>1.7491109278807877E-4</v>
          </cell>
        </row>
        <row r="616">
          <cell r="C616">
            <v>861</v>
          </cell>
          <cell r="D616">
            <v>1.7900950571784208E-4</v>
          </cell>
        </row>
        <row r="617">
          <cell r="C617">
            <v>862.4</v>
          </cell>
          <cell r="D617">
            <v>1.8168770160317466E-4</v>
          </cell>
        </row>
        <row r="618">
          <cell r="C618">
            <v>863.8</v>
          </cell>
          <cell r="D618">
            <v>1.8287976963913483E-4</v>
          </cell>
        </row>
        <row r="619">
          <cell r="C619">
            <v>865.2</v>
          </cell>
          <cell r="D619">
            <v>1.8255616269066214E-4</v>
          </cell>
        </row>
        <row r="620">
          <cell r="C620">
            <v>866.6</v>
          </cell>
          <cell r="D620">
            <v>1.8072491454384866E-4</v>
          </cell>
        </row>
        <row r="621">
          <cell r="C621">
            <v>868</v>
          </cell>
          <cell r="D621">
            <v>1.7743130841488201E-4</v>
          </cell>
        </row>
        <row r="622">
          <cell r="C622">
            <v>869.4</v>
          </cell>
          <cell r="D622">
            <v>1.727560158131615E-4</v>
          </cell>
        </row>
        <row r="623">
          <cell r="C623">
            <v>870.8</v>
          </cell>
          <cell r="D623">
            <v>1.668118125537577E-4</v>
          </cell>
        </row>
        <row r="624">
          <cell r="C624">
            <v>872.2</v>
          </cell>
          <cell r="D624">
            <v>1.5973905855572556E-4</v>
          </cell>
        </row>
        <row r="625">
          <cell r="C625">
            <v>873.6</v>
          </cell>
          <cell r="D625">
            <v>1.5170019430458742E-4</v>
          </cell>
        </row>
        <row r="626">
          <cell r="C626">
            <v>875</v>
          </cell>
          <cell r="D626">
            <v>1.4287355496520279E-4</v>
          </cell>
        </row>
        <row r="627">
          <cell r="C627">
            <v>876.4</v>
          </cell>
          <cell r="D627">
            <v>1.3344683015537026E-4</v>
          </cell>
        </row>
        <row r="628">
          <cell r="C628">
            <v>877.8</v>
          </cell>
          <cell r="D628">
            <v>1.2361050217912374E-4</v>
          </cell>
        </row>
        <row r="629">
          <cell r="C629">
            <v>879.2</v>
          </cell>
          <cell r="D629">
            <v>1.1355157875136913E-4</v>
          </cell>
        </row>
        <row r="630">
          <cell r="C630">
            <v>880.6</v>
          </cell>
          <cell r="D630">
            <v>1.0344790028890694E-4</v>
          </cell>
        </row>
        <row r="631">
          <cell r="C631">
            <v>882</v>
          </cell>
          <cell r="D631">
            <v>9.346325045300146E-5</v>
          </cell>
        </row>
        <row r="632">
          <cell r="C632">
            <v>883.4</v>
          </cell>
          <cell r="D632">
            <v>8.3743436537471997E-5</v>
          </cell>
        </row>
        <row r="633">
          <cell r="C633">
            <v>884.8</v>
          </cell>
          <cell r="D633">
            <v>7.441343873341339E-5</v>
          </cell>
        </row>
        <row r="634">
          <cell r="C634">
            <v>886.2</v>
          </cell>
          <cell r="D634">
            <v>6.5575659503863082E-5</v>
          </cell>
        </row>
        <row r="635">
          <cell r="C635">
            <v>887.6</v>
          </cell>
          <cell r="D635">
            <v>5.7309241061112582E-5</v>
          </cell>
        </row>
        <row r="636">
          <cell r="C636">
            <v>889</v>
          </cell>
          <cell r="D636">
            <v>4.9670364233610805E-5</v>
          </cell>
        </row>
        <row r="637">
          <cell r="C637">
            <v>890.4</v>
          </cell>
          <cell r="D637">
            <v>4.2693398742771616E-5</v>
          </cell>
        </row>
        <row r="638">
          <cell r="C638">
            <v>891.8</v>
          </cell>
          <cell r="D638">
            <v>3.6392744781184635E-5</v>
          </cell>
        </row>
        <row r="639">
          <cell r="C639">
            <v>893.2</v>
          </cell>
          <cell r="D639">
            <v>3.0765189279711643E-5</v>
          </cell>
        </row>
        <row r="640">
          <cell r="C640">
            <v>894.6</v>
          </cell>
          <cell r="D640">
            <v>2.5792596753007848E-5</v>
          </cell>
        </row>
        <row r="641">
          <cell r="C641">
            <v>896</v>
          </cell>
          <cell r="D641">
            <v>2.1444762591348789E-5</v>
          </cell>
        </row>
        <row r="642">
          <cell r="C642">
            <v>897.4</v>
          </cell>
          <cell r="D642">
            <v>1.7682273932075626E-5</v>
          </cell>
        </row>
        <row r="643">
          <cell r="C643">
            <v>898.8</v>
          </cell>
          <cell r="D643">
            <v>1.4459247224884641E-5</v>
          </cell>
        </row>
        <row r="644">
          <cell r="C644">
            <v>900.2</v>
          </cell>
          <cell r="D644">
            <v>1.1725839618484377E-5</v>
          </cell>
        </row>
        <row r="645">
          <cell r="C645">
            <v>901.6</v>
          </cell>
          <cell r="D645">
            <v>9.4304607865895379E-6</v>
          </cell>
        </row>
        <row r="646">
          <cell r="C646">
            <v>903</v>
          </cell>
          <cell r="D646">
            <v>7.5216405411351565E-6</v>
          </cell>
        </row>
        <row r="647">
          <cell r="C647">
            <v>904.4</v>
          </cell>
          <cell r="D647">
            <v>5.9495337590673032E-6</v>
          </cell>
        </row>
        <row r="648">
          <cell r="C648">
            <v>905.8</v>
          </cell>
          <cell r="D648">
            <v>4.6670664990667143E-6</v>
          </cell>
        </row>
        <row r="649">
          <cell r="C649">
            <v>907.2</v>
          </cell>
          <cell r="D649">
            <v>3.6307449520786371E-6</v>
          </cell>
        </row>
        <row r="650">
          <cell r="C650">
            <v>908.6</v>
          </cell>
          <cell r="D650">
            <v>2.8011617847847602E-6</v>
          </cell>
        </row>
        <row r="651">
          <cell r="C651">
            <v>910</v>
          </cell>
          <cell r="D651">
            <v>2.1432426386275129E-6</v>
          </cell>
        </row>
        <row r="652">
          <cell r="C652">
            <v>911.4</v>
          </cell>
          <cell r="D652">
            <v>1.6262794943119533E-6</v>
          </cell>
        </row>
        <row r="653">
          <cell r="C653">
            <v>912.8</v>
          </cell>
          <cell r="D653">
            <v>1.2237979706475888E-6</v>
          </cell>
        </row>
        <row r="654">
          <cell r="C654">
            <v>914.2</v>
          </cell>
          <cell r="D654">
            <v>9.1330317771617312E-7</v>
          </cell>
        </row>
        <row r="655">
          <cell r="C655">
            <v>915.6</v>
          </cell>
          <cell r="D655">
            <v>6.7594429371553925E-7</v>
          </cell>
        </row>
        <row r="656">
          <cell r="C656">
            <v>917</v>
          </cell>
          <cell r="D656">
            <v>4.96132344281648E-7</v>
          </cell>
        </row>
        <row r="657">
          <cell r="C657">
            <v>918.4</v>
          </cell>
          <cell r="D657">
            <v>3.6113940066190253E-7</v>
          </cell>
        </row>
        <row r="658">
          <cell r="C658">
            <v>919.8</v>
          </cell>
          <cell r="D658">
            <v>2.6070112329492808E-7</v>
          </cell>
        </row>
        <row r="659">
          <cell r="C659">
            <v>921.2</v>
          </cell>
          <cell r="D659">
            <v>1.8663866926390682E-7</v>
          </cell>
        </row>
        <row r="660">
          <cell r="C660">
            <v>922.6</v>
          </cell>
          <cell r="D660">
            <v>1.3251073212378743E-7</v>
          </cell>
        </row>
        <row r="661">
          <cell r="C661">
            <v>924</v>
          </cell>
          <cell r="D661">
            <v>9.3302047638802387E-8</v>
          </cell>
        </row>
        <row r="662">
          <cell r="C662">
            <v>925.4</v>
          </cell>
          <cell r="D662">
            <v>6.515113619644575E-8</v>
          </cell>
        </row>
        <row r="663">
          <cell r="C663">
            <v>926.8</v>
          </cell>
          <cell r="D663">
            <v>4.5117342427232357E-8</v>
          </cell>
        </row>
        <row r="664">
          <cell r="C664">
            <v>928.2</v>
          </cell>
          <cell r="D664">
            <v>3.0985301321794794E-8</v>
          </cell>
        </row>
        <row r="665">
          <cell r="C665">
            <v>929.6</v>
          </cell>
          <cell r="D665">
            <v>2.1103701475182723E-8</v>
          </cell>
        </row>
        <row r="666">
          <cell r="C666">
            <v>931</v>
          </cell>
          <cell r="D666">
            <v>1.4254508367453597E-8</v>
          </cell>
        </row>
        <row r="667">
          <cell r="C667">
            <v>932.4</v>
          </cell>
          <cell r="D667">
            <v>9.5485307049576484E-9</v>
          </cell>
        </row>
        <row r="668">
          <cell r="C668">
            <v>933.8</v>
          </cell>
          <cell r="D668">
            <v>0</v>
          </cell>
        </row>
        <row r="669">
          <cell r="C669">
            <v>935.2</v>
          </cell>
          <cell r="D669">
            <v>0</v>
          </cell>
        </row>
        <row r="670">
          <cell r="C670">
            <v>936.6</v>
          </cell>
          <cell r="D670">
            <v>0</v>
          </cell>
        </row>
        <row r="671">
          <cell r="C671">
            <v>938</v>
          </cell>
          <cell r="D671">
            <v>0</v>
          </cell>
        </row>
        <row r="672">
          <cell r="C672">
            <v>939.4</v>
          </cell>
          <cell r="D672">
            <v>0</v>
          </cell>
        </row>
        <row r="673">
          <cell r="C673">
            <v>940.8</v>
          </cell>
          <cell r="D673">
            <v>0</v>
          </cell>
        </row>
        <row r="674">
          <cell r="C674">
            <v>942.2</v>
          </cell>
          <cell r="D674">
            <v>0</v>
          </cell>
        </row>
        <row r="675">
          <cell r="C675">
            <v>943.6</v>
          </cell>
          <cell r="D675">
            <v>0</v>
          </cell>
        </row>
        <row r="676">
          <cell r="C676">
            <v>945</v>
          </cell>
          <cell r="D676">
            <v>0</v>
          </cell>
        </row>
        <row r="677">
          <cell r="C677">
            <v>946.4</v>
          </cell>
          <cell r="D677">
            <v>0</v>
          </cell>
        </row>
        <row r="678">
          <cell r="C678">
            <v>947.8</v>
          </cell>
          <cell r="D678">
            <v>0</v>
          </cell>
        </row>
        <row r="679">
          <cell r="C679">
            <v>949.2</v>
          </cell>
          <cell r="D679">
            <v>0</v>
          </cell>
        </row>
        <row r="680">
          <cell r="C680">
            <v>950.6</v>
          </cell>
          <cell r="D680">
            <v>0</v>
          </cell>
        </row>
        <row r="681">
          <cell r="C681">
            <v>952</v>
          </cell>
          <cell r="D681">
            <v>0</v>
          </cell>
        </row>
        <row r="682">
          <cell r="C682">
            <v>953.4</v>
          </cell>
          <cell r="D682">
            <v>0</v>
          </cell>
        </row>
        <row r="683">
          <cell r="C683">
            <v>954.8</v>
          </cell>
          <cell r="D683">
            <v>0</v>
          </cell>
        </row>
        <row r="684">
          <cell r="C684">
            <v>956.2</v>
          </cell>
          <cell r="D684">
            <v>0</v>
          </cell>
        </row>
        <row r="685">
          <cell r="C685">
            <v>957.6</v>
          </cell>
          <cell r="D685">
            <v>0</v>
          </cell>
        </row>
        <row r="686">
          <cell r="C686">
            <v>959</v>
          </cell>
          <cell r="D686">
            <v>0</v>
          </cell>
        </row>
        <row r="687">
          <cell r="C687">
            <v>960.4</v>
          </cell>
          <cell r="D687">
            <v>0</v>
          </cell>
        </row>
        <row r="688">
          <cell r="C688">
            <v>961.8</v>
          </cell>
          <cell r="D688">
            <v>0</v>
          </cell>
        </row>
        <row r="689">
          <cell r="C689">
            <v>963.2</v>
          </cell>
          <cell r="D689">
            <v>0</v>
          </cell>
        </row>
        <row r="690">
          <cell r="C690">
            <v>964.6</v>
          </cell>
          <cell r="D690">
            <v>0</v>
          </cell>
        </row>
        <row r="691">
          <cell r="C691">
            <v>966</v>
          </cell>
          <cell r="D691">
            <v>0</v>
          </cell>
        </row>
        <row r="692">
          <cell r="C692">
            <v>967.4</v>
          </cell>
          <cell r="D692">
            <v>0</v>
          </cell>
        </row>
        <row r="693">
          <cell r="C693">
            <v>968.8</v>
          </cell>
          <cell r="D693">
            <v>0</v>
          </cell>
        </row>
        <row r="694">
          <cell r="C694">
            <v>970.2</v>
          </cell>
          <cell r="D694">
            <v>0</v>
          </cell>
        </row>
        <row r="695">
          <cell r="C695">
            <v>971.6</v>
          </cell>
          <cell r="D695">
            <v>0</v>
          </cell>
        </row>
        <row r="696">
          <cell r="C696">
            <v>973</v>
          </cell>
          <cell r="D696">
            <v>0</v>
          </cell>
        </row>
        <row r="697">
          <cell r="C697">
            <v>974.4</v>
          </cell>
          <cell r="D697">
            <v>0</v>
          </cell>
        </row>
        <row r="698">
          <cell r="C698">
            <v>975.8</v>
          </cell>
          <cell r="D698">
            <v>0</v>
          </cell>
        </row>
        <row r="699">
          <cell r="C699">
            <v>977.2</v>
          </cell>
          <cell r="D699">
            <v>0</v>
          </cell>
        </row>
        <row r="700">
          <cell r="C700">
            <v>978.6</v>
          </cell>
          <cell r="D700">
            <v>0</v>
          </cell>
        </row>
        <row r="701">
          <cell r="C701">
            <v>980</v>
          </cell>
          <cell r="D701">
            <v>0</v>
          </cell>
        </row>
        <row r="702">
          <cell r="C702">
            <v>981.4</v>
          </cell>
          <cell r="D702">
            <v>0</v>
          </cell>
        </row>
        <row r="703">
          <cell r="C703">
            <v>982.8</v>
          </cell>
          <cell r="D703">
            <v>0</v>
          </cell>
        </row>
        <row r="704">
          <cell r="C704">
            <v>984.2</v>
          </cell>
          <cell r="D704">
            <v>0</v>
          </cell>
        </row>
        <row r="705">
          <cell r="C705">
            <v>985.6</v>
          </cell>
          <cell r="D705">
            <v>0</v>
          </cell>
        </row>
        <row r="706">
          <cell r="C706">
            <v>987</v>
          </cell>
          <cell r="D706">
            <v>0</v>
          </cell>
        </row>
        <row r="707">
          <cell r="C707">
            <v>988.4</v>
          </cell>
          <cell r="D707">
            <v>0</v>
          </cell>
        </row>
        <row r="708">
          <cell r="C708">
            <v>989.8</v>
          </cell>
          <cell r="D708">
            <v>0</v>
          </cell>
        </row>
        <row r="709">
          <cell r="C709">
            <v>991.2</v>
          </cell>
          <cell r="D709">
            <v>0</v>
          </cell>
        </row>
        <row r="710">
          <cell r="C710">
            <v>992.6</v>
          </cell>
          <cell r="D710">
            <v>0</v>
          </cell>
        </row>
        <row r="711">
          <cell r="C711">
            <v>994</v>
          </cell>
          <cell r="D711">
            <v>0</v>
          </cell>
        </row>
        <row r="712">
          <cell r="C712">
            <v>995.4</v>
          </cell>
          <cell r="D712">
            <v>9.0091761630227003E-9</v>
          </cell>
        </row>
        <row r="713">
          <cell r="C713">
            <v>996.8</v>
          </cell>
          <cell r="D713">
            <v>1.209703204211655E-8</v>
          </cell>
        </row>
        <row r="714">
          <cell r="C714">
            <v>998.2</v>
          </cell>
          <cell r="D714">
            <v>1.6168942849144741E-8</v>
          </cell>
        </row>
        <row r="715">
          <cell r="C715">
            <v>999.6</v>
          </cell>
          <cell r="D715">
            <v>2.1512627834275135E-8</v>
          </cell>
        </row>
        <row r="716">
          <cell r="C716">
            <v>1001</v>
          </cell>
          <cell r="D716">
            <v>2.8491436424936581E-8</v>
          </cell>
        </row>
        <row r="717">
          <cell r="C717">
            <v>1002.4</v>
          </cell>
          <cell r="D717">
            <v>3.7561616079851886E-8</v>
          </cell>
        </row>
        <row r="718">
          <cell r="C718">
            <v>1003.8</v>
          </cell>
          <cell r="D718">
            <v>4.9292771448489844E-8</v>
          </cell>
        </row>
        <row r="719">
          <cell r="C719">
            <v>1005.2</v>
          </cell>
          <cell r="D719">
            <v>6.4391901062782767E-8</v>
          </cell>
        </row>
        <row r="720">
          <cell r="C720">
            <v>1006.6</v>
          </cell>
          <cell r="D720">
            <v>8.373138994071166E-8</v>
          </cell>
        </row>
        <row r="721">
          <cell r="C721">
            <v>1008</v>
          </cell>
          <cell r="D721">
            <v>1.0838131027067487E-7</v>
          </cell>
        </row>
        <row r="722">
          <cell r="C722">
            <v>1009.4</v>
          </cell>
          <cell r="D722">
            <v>1.3964633323804688E-7</v>
          </cell>
        </row>
        <row r="723">
          <cell r="C723">
            <v>1010.8</v>
          </cell>
          <cell r="D723">
            <v>1.7910747830401103E-7</v>
          </cell>
        </row>
        <row r="724">
          <cell r="C724">
            <v>1012.2</v>
          </cell>
          <cell r="D724">
            <v>2.2866881709726002E-7</v>
          </cell>
        </row>
        <row r="725">
          <cell r="C725">
            <v>1013.6</v>
          </cell>
          <cell r="D725">
            <v>2.9060910303929715E-7</v>
          </cell>
        </row>
        <row r="726">
          <cell r="C726">
            <v>1015</v>
          </cell>
          <cell r="D726">
            <v>3.6763811099842468E-7</v>
          </cell>
        </row>
        <row r="727">
          <cell r="C727">
            <v>1016.4</v>
          </cell>
          <cell r="D727">
            <v>4.6295724075130071E-7</v>
          </cell>
        </row>
        <row r="728">
          <cell r="C728">
            <v>1017.8</v>
          </cell>
          <cell r="D728">
            <v>5.8032366235737489E-7</v>
          </cell>
        </row>
        <row r="729">
          <cell r="C729">
            <v>1019.2</v>
          </cell>
          <cell r="D729">
            <v>7.2411696117506349E-7</v>
          </cell>
        </row>
        <row r="730">
          <cell r="C730">
            <v>1020.6</v>
          </cell>
          <cell r="D730">
            <v>8.9940687804136801E-7</v>
          </cell>
        </row>
        <row r="731">
          <cell r="C731">
            <v>1022</v>
          </cell>
          <cell r="D731">
            <v>1.1120203418746694E-6</v>
          </cell>
        </row>
        <row r="732">
          <cell r="C732">
            <v>1023.4</v>
          </cell>
          <cell r="D732">
            <v>1.3686055667516327E-6</v>
          </cell>
        </row>
        <row r="733">
          <cell r="C733">
            <v>1024.8</v>
          </cell>
          <cell r="D733">
            <v>1.6766905461367695E-6</v>
          </cell>
        </row>
        <row r="734">
          <cell r="C734">
            <v>1026.2</v>
          </cell>
          <cell r="D734">
            <v>2.0447328400651519E-6</v>
          </cell>
        </row>
        <row r="735">
          <cell r="C735">
            <v>1027.5999999999999</v>
          </cell>
          <cell r="D735">
            <v>2.4821571372389734E-6</v>
          </cell>
        </row>
        <row r="736">
          <cell r="C736">
            <v>1029</v>
          </cell>
          <cell r="D736">
            <v>2.9993767074169129E-6</v>
          </cell>
        </row>
        <row r="737">
          <cell r="C737">
            <v>1030.4000000000001</v>
          </cell>
          <cell r="D737">
            <v>3.6077945675365474E-6</v>
          </cell>
        </row>
        <row r="738">
          <cell r="C738">
            <v>1031.8</v>
          </cell>
          <cell r="D738">
            <v>4.3197799974949543E-6</v>
          </cell>
        </row>
        <row r="739">
          <cell r="C739">
            <v>1033.2</v>
          </cell>
          <cell r="D739">
            <v>5.1486159894324031E-6</v>
          </cell>
        </row>
        <row r="740">
          <cell r="C740">
            <v>1034.5999999999999</v>
          </cell>
          <cell r="D740">
            <v>6.1084133285778974E-6</v>
          </cell>
        </row>
        <row r="741">
          <cell r="C741">
            <v>1036</v>
          </cell>
          <cell r="D741">
            <v>7.2139873131250491E-6</v>
          </cell>
        </row>
        <row r="742">
          <cell r="C742">
            <v>1037.4000000000001</v>
          </cell>
          <cell r="D742">
            <v>8.480693650233906E-6</v>
          </cell>
        </row>
        <row r="743">
          <cell r="C743">
            <v>1038.8</v>
          </cell>
          <cell r="D743">
            <v>9.9242208340659608E-6</v>
          </cell>
        </row>
        <row r="744">
          <cell r="C744">
            <v>1040.2</v>
          </cell>
          <cell r="D744">
            <v>1.1560337330426793E-5</v>
          </cell>
        </row>
        <row r="745">
          <cell r="C745">
            <v>1041.5999999999999</v>
          </cell>
          <cell r="D745">
            <v>1.34045931614433E-5</v>
          </cell>
        </row>
        <row r="746">
          <cell r="C746">
            <v>1043</v>
          </cell>
          <cell r="D746">
            <v>1.5471976990675422E-5</v>
          </cell>
        </row>
        <row r="747">
          <cell r="C747">
            <v>1044.4000000000001</v>
          </cell>
          <cell r="D747">
            <v>1.7776531528293097E-5</v>
          </cell>
        </row>
        <row r="748">
          <cell r="C748">
            <v>1045.8</v>
          </cell>
          <cell r="D748">
            <v>2.0330931966727234E-5</v>
          </cell>
        </row>
        <row r="749">
          <cell r="C749">
            <v>1047.2</v>
          </cell>
          <cell r="D749">
            <v>2.3146034163654722E-5</v>
          </cell>
        </row>
        <row r="750">
          <cell r="C750">
            <v>1048.5999999999999</v>
          </cell>
          <cell r="D750">
            <v>2.6230401340996611E-5</v>
          </cell>
        </row>
        <row r="751">
          <cell r="C751">
            <v>1050</v>
          </cell>
          <cell r="D751">
            <v>2.9589820082332938E-5</v>
          </cell>
        </row>
        <row r="752">
          <cell r="C752">
            <v>1051.4000000000001</v>
          </cell>
          <cell r="D752">
            <v>3.3226818292894792E-5</v>
          </cell>
        </row>
        <row r="753">
          <cell r="C753">
            <v>1052.8</v>
          </cell>
          <cell r="D753">
            <v>3.714019943516947E-5</v>
          </cell>
        </row>
        <row r="754">
          <cell r="C754">
            <v>1054.2</v>
          </cell>
          <cell r="D754">
            <v>4.1324608665537452E-5</v>
          </cell>
        </row>
        <row r="755">
          <cell r="C755">
            <v>1055.5999999999999</v>
          </cell>
          <cell r="D755">
            <v>4.5770147372371634E-5</v>
          </cell>
        </row>
        <row r="756">
          <cell r="C756">
            <v>1057</v>
          </cell>
          <cell r="D756">
            <v>5.0462052960831832E-5</v>
          </cell>
        </row>
        <row r="757">
          <cell r="C757">
            <v>1058.4000000000001</v>
          </cell>
          <cell r="D757">
            <v>5.5380460465717451E-5</v>
          </cell>
        </row>
        <row r="758">
          <cell r="C758">
            <v>1059.8</v>
          </cell>
          <cell r="D758">
            <v>6.0500261642757753E-5</v>
          </cell>
        </row>
        <row r="759">
          <cell r="C759">
            <v>1061.2</v>
          </cell>
          <cell r="D759">
            <v>6.5791075557510139E-5</v>
          </cell>
        </row>
        <row r="760">
          <cell r="C760">
            <v>1062.5999999999999</v>
          </cell>
          <cell r="D760">
            <v>7.121734235673326E-5</v>
          </cell>
        </row>
        <row r="761">
          <cell r="C761">
            <v>1064</v>
          </cell>
          <cell r="D761">
            <v>7.673854889979928E-5</v>
          </cell>
        </row>
        <row r="762">
          <cell r="C762">
            <v>1065.4000000000001</v>
          </cell>
          <cell r="D762">
            <v>8.230959131275393E-5</v>
          </cell>
        </row>
        <row r="763">
          <cell r="C763">
            <v>1066.8</v>
          </cell>
          <cell r="D763">
            <v>8.7881275405187704E-5</v>
          </cell>
        </row>
        <row r="764">
          <cell r="C764">
            <v>1068.2</v>
          </cell>
          <cell r="D764">
            <v>9.3400951392976316E-5</v>
          </cell>
        </row>
        <row r="765">
          <cell r="C765">
            <v>1069.5999999999999</v>
          </cell>
          <cell r="D765">
            <v>9.8813274659958843E-5</v>
          </cell>
        </row>
        <row r="766">
          <cell r="C766">
            <v>1071</v>
          </cell>
          <cell r="D766">
            <v>1.0406107955269546E-4</v>
          </cell>
        </row>
        <row r="767">
          <cell r="C767">
            <v>1072.4000000000001</v>
          </cell>
          <cell r="D767">
            <v>1.0908634863350063E-4</v>
          </cell>
        </row>
        <row r="768">
          <cell r="C768">
            <v>1073.8</v>
          </cell>
          <cell r="D768">
            <v>1.1383125562219464E-4</v>
          </cell>
        </row>
        <row r="769">
          <cell r="C769">
            <v>1075.2</v>
          </cell>
          <cell r="D769">
            <v>1.1823925663580774E-4</v>
          </cell>
        </row>
        <row r="770">
          <cell r="C770">
            <v>1076.5999999999999</v>
          </cell>
          <cell r="D770">
            <v>1.2225620147210975E-4</v>
          </cell>
        </row>
        <row r="771">
          <cell r="C771">
            <v>1078</v>
          </cell>
          <cell r="D771">
            <v>1.25831434735637E-4</v>
          </cell>
        </row>
        <row r="772">
          <cell r="C772">
            <v>1079.4000000000001</v>
          </cell>
          <cell r="D772">
            <v>1.2891885569750523E-4</v>
          </cell>
        </row>
        <row r="773">
          <cell r="C773">
            <v>1080.8</v>
          </cell>
          <cell r="D773">
            <v>1.3147790599309098E-4</v>
          </cell>
        </row>
        <row r="774">
          <cell r="C774">
            <v>1082.2</v>
          </cell>
          <cell r="D774">
            <v>1.3347445562643276E-4</v>
          </cell>
        </row>
        <row r="775">
          <cell r="C775">
            <v>1083.5999999999999</v>
          </cell>
          <cell r="D775">
            <v>1.3488156024642922E-4</v>
          </cell>
        </row>
        <row r="776">
          <cell r="C776">
            <v>1085</v>
          </cell>
          <cell r="D776">
            <v>1.356800662142515E-4</v>
          </cell>
        </row>
        <row r="777">
          <cell r="C777">
            <v>1086.4000000000001</v>
          </cell>
          <cell r="D777">
            <v>1.3585904447012393E-4</v>
          </cell>
        </row>
        <row r="778">
          <cell r="C778">
            <v>1087.8</v>
          </cell>
          <cell r="D778">
            <v>1.3541603946153109E-4</v>
          </cell>
        </row>
        <row r="779">
          <cell r="C779">
            <v>1089.2</v>
          </cell>
          <cell r="D779">
            <v>1.3435712520725558E-4</v>
          </cell>
        </row>
        <row r="780">
          <cell r="C780">
            <v>1090.5999999999999</v>
          </cell>
          <cell r="D780">
            <v>1.3269676670793593E-4</v>
          </cell>
        </row>
        <row r="781">
          <cell r="C781">
            <v>1092</v>
          </cell>
          <cell r="D781">
            <v>1.3045749112343451E-4</v>
          </cell>
        </row>
        <row r="782">
          <cell r="C782">
            <v>1093.4000000000001</v>
          </cell>
          <cell r="D782">
            <v>1.2766937916590935E-4</v>
          </cell>
        </row>
        <row r="783">
          <cell r="C783">
            <v>1094.8</v>
          </cell>
          <cell r="D783">
            <v>1.2436939275984604E-4</v>
          </cell>
        </row>
        <row r="784">
          <cell r="C784">
            <v>1096.2</v>
          </cell>
          <cell r="D784">
            <v>1.2060055997239023E-4</v>
          </cell>
        </row>
        <row r="785">
          <cell r="C785">
            <v>1097.5999999999999</v>
          </cell>
          <cell r="D785">
            <v>1.1641104232720379E-4</v>
          </cell>
        </row>
        <row r="786">
          <cell r="C786">
            <v>1099</v>
          </cell>
          <cell r="D786">
            <v>1.1185311273214231E-4</v>
          </cell>
        </row>
        <row r="787">
          <cell r="C787">
            <v>1100.4000000000001</v>
          </cell>
          <cell r="D787">
            <v>1.0698207427240299E-4</v>
          </cell>
        </row>
        <row r="788">
          <cell r="C788">
            <v>1101.8</v>
          </cell>
          <cell r="D788">
            <v>1.0185515099555455E-4</v>
          </cell>
        </row>
        <row r="789">
          <cell r="C789">
            <v>1103.2</v>
          </cell>
          <cell r="D789">
            <v>9.6530381544891207E-5</v>
          </cell>
        </row>
        <row r="790">
          <cell r="C790">
            <v>1104.5999999999999</v>
          </cell>
          <cell r="D790">
            <v>9.1065545135838918E-5</v>
          </cell>
        </row>
        <row r="791">
          <cell r="C791">
            <v>1106</v>
          </cell>
          <cell r="D791">
            <v>8.5517147016405331E-5</v>
          </cell>
        </row>
        <row r="792">
          <cell r="C792">
            <v>1107.4000000000001</v>
          </cell>
          <cell r="D792">
            <v>7.9939487346165114E-5</v>
          </cell>
        </row>
        <row r="793">
          <cell r="C793">
            <v>1108.8</v>
          </cell>
          <cell r="D793">
            <v>7.4383833539785408E-5</v>
          </cell>
        </row>
        <row r="794">
          <cell r="C794">
            <v>1110.2</v>
          </cell>
          <cell r="D794">
            <v>6.8897711742450839E-5</v>
          </cell>
        </row>
        <row r="795">
          <cell r="C795">
            <v>1111.5999999999999</v>
          </cell>
          <cell r="D795">
            <v>6.3524328438497709E-5</v>
          </cell>
        </row>
        <row r="796">
          <cell r="C796">
            <v>1113</v>
          </cell>
          <cell r="D796">
            <v>5.8302128444345334E-5</v>
          </cell>
        </row>
        <row r="797">
          <cell r="C797">
            <v>1114.4000000000001</v>
          </cell>
          <cell r="D797">
            <v>5.3264490895868941E-5</v>
          </cell>
        </row>
        <row r="798">
          <cell r="C798">
            <v>1115.8</v>
          </cell>
          <cell r="D798">
            <v>4.8439560484289373E-5</v>
          </cell>
        </row>
        <row r="799">
          <cell r="C799">
            <v>1117.2</v>
          </cell>
          <cell r="D799">
            <v>4.3850207273405391E-5</v>
          </cell>
        </row>
        <row r="800">
          <cell r="C800">
            <v>1118.5999999999999</v>
          </cell>
          <cell r="D800">
            <v>3.9514105063973277E-5</v>
          </cell>
        </row>
        <row r="801">
          <cell r="C801">
            <v>1120</v>
          </cell>
          <cell r="D801">
            <v>3.544391554380599E-5</v>
          </cell>
        </row>
        <row r="802">
          <cell r="C802">
            <v>1121.4000000000001</v>
          </cell>
          <cell r="D802">
            <v>3.1647563424841881E-5</v>
          </cell>
        </row>
        <row r="803">
          <cell r="C803">
            <v>1122.8</v>
          </cell>
          <cell r="D803">
            <v>2.812858643698431E-5</v>
          </cell>
        </row>
        <row r="804">
          <cell r="C804">
            <v>1124.2</v>
          </cell>
          <cell r="D804">
            <v>2.488654340658762E-5</v>
          </cell>
        </row>
        <row r="805">
          <cell r="C805">
            <v>1125.5999999999999</v>
          </cell>
          <cell r="D805">
            <v>2.1917463650641559E-5</v>
          </cell>
        </row>
        <row r="806">
          <cell r="C806">
            <v>1127</v>
          </cell>
          <cell r="D806">
            <v>1.9214321498374316E-5</v>
          </cell>
        </row>
        <row r="807">
          <cell r="C807">
            <v>1128.4000000000001</v>
          </cell>
          <cell r="D807">
            <v>1.6767520824749069E-5</v>
          </cell>
        </row>
        <row r="808">
          <cell r="C808">
            <v>1129.8</v>
          </cell>
          <cell r="D808">
            <v>1.4565375948325226E-5</v>
          </cell>
        </row>
        <row r="809">
          <cell r="C809">
            <v>1131.2</v>
          </cell>
          <cell r="D809">
            <v>1.2594577006376855E-5</v>
          </cell>
        </row>
        <row r="810">
          <cell r="C810">
            <v>1132.5999999999999</v>
          </cell>
          <cell r="D810">
            <v>1.0840629869998967E-5</v>
          </cell>
        </row>
        <row r="811">
          <cell r="C811">
            <v>1134</v>
          </cell>
          <cell r="D811">
            <v>9.2882627027946898E-6</v>
          </cell>
        </row>
        <row r="812">
          <cell r="C812">
            <v>1135.4000000000001</v>
          </cell>
          <cell r="D812">
            <v>7.9291324641868445E-6</v>
          </cell>
        </row>
        <row r="813">
          <cell r="C813">
            <v>1136.8</v>
          </cell>
          <cell r="D813">
            <v>6.7348516916217924E-6</v>
          </cell>
        </row>
        <row r="814">
          <cell r="C814">
            <v>1138.2</v>
          </cell>
          <cell r="D814">
            <v>5.6956642058600324E-6</v>
          </cell>
        </row>
        <row r="815">
          <cell r="C815">
            <v>1139.5999999999999</v>
          </cell>
          <cell r="D815">
            <v>4.7965512214523858E-6</v>
          </cell>
        </row>
        <row r="816">
          <cell r="C816">
            <v>1141</v>
          </cell>
          <cell r="D816">
            <v>4.0231376573498096E-6</v>
          </cell>
        </row>
        <row r="817">
          <cell r="C817">
            <v>1142.4000000000001</v>
          </cell>
          <cell r="D817">
            <v>3.3618439429480205E-6</v>
          </cell>
        </row>
        <row r="818">
          <cell r="C818">
            <v>1143.8</v>
          </cell>
          <cell r="D818">
            <v>2.7999992454195388E-6</v>
          </cell>
        </row>
        <row r="819">
          <cell r="C819">
            <v>1145.2</v>
          </cell>
          <cell r="D819">
            <v>2.3259199270528769E-6</v>
          </cell>
        </row>
        <row r="820">
          <cell r="C820">
            <v>1146.5999999999999</v>
          </cell>
          <cell r="D820">
            <v>1.9289574753545867E-6</v>
          </cell>
        </row>
        <row r="821">
          <cell r="C821">
            <v>1148</v>
          </cell>
          <cell r="D821">
            <v>1.5995203700119056E-6</v>
          </cell>
        </row>
        <row r="822">
          <cell r="C822">
            <v>1149.4000000000001</v>
          </cell>
          <cell r="D822">
            <v>1.3290743857755705E-6</v>
          </cell>
        </row>
        <row r="823">
          <cell r="C823">
            <v>1150.8</v>
          </cell>
          <cell r="D823">
            <v>1.1101257082481502E-6</v>
          </cell>
        </row>
        <row r="824">
          <cell r="C824">
            <v>1152.2</v>
          </cell>
          <cell r="D824">
            <v>9.3619099088860391E-7</v>
          </cell>
        </row>
        <row r="825">
          <cell r="C825">
            <v>1153.5999999999999</v>
          </cell>
          <cell r="D825">
            <v>8.01758136244022E-7</v>
          </cell>
        </row>
        <row r="826">
          <cell r="C826">
            <v>1155</v>
          </cell>
          <cell r="D826">
            <v>7.0224117071104485E-7</v>
          </cell>
        </row>
        <row r="827">
          <cell r="C827">
            <v>1156.4000000000001</v>
          </cell>
          <cell r="D827">
            <v>6.3393212550532614E-7</v>
          </cell>
        </row>
        <row r="828">
          <cell r="C828">
            <v>1157.8</v>
          </cell>
          <cell r="D828">
            <v>5.939523591412685E-7</v>
          </cell>
        </row>
        <row r="829">
          <cell r="C829">
            <v>1159.2</v>
          </cell>
          <cell r="D829">
            <v>5.80205277071435E-7</v>
          </cell>
        </row>
        <row r="830">
          <cell r="C830">
            <v>1160.5999999999999</v>
          </cell>
          <cell r="D830">
            <v>5.9133193694141452E-7</v>
          </cell>
        </row>
        <row r="831">
          <cell r="C831">
            <v>1162</v>
          </cell>
          <cell r="D831">
            <v>6.2667058431550197E-7</v>
          </cell>
        </row>
        <row r="832">
          <cell r="C832">
            <v>1163.4000000000001</v>
          </cell>
          <cell r="D832">
            <v>6.862207515688635E-7</v>
          </cell>
        </row>
        <row r="833">
          <cell r="C833">
            <v>1164.8</v>
          </cell>
          <cell r="D833">
            <v>7.7061217692193914E-7</v>
          </cell>
        </row>
        <row r="834">
          <cell r="C834">
            <v>1166.2</v>
          </cell>
          <cell r="D834">
            <v>8.8107846396368922E-7</v>
          </cell>
        </row>
        <row r="835">
          <cell r="C835">
            <v>1167.5999999999999</v>
          </cell>
          <cell r="D835">
            <v>1.0194351053163146E-6</v>
          </cell>
        </row>
        <row r="836">
          <cell r="C836">
            <v>1169</v>
          </cell>
          <cell r="D836">
            <v>1.1880612368953959E-6</v>
          </cell>
        </row>
        <row r="837">
          <cell r="C837">
            <v>1170.4000000000001</v>
          </cell>
          <cell r="D837">
            <v>1.3898842702947659E-6</v>
          </cell>
        </row>
        <row r="838">
          <cell r="C838">
            <v>1171.8</v>
          </cell>
          <cell r="D838">
            <v>1.6283663685959403E-6</v>
          </cell>
        </row>
        <row r="839">
          <cell r="C839">
            <v>1173.2</v>
          </cell>
          <cell r="D839">
            <v>1.9074915838028462E-6</v>
          </cell>
        </row>
        <row r="840">
          <cell r="C840">
            <v>1174.5999999999999</v>
          </cell>
          <cell r="D840">
            <v>2.2317523608560644E-6</v>
          </cell>
        </row>
        <row r="841">
          <cell r="C841">
            <v>1176</v>
          </cell>
          <cell r="D841">
            <v>2.6061340329794578E-6</v>
          </cell>
        </row>
        <row r="842">
          <cell r="C842">
            <v>1177.4000000000001</v>
          </cell>
          <cell r="D842">
            <v>3.0442340382495787E-6</v>
          </cell>
        </row>
        <row r="843">
          <cell r="C843">
            <v>1178.8</v>
          </cell>
          <cell r="D843">
            <v>3.5322586077211989E-6</v>
          </cell>
        </row>
        <row r="844">
          <cell r="C844">
            <v>1180.2</v>
          </cell>
          <cell r="D844">
            <v>4.0962081284463124E-6</v>
          </cell>
        </row>
        <row r="845">
          <cell r="C845">
            <v>1181.5999999999999</v>
          </cell>
          <cell r="D845">
            <v>4.7351571853087926E-6</v>
          </cell>
        </row>
        <row r="846">
          <cell r="C846">
            <v>1183</v>
          </cell>
          <cell r="D846">
            <v>5.4564666630241659E-6</v>
          </cell>
        </row>
        <row r="847">
          <cell r="C847">
            <v>1184.4000000000001</v>
          </cell>
          <cell r="D847">
            <v>6.2678036030660355E-6</v>
          </cell>
        </row>
        <row r="848">
          <cell r="C848">
            <v>1185.8</v>
          </cell>
          <cell r="D848">
            <v>7.1770880237496722E-6</v>
          </cell>
        </row>
        <row r="849">
          <cell r="C849">
            <v>1187.2</v>
          </cell>
          <cell r="D849">
            <v>8.1924285261364952E-6</v>
          </cell>
        </row>
        <row r="850">
          <cell r="C850">
            <v>1188.5999999999999</v>
          </cell>
          <cell r="D850">
            <v>9.3220465111418599E-6</v>
          </cell>
        </row>
        <row r="851">
          <cell r="C851">
            <v>1190</v>
          </cell>
          <cell r="D851">
            <v>1.0574189093149431E-5</v>
          </cell>
        </row>
        <row r="852">
          <cell r="C852">
            <v>1191.4000000000001</v>
          </cell>
          <cell r="D852">
            <v>1.1957031088925106E-5</v>
          </cell>
        </row>
        <row r="853">
          <cell r="C853">
            <v>1192.8</v>
          </cell>
          <cell r="D853">
            <v>1.3478566782626134E-5</v>
          </cell>
        </row>
        <row r="854">
          <cell r="C854">
            <v>1194.2</v>
          </cell>
          <cell r="D854">
            <v>1.5146492511407888E-5</v>
          </cell>
        </row>
        <row r="855">
          <cell r="C855">
            <v>1195.5999999999999</v>
          </cell>
          <cell r="D855">
            <v>1.6968081472935356E-5</v>
          </cell>
        </row>
        <row r="856">
          <cell r="C856">
            <v>1197</v>
          </cell>
          <cell r="D856">
            <v>1.895005251567056E-5</v>
          </cell>
        </row>
        <row r="857">
          <cell r="C857">
            <v>1198.4000000000001</v>
          </cell>
          <cell r="D857">
            <v>2.1098435023358668E-5</v>
          </cell>
        </row>
        <row r="858">
          <cell r="C858">
            <v>1199.8</v>
          </cell>
          <cell r="D858">
            <v>2.3418432333568968E-5</v>
          </cell>
        </row>
        <row r="859">
          <cell r="C859">
            <v>1201.2</v>
          </cell>
          <cell r="D859">
            <v>2.5914286422564966E-5</v>
          </cell>
        </row>
        <row r="860">
          <cell r="C860">
            <v>1202.5999999999999</v>
          </cell>
          <cell r="D860">
            <v>2.8589146830855021E-5</v>
          </cell>
        </row>
        <row r="861">
          <cell r="C861">
            <v>1204</v>
          </cell>
          <cell r="D861">
            <v>3.1444946981262198E-5</v>
          </cell>
        </row>
        <row r="862">
          <cell r="C862">
            <v>1205.4000000000001</v>
          </cell>
          <cell r="D862">
            <v>3.4482291140861243E-5</v>
          </cell>
        </row>
        <row r="863">
          <cell r="C863">
            <v>1206.8</v>
          </cell>
          <cell r="D863">
            <v>3.7700355287518381E-5</v>
          </cell>
        </row>
        <row r="864">
          <cell r="C864">
            <v>1208.2</v>
          </cell>
          <cell r="D864">
            <v>4.1096805051078102E-5</v>
          </cell>
        </row>
        <row r="865">
          <cell r="C865">
            <v>1209.5999999999999</v>
          </cell>
          <cell r="D865">
            <v>4.4667733701212346E-5</v>
          </cell>
        </row>
        <row r="866">
          <cell r="C866">
            <v>1211</v>
          </cell>
          <cell r="D866">
            <v>4.8407622844605026E-5</v>
          </cell>
        </row>
        <row r="867">
          <cell r="C867">
            <v>1212.4000000000001</v>
          </cell>
          <cell r="D867">
            <v>5.2309328073587757E-5</v>
          </cell>
        </row>
        <row r="868">
          <cell r="C868">
            <v>1213.8</v>
          </cell>
          <cell r="D868">
            <v>5.6364091280810233E-5</v>
          </cell>
        </row>
        <row r="869">
          <cell r="C869">
            <v>1215.2</v>
          </cell>
          <cell r="D869">
            <v>6.0561580729054327E-5</v>
          </cell>
        </row>
        <row r="870">
          <cell r="C870">
            <v>1216.5999999999999</v>
          </cell>
          <cell r="D870">
            <v>6.4889959255614728E-5</v>
          </cell>
        </row>
        <row r="871">
          <cell r="C871">
            <v>1218</v>
          </cell>
          <cell r="D871">
            <v>6.9335980215058643E-5</v>
          </cell>
        </row>
        <row r="872">
          <cell r="C872">
            <v>1219.4000000000001</v>
          </cell>
          <cell r="D872">
            <v>7.3885109945489658E-5</v>
          </cell>
        </row>
        <row r="873">
          <cell r="C873">
            <v>1220.8</v>
          </cell>
          <cell r="D873">
            <v>7.8521674708060285E-5</v>
          </cell>
        </row>
        <row r="874">
          <cell r="C874">
            <v>1222.2</v>
          </cell>
          <cell r="D874">
            <v>8.3229029227026966E-5</v>
          </cell>
        </row>
        <row r="875">
          <cell r="C875">
            <v>1223.5999999999999</v>
          </cell>
          <cell r="D875">
            <v>8.7989743179712107E-5</v>
          </cell>
        </row>
        <row r="876">
          <cell r="C876">
            <v>1225</v>
          </cell>
          <cell r="D876">
            <v>9.278580128468647E-5</v>
          </cell>
        </row>
        <row r="877">
          <cell r="C877">
            <v>1226.4000000000001</v>
          </cell>
          <cell r="D877">
            <v>9.759881204445232E-5</v>
          </cell>
        </row>
        <row r="878">
          <cell r="C878">
            <v>1227.8</v>
          </cell>
          <cell r="D878">
            <v>1.0241021974585066E-4</v>
          </cell>
        </row>
        <row r="879">
          <cell r="C879">
            <v>1229.2</v>
          </cell>
          <cell r="D879">
            <v>1.0720151403418123E-4</v>
          </cell>
        </row>
        <row r="880">
          <cell r="C880">
            <v>1230.5999999999999</v>
          </cell>
          <cell r="D880">
            <v>1.1195443127757487E-4</v>
          </cell>
        </row>
        <row r="881">
          <cell r="C881">
            <v>1232</v>
          </cell>
          <cell r="D881">
            <v>1.166511420422273E-4</v>
          </cell>
        </row>
        <row r="882">
          <cell r="C882">
            <v>1233.4000000000001</v>
          </cell>
          <cell r="D882">
            <v>1.212744193153808E-4</v>
          </cell>
        </row>
        <row r="883">
          <cell r="C883">
            <v>1234.8</v>
          </cell>
          <cell r="D883">
            <v>1.2580778264158774E-4</v>
          </cell>
        </row>
        <row r="884">
          <cell r="C884">
            <v>1236.2</v>
          </cell>
          <cell r="D884">
            <v>1.302356140703993E-4</v>
          </cell>
        </row>
        <row r="885">
          <cell r="C885">
            <v>1237.5999999999999</v>
          </cell>
          <cell r="D885">
            <v>1.345432427326204E-4</v>
          </cell>
        </row>
        <row r="886">
          <cell r="C886">
            <v>1239</v>
          </cell>
          <cell r="D886">
            <v>1.3871699594108326E-4</v>
          </cell>
        </row>
        <row r="887">
          <cell r="C887">
            <v>1240.4000000000001</v>
          </cell>
          <cell r="D887">
            <v>1.4274421591587669E-4</v>
          </cell>
        </row>
        <row r="888">
          <cell r="C888">
            <v>1241.8</v>
          </cell>
          <cell r="D888">
            <v>1.4661324252088339E-4</v>
          </cell>
        </row>
        <row r="889">
          <cell r="C889">
            <v>1243.2</v>
          </cell>
          <cell r="D889">
            <v>1.5031336372045535E-4</v>
          </cell>
        </row>
        <row r="890">
          <cell r="C890">
            <v>1244.5999999999999</v>
          </cell>
          <cell r="D890">
            <v>1.5383473677005289E-4</v>
          </cell>
        </row>
        <row r="891">
          <cell r="C891">
            <v>1246</v>
          </cell>
          <cell r="D891">
            <v>1.5716828438857319E-4</v>
          </cell>
        </row>
        <row r="892">
          <cell r="C892">
            <v>1247.4000000000001</v>
          </cell>
          <cell r="D892">
            <v>1.6030557126931906E-4</v>
          </cell>
        </row>
        <row r="893">
          <cell r="C893">
            <v>1248.8</v>
          </cell>
          <cell r="D893">
            <v>1.6323866722000769E-4</v>
          </cell>
        </row>
        <row r="894">
          <cell r="C894">
            <v>1250.2</v>
          </cell>
          <cell r="D894">
            <v>1.6596766437066107E-4</v>
          </cell>
        </row>
        <row r="895">
          <cell r="C895">
            <v>1251.5999999999999</v>
          </cell>
          <cell r="D895">
            <v>1.684732411165356E-4</v>
          </cell>
        </row>
        <row r="896">
          <cell r="C896">
            <v>1253</v>
          </cell>
          <cell r="D896">
            <v>1.7075380506648971E-4</v>
          </cell>
        </row>
        <row r="897">
          <cell r="C897">
            <v>1254.4000000000001</v>
          </cell>
          <cell r="D897">
            <v>1.7280256670666044E-4</v>
          </cell>
        </row>
        <row r="898">
          <cell r="C898">
            <v>1255.8</v>
          </cell>
          <cell r="D898">
            <v>1.7461277921905366E-4</v>
          </cell>
        </row>
        <row r="899">
          <cell r="C899">
            <v>1257.2</v>
          </cell>
          <cell r="D899">
            <v>1.7617772231832941E-4</v>
          </cell>
        </row>
        <row r="900">
          <cell r="C900">
            <v>1258.5999999999999</v>
          </cell>
          <cell r="D900">
            <v>1.7749073210722622E-4</v>
          </cell>
        </row>
        <row r="901">
          <cell r="C901">
            <v>1260</v>
          </cell>
          <cell r="D901">
            <v>1.7854528264796087E-4</v>
          </cell>
        </row>
        <row r="902">
          <cell r="C902">
            <v>1261.4000000000001</v>
          </cell>
          <cell r="D902">
            <v>1.793351234395663E-4</v>
          </cell>
        </row>
        <row r="903">
          <cell r="C903">
            <v>1262.8</v>
          </cell>
          <cell r="D903">
            <v>1.798544752203956E-4</v>
          </cell>
        </row>
        <row r="904">
          <cell r="C904">
            <v>1264.2</v>
          </cell>
          <cell r="D904">
            <v>1.8009828450815866E-4</v>
          </cell>
        </row>
        <row r="905">
          <cell r="C905">
            <v>1265.5999999999999</v>
          </cell>
          <cell r="D905">
            <v>1.8006253507709638E-4</v>
          </cell>
        </row>
        <row r="906">
          <cell r="C906">
            <v>1267</v>
          </cell>
          <cell r="D906">
            <v>1.7974461218609914E-4</v>
          </cell>
        </row>
        <row r="907">
          <cell r="C907">
            <v>1268.4000000000001</v>
          </cell>
          <cell r="D907">
            <v>1.7914371284855592E-4</v>
          </cell>
        </row>
        <row r="908">
          <cell r="C908">
            <v>1269.8</v>
          </cell>
          <cell r="D908">
            <v>1.7826129281441069E-4</v>
          </cell>
        </row>
        <row r="909">
          <cell r="C909">
            <v>1271.2</v>
          </cell>
          <cell r="D909">
            <v>1.7710153826353309E-4</v>
          </cell>
        </row>
        <row r="910">
          <cell r="C910">
            <v>1272.5999999999999</v>
          </cell>
          <cell r="D910">
            <v>1.7567184754254471E-4</v>
          </cell>
        </row>
        <row r="911">
          <cell r="C911">
            <v>1274</v>
          </cell>
          <cell r="D911">
            <v>1.7398330568302E-4</v>
          </cell>
        </row>
        <row r="912">
          <cell r="C912">
            <v>1275.4000000000001</v>
          </cell>
          <cell r="D912">
            <v>1.7205113200241569E-4</v>
          </cell>
        </row>
        <row r="913">
          <cell r="C913">
            <v>1276.8</v>
          </cell>
          <cell r="D913">
            <v>1.6989507891519362E-4</v>
          </cell>
        </row>
        <row r="914">
          <cell r="C914">
            <v>1278.2</v>
          </cell>
          <cell r="D914">
            <v>1.6753975829769479E-4</v>
          </cell>
        </row>
        <row r="915">
          <cell r="C915">
            <v>1279.5999999999999</v>
          </cell>
          <cell r="D915">
            <v>1.6501487050652402E-4</v>
          </cell>
        </row>
        <row r="916">
          <cell r="C916">
            <v>1281</v>
          </cell>
          <cell r="D916">
            <v>1.6235531061720344E-4</v>
          </cell>
        </row>
        <row r="917">
          <cell r="C917">
            <v>1282.4000000000001</v>
          </cell>
          <cell r="D917">
            <v>1.596011268130833E-4</v>
          </cell>
        </row>
        <row r="918">
          <cell r="C918">
            <v>1283.8</v>
          </cell>
          <cell r="D918">
            <v>1.5679730730474306E-4</v>
          </cell>
        </row>
        <row r="919">
          <cell r="C919">
            <v>1285.2</v>
          </cell>
          <cell r="D919">
            <v>1.5399337487949721E-4</v>
          </cell>
        </row>
        <row r="920">
          <cell r="C920">
            <v>1286.5999999999999</v>
          </cell>
          <cell r="D920">
            <v>1.512427723250523E-4</v>
          </cell>
        </row>
        <row r="921">
          <cell r="C921">
            <v>1288</v>
          </cell>
          <cell r="D921">
            <v>1.4860202764975907E-4</v>
          </cell>
        </row>
        <row r="922">
          <cell r="C922">
            <v>1289.4000000000001</v>
          </cell>
          <cell r="D922">
            <v>1.4612969527327325E-4</v>
          </cell>
        </row>
        <row r="923">
          <cell r="C923">
            <v>1290.8</v>
          </cell>
          <cell r="D923">
            <v>1.4388507813261161E-4</v>
          </cell>
        </row>
        <row r="924">
          <cell r="C924">
            <v>1292.2</v>
          </cell>
          <cell r="D924">
            <v>1.4192674577364958E-4</v>
          </cell>
        </row>
        <row r="925">
          <cell r="C925">
            <v>1293.5999999999999</v>
          </cell>
          <cell r="D925">
            <v>1.4031087468348028E-4</v>
          </cell>
        </row>
        <row r="926">
          <cell r="C926">
            <v>1295</v>
          </cell>
          <cell r="D926">
            <v>1.3908944893613502E-4</v>
          </cell>
        </row>
        <row r="927">
          <cell r="C927">
            <v>1296.4000000000001</v>
          </cell>
          <cell r="D927">
            <v>1.3830837111221948E-4</v>
          </cell>
        </row>
        <row r="928">
          <cell r="C928">
            <v>1297.8</v>
          </cell>
          <cell r="D928">
            <v>1.3800554473480077E-4</v>
          </cell>
        </row>
        <row r="929">
          <cell r="C929">
            <v>1299.2</v>
          </cell>
          <cell r="D929">
            <v>1.3820899937422179E-4</v>
          </cell>
        </row>
        <row r="930">
          <cell r="C930">
            <v>1300.5999999999999</v>
          </cell>
          <cell r="D930">
            <v>1.3893513730273797E-4</v>
          </cell>
        </row>
        <row r="931">
          <cell r="C931">
            <v>1302</v>
          </cell>
          <cell r="D931">
            <v>1.4018718532381248E-4</v>
          </cell>
        </row>
        <row r="932">
          <cell r="C932">
            <v>1303.4000000000001</v>
          </cell>
          <cell r="D932">
            <v>1.4195393643007937E-4</v>
          </cell>
        </row>
        <row r="933">
          <cell r="C933">
            <v>1304.8</v>
          </cell>
          <cell r="D933">
            <v>1.4420886266724013E-4</v>
          </cell>
        </row>
        <row r="934">
          <cell r="C934">
            <v>1306.2</v>
          </cell>
          <cell r="D934">
            <v>1.4690967261340063E-4</v>
          </cell>
        </row>
        <row r="935">
          <cell r="C935">
            <v>1307.5999999999999</v>
          </cell>
          <cell r="D935">
            <v>1.4999837410493451E-4</v>
          </cell>
        </row>
        <row r="936">
          <cell r="C936">
            <v>1309</v>
          </cell>
          <cell r="D936">
            <v>1.5340188544208882E-4</v>
          </cell>
        </row>
        <row r="937">
          <cell r="C937">
            <v>1310.4000000000001</v>
          </cell>
          <cell r="D937">
            <v>1.5703321681804195E-4</v>
          </cell>
        </row>
        <row r="938">
          <cell r="C938">
            <v>1311.8</v>
          </cell>
          <cell r="D938">
            <v>1.607932189987681E-4</v>
          </cell>
        </row>
        <row r="939">
          <cell r="C939">
            <v>1313.2</v>
          </cell>
          <cell r="D939">
            <v>1.6457286951260391E-4</v>
          </cell>
        </row>
        <row r="940">
          <cell r="C940">
            <v>1314.6</v>
          </cell>
          <cell r="D940">
            <v>1.6825603921639834E-4</v>
          </cell>
        </row>
        <row r="941">
          <cell r="C941">
            <v>1316</v>
          </cell>
          <cell r="D941">
            <v>1.717226556892589E-4</v>
          </cell>
        </row>
        <row r="942">
          <cell r="C942">
            <v>1317.4</v>
          </cell>
          <cell r="D942">
            <v>1.7485215613185178E-4</v>
          </cell>
        </row>
        <row r="943">
          <cell r="C943">
            <v>1318.8</v>
          </cell>
          <cell r="D943">
            <v>1.7752710293325436E-4</v>
          </cell>
        </row>
        <row r="944">
          <cell r="C944">
            <v>1320.2</v>
          </cell>
          <cell r="D944">
            <v>1.7963682124687549E-4</v>
          </cell>
        </row>
        <row r="945">
          <cell r="C945">
            <v>1321.6</v>
          </cell>
          <cell r="D945">
            <v>1.810809109356737E-4</v>
          </cell>
        </row>
        <row r="946">
          <cell r="C946">
            <v>1323</v>
          </cell>
          <cell r="D946">
            <v>1.8177248585197236E-4</v>
          </cell>
        </row>
        <row r="947">
          <cell r="C947">
            <v>1324.4</v>
          </cell>
          <cell r="D947">
            <v>1.8164100188366303E-4</v>
          </cell>
        </row>
        <row r="948">
          <cell r="C948">
            <v>1325.8</v>
          </cell>
          <cell r="D948">
            <v>1.8063455128800775E-4</v>
          </cell>
        </row>
        <row r="949">
          <cell r="C949">
            <v>1327.2</v>
          </cell>
          <cell r="D949">
            <v>1.7872152379316724E-4</v>
          </cell>
        </row>
        <row r="950">
          <cell r="C950">
            <v>1328.6</v>
          </cell>
          <cell r="D950">
            <v>1.7589156354703894E-4</v>
          </cell>
        </row>
        <row r="951">
          <cell r="C951">
            <v>1330</v>
          </cell>
          <cell r="D951">
            <v>1.721557836073768E-4</v>
          </cell>
        </row>
        <row r="952">
          <cell r="C952">
            <v>1331.4</v>
          </cell>
          <cell r="D952">
            <v>1.6754623438607096E-4</v>
          </cell>
        </row>
        <row r="953">
          <cell r="C953">
            <v>1332.8</v>
          </cell>
          <cell r="D953">
            <v>1.6211465722495066E-4</v>
          </cell>
        </row>
        <row r="954">
          <cell r="C954">
            <v>1334.2</v>
          </cell>
          <cell r="D954">
            <v>1.5593058703176663E-4</v>
          </cell>
        </row>
        <row r="955">
          <cell r="C955">
            <v>1335.6</v>
          </cell>
          <cell r="D955">
            <v>1.4907889673334841E-4</v>
          </cell>
        </row>
        <row r="956">
          <cell r="C956">
            <v>1337</v>
          </cell>
          <cell r="D956">
            <v>1.4165689958383677E-4</v>
          </cell>
        </row>
        <row r="957">
          <cell r="C957">
            <v>1338.4</v>
          </cell>
          <cell r="D957">
            <v>1.3377114187154032E-4</v>
          </cell>
        </row>
        <row r="958">
          <cell r="C958">
            <v>1339.8</v>
          </cell>
          <cell r="D958">
            <v>1.2553402754638998E-4</v>
          </cell>
        </row>
        <row r="959">
          <cell r="C959">
            <v>1341.2</v>
          </cell>
          <cell r="D959">
            <v>1.1706041750370716E-4</v>
          </cell>
        </row>
        <row r="960">
          <cell r="C960">
            <v>1342.6</v>
          </cell>
          <cell r="D960">
            <v>1.0846433998443432E-4</v>
          </cell>
        </row>
        <row r="961">
          <cell r="C961">
            <v>1344</v>
          </cell>
          <cell r="D961">
            <v>9.9855935533655927E-5</v>
          </cell>
        </row>
        <row r="962">
          <cell r="C962">
            <v>1345.4</v>
          </cell>
          <cell r="D962">
            <v>9.1338741338968835E-5</v>
          </cell>
        </row>
        <row r="963">
          <cell r="C963">
            <v>1346.8</v>
          </cell>
          <cell r="D963">
            <v>8.3007396981343252E-5</v>
          </cell>
        </row>
        <row r="964">
          <cell r="C964">
            <v>1348.2</v>
          </cell>
          <cell r="D964">
            <v>7.4945828279211855E-5</v>
          </cell>
        </row>
        <row r="965">
          <cell r="C965">
            <v>1349.6</v>
          </cell>
          <cell r="D965">
            <v>6.722593964559291E-5</v>
          </cell>
        </row>
        <row r="966">
          <cell r="C966">
            <v>1351</v>
          </cell>
          <cell r="D966">
            <v>5.9906819790888174E-5</v>
          </cell>
        </row>
        <row r="967">
          <cell r="C967">
            <v>1352.4</v>
          </cell>
          <cell r="D967">
            <v>5.3034442096825783E-5</v>
          </cell>
        </row>
        <row r="968">
          <cell r="C968">
            <v>1353.8</v>
          </cell>
          <cell r="D968">
            <v>4.6636041305510985E-5</v>
          </cell>
        </row>
        <row r="969">
          <cell r="C969">
            <v>1355.2</v>
          </cell>
          <cell r="D969">
            <v>4.0745082250780734E-5</v>
          </cell>
        </row>
        <row r="970">
          <cell r="C970">
            <v>1356.6</v>
          </cell>
          <cell r="D970">
            <v>3.536331155013349E-5</v>
          </cell>
        </row>
        <row r="971">
          <cell r="C971">
            <v>1358</v>
          </cell>
          <cell r="D971">
            <v>3.0489523862336644E-5</v>
          </cell>
        </row>
        <row r="972">
          <cell r="C972">
            <v>1359.4</v>
          </cell>
          <cell r="D972">
            <v>2.6113474647222275E-5</v>
          </cell>
        </row>
        <row r="973">
          <cell r="C973">
            <v>1360.8</v>
          </cell>
          <cell r="D973">
            <v>2.2217325389913033E-5</v>
          </cell>
        </row>
        <row r="974">
          <cell r="C974">
            <v>1362.2</v>
          </cell>
          <cell r="D974">
            <v>1.8777128422268625E-5</v>
          </cell>
        </row>
        <row r="975">
          <cell r="C975">
            <v>1363.6</v>
          </cell>
          <cell r="D975">
            <v>1.5764290054510965E-5</v>
          </cell>
        </row>
        <row r="976">
          <cell r="C976">
            <v>1365</v>
          </cell>
          <cell r="D976">
            <v>1.3146960577959593E-5</v>
          </cell>
        </row>
        <row r="977">
          <cell r="C977">
            <v>1366.4</v>
          </cell>
          <cell r="D977">
            <v>1.0891310631090204E-5</v>
          </cell>
        </row>
        <row r="978">
          <cell r="C978">
            <v>1367.8</v>
          </cell>
          <cell r="D978">
            <v>8.9626646661834522E-6</v>
          </cell>
        </row>
        <row r="979">
          <cell r="C979">
            <v>1369.2</v>
          </cell>
          <cell r="D979">
            <v>7.3264731423721789E-6</v>
          </cell>
        </row>
        <row r="980">
          <cell r="C980">
            <v>1370.6</v>
          </cell>
          <cell r="D980">
            <v>5.9491150615989809E-6</v>
          </cell>
        </row>
        <row r="981">
          <cell r="C981">
            <v>1372</v>
          </cell>
          <cell r="D981">
            <v>4.7985311597085718E-6</v>
          </cell>
        </row>
        <row r="982">
          <cell r="C982">
            <v>1373.4</v>
          </cell>
          <cell r="D982">
            <v>3.844695214824238E-6</v>
          </cell>
        </row>
        <row r="983">
          <cell r="C983">
            <v>1374.8</v>
          </cell>
          <cell r="D983">
            <v>3.0599364263403776E-6</v>
          </cell>
        </row>
        <row r="984">
          <cell r="C984">
            <v>1376.2</v>
          </cell>
          <cell r="D984">
            <v>2.4191296578217644E-6</v>
          </cell>
        </row>
        <row r="985">
          <cell r="C985">
            <v>1377.6</v>
          </cell>
          <cell r="D985">
            <v>1.8997726312489522E-6</v>
          </cell>
        </row>
        <row r="986">
          <cell r="C986">
            <v>1379</v>
          </cell>
          <cell r="D986">
            <v>1.4819700861390086E-6</v>
          </cell>
        </row>
        <row r="987">
          <cell r="C987">
            <v>1380.4</v>
          </cell>
          <cell r="D987">
            <v>1.1483446993621224E-6</v>
          </cell>
        </row>
        <row r="988">
          <cell r="C988">
            <v>1381.8</v>
          </cell>
          <cell r="D988">
            <v>8.7726611606570939E-7</v>
          </cell>
        </row>
        <row r="989">
          <cell r="C989">
            <v>1383.2</v>
          </cell>
          <cell r="D989">
            <v>6.7074347546190617E-7</v>
          </cell>
        </row>
        <row r="990">
          <cell r="C990">
            <v>1384.6</v>
          </cell>
          <cell r="D990">
            <v>5.0940855608327473E-7</v>
          </cell>
        </row>
        <row r="991">
          <cell r="C991">
            <v>1386</v>
          </cell>
          <cell r="D991">
            <v>3.8429142180834549E-7</v>
          </cell>
        </row>
        <row r="992">
          <cell r="C992">
            <v>1387.4</v>
          </cell>
          <cell r="D992">
            <v>2.8796507712296402E-7</v>
          </cell>
        </row>
        <row r="993">
          <cell r="C993">
            <v>1388.8</v>
          </cell>
          <cell r="D993">
            <v>2.1434019949397969E-7</v>
          </cell>
        </row>
        <row r="994">
          <cell r="C994">
            <v>1390.2</v>
          </cell>
          <cell r="D994">
            <v>1.5847184562299605E-7</v>
          </cell>
        </row>
        <row r="995">
          <cell r="C995">
            <v>1391.6</v>
          </cell>
          <cell r="D995">
            <v>1.1638185577590184E-7</v>
          </cell>
        </row>
        <row r="996">
          <cell r="C996">
            <v>1393</v>
          </cell>
          <cell r="D996">
            <v>8.4899105948409604E-8</v>
          </cell>
        </row>
        <row r="997">
          <cell r="C997">
            <v>1394.4</v>
          </cell>
          <cell r="D997">
            <v>6.1518485104656275E-8</v>
          </cell>
        </row>
        <row r="998">
          <cell r="C998">
            <v>1395.8</v>
          </cell>
          <cell r="D998">
            <v>4.4278492318619549E-8</v>
          </cell>
        </row>
        <row r="999">
          <cell r="C999">
            <v>1397.2</v>
          </cell>
          <cell r="D999">
            <v>3.165663098984182E-8</v>
          </cell>
        </row>
        <row r="1000">
          <cell r="C1000">
            <v>1398.6</v>
          </cell>
          <cell r="D1000">
            <v>2.2481290610825049E-8</v>
          </cell>
        </row>
        <row r="1001">
          <cell r="C1001">
            <v>1400</v>
          </cell>
          <cell r="D1001">
            <v>1.5858512990671312E-8</v>
          </cell>
        </row>
        <row r="1002">
          <cell r="C1002">
            <v>1401.4</v>
          </cell>
          <cell r="D1002">
            <v>1.1111900953549051E-8</v>
          </cell>
        </row>
        <row r="1003">
          <cell r="C1003">
            <v>1402.8</v>
          </cell>
          <cell r="D1003">
            <v>7.7339068639890776E-9</v>
          </cell>
        </row>
        <row r="1004">
          <cell r="C1004">
            <v>1404.2</v>
          </cell>
          <cell r="D1004">
            <v>0</v>
          </cell>
        </row>
        <row r="1005">
          <cell r="C1005">
            <v>1405.6</v>
          </cell>
          <cell r="D1005">
            <v>0</v>
          </cell>
        </row>
        <row r="1006">
          <cell r="C1006">
            <v>1407</v>
          </cell>
          <cell r="D1006">
            <v>0</v>
          </cell>
        </row>
        <row r="1007">
          <cell r="C1007">
            <v>1408.4</v>
          </cell>
          <cell r="D1007">
            <v>0</v>
          </cell>
        </row>
        <row r="1008">
          <cell r="C1008">
            <v>1409.8</v>
          </cell>
          <cell r="D1008">
            <v>0</v>
          </cell>
        </row>
        <row r="1009">
          <cell r="C1009">
            <v>1411.2</v>
          </cell>
          <cell r="D1009">
            <v>0</v>
          </cell>
        </row>
        <row r="1010">
          <cell r="C1010">
            <v>1412.6</v>
          </cell>
          <cell r="D1010">
            <v>0</v>
          </cell>
        </row>
        <row r="1011">
          <cell r="C1011">
            <v>1414</v>
          </cell>
          <cell r="D1011">
            <v>0</v>
          </cell>
        </row>
        <row r="1012">
          <cell r="C1012">
            <v>1415.4</v>
          </cell>
          <cell r="D1012">
            <v>0</v>
          </cell>
        </row>
        <row r="1013">
          <cell r="C1013">
            <v>1416.8</v>
          </cell>
          <cell r="D1013">
            <v>0</v>
          </cell>
        </row>
        <row r="1014">
          <cell r="C1014">
            <v>1418.2</v>
          </cell>
          <cell r="D1014">
            <v>0</v>
          </cell>
        </row>
        <row r="1015">
          <cell r="C1015">
            <v>1419.6</v>
          </cell>
          <cell r="D1015">
            <v>0</v>
          </cell>
        </row>
        <row r="1016">
          <cell r="C1016">
            <v>1421</v>
          </cell>
          <cell r="D1016">
            <v>0</v>
          </cell>
        </row>
        <row r="1017">
          <cell r="C1017">
            <v>1422.4</v>
          </cell>
          <cell r="D1017">
            <v>0</v>
          </cell>
        </row>
        <row r="1018">
          <cell r="C1018">
            <v>1423.8</v>
          </cell>
          <cell r="D1018">
            <v>0</v>
          </cell>
        </row>
        <row r="1019">
          <cell r="C1019">
            <v>1425.2</v>
          </cell>
          <cell r="D1019">
            <v>0</v>
          </cell>
        </row>
        <row r="1020">
          <cell r="C1020">
            <v>1426.6</v>
          </cell>
          <cell r="D1020">
            <v>0</v>
          </cell>
        </row>
        <row r="1021">
          <cell r="C1021">
            <v>1428</v>
          </cell>
          <cell r="D1021">
            <v>0</v>
          </cell>
        </row>
        <row r="1022">
          <cell r="C1022">
            <v>1429.4</v>
          </cell>
          <cell r="D1022">
            <v>0</v>
          </cell>
        </row>
        <row r="1023">
          <cell r="C1023">
            <v>1430.8</v>
          </cell>
          <cell r="D1023">
            <v>0</v>
          </cell>
        </row>
        <row r="1024">
          <cell r="C1024">
            <v>1432.2</v>
          </cell>
          <cell r="D1024">
            <v>0</v>
          </cell>
        </row>
        <row r="1025">
          <cell r="C1025">
            <v>1433.6</v>
          </cell>
          <cell r="D1025">
            <v>0</v>
          </cell>
        </row>
        <row r="1026">
          <cell r="C1026">
            <v>1435</v>
          </cell>
          <cell r="D1026">
            <v>0</v>
          </cell>
        </row>
        <row r="1027">
          <cell r="C1027">
            <v>1436.4</v>
          </cell>
          <cell r="D1027">
            <v>0</v>
          </cell>
        </row>
        <row r="1028">
          <cell r="C1028">
            <v>1437.8</v>
          </cell>
          <cell r="D1028">
            <v>0</v>
          </cell>
        </row>
        <row r="1029">
          <cell r="C1029">
            <v>1439.2</v>
          </cell>
          <cell r="D1029">
            <v>0</v>
          </cell>
        </row>
        <row r="1030">
          <cell r="C1030">
            <v>1440.6</v>
          </cell>
          <cell r="D1030">
            <v>0</v>
          </cell>
        </row>
        <row r="1031">
          <cell r="C1031">
            <v>1442</v>
          </cell>
          <cell r="D1031">
            <v>0</v>
          </cell>
        </row>
        <row r="1032">
          <cell r="C1032">
            <v>1443.4</v>
          </cell>
          <cell r="D1032">
            <v>8.8533146414429788E-9</v>
          </cell>
        </row>
        <row r="1033">
          <cell r="C1033">
            <v>1444.8</v>
          </cell>
          <cell r="D1033">
            <v>1.1284817987431829E-8</v>
          </cell>
        </row>
        <row r="1034">
          <cell r="C1034">
            <v>1446.2</v>
          </cell>
          <cell r="D1034">
            <v>1.4338796898827074E-8</v>
          </cell>
        </row>
        <row r="1035">
          <cell r="C1035">
            <v>1447.6</v>
          </cell>
          <cell r="D1035">
            <v>1.8161861629131296E-8</v>
          </cell>
        </row>
        <row r="1036">
          <cell r="C1036">
            <v>1449</v>
          </cell>
          <cell r="D1036">
            <v>2.2931766274497224E-8</v>
          </cell>
        </row>
        <row r="1037">
          <cell r="C1037">
            <v>1450.4</v>
          </cell>
          <cell r="D1037">
            <v>2.8863177865159153E-8</v>
          </cell>
        </row>
        <row r="1038">
          <cell r="C1038">
            <v>1451.8</v>
          </cell>
          <cell r="D1038">
            <v>3.6214315380227492E-8</v>
          </cell>
        </row>
        <row r="1039">
          <cell r="C1039">
            <v>1453.2</v>
          </cell>
          <cell r="D1039">
            <v>4.5294545691476386E-8</v>
          </cell>
        </row>
        <row r="1040">
          <cell r="C1040">
            <v>1454.6</v>
          </cell>
          <cell r="D1040">
            <v>5.6473022384134477E-8</v>
          </cell>
        </row>
        <row r="1041">
          <cell r="C1041">
            <v>1456</v>
          </cell>
          <cell r="D1041">
            <v>7.0188449643825714E-8</v>
          </cell>
        </row>
        <row r="1042">
          <cell r="C1042">
            <v>1457.4</v>
          </cell>
          <cell r="D1042">
            <v>8.6960046366776027E-8</v>
          </cell>
        </row>
        <row r="1043">
          <cell r="C1043">
            <v>1458.8</v>
          </cell>
          <cell r="D1043">
            <v>1.0739977474278178E-7</v>
          </cell>
        </row>
        <row r="1044">
          <cell r="C1044">
            <v>1460.2</v>
          </cell>
          <cell r="D1044">
            <v>1.3222588216086564E-7</v>
          </cell>
        </row>
        <row r="1045">
          <cell r="C1045">
            <v>1461.6</v>
          </cell>
          <cell r="D1045">
            <v>1.6227778478570409E-7</v>
          </cell>
        </row>
        <row r="1046">
          <cell r="C1046">
            <v>1463</v>
          </cell>
          <cell r="D1046">
            <v>1.9853229496885087E-7</v>
          </cell>
        </row>
        <row r="1047">
          <cell r="C1047">
            <v>1464.4</v>
          </cell>
          <cell r="D1047">
            <v>2.4212116227443876E-7</v>
          </cell>
        </row>
        <row r="1048">
          <cell r="C1048">
            <v>1465.8</v>
          </cell>
          <cell r="D1048">
            <v>2.9434985889001548E-7</v>
          </cell>
        </row>
        <row r="1049">
          <cell r="C1049">
            <v>1467.2</v>
          </cell>
          <cell r="D1049">
            <v>3.5671749426944329E-7</v>
          </cell>
        </row>
        <row r="1050">
          <cell r="C1050">
            <v>1468.6</v>
          </cell>
          <cell r="D1050">
            <v>4.3093769090131506E-7</v>
          </cell>
        </row>
        <row r="1051">
          <cell r="C1051">
            <v>1470</v>
          </cell>
          <cell r="D1051">
            <v>5.1896019321527877E-7</v>
          </cell>
        </row>
        <row r="1052">
          <cell r="C1052">
            <v>1471.4</v>
          </cell>
          <cell r="D1052">
            <v>6.2299291519801294E-7</v>
          </cell>
        </row>
        <row r="1053">
          <cell r="C1053">
            <v>1472.8</v>
          </cell>
          <cell r="D1053">
            <v>7.4552405996106267E-7</v>
          </cell>
        </row>
        <row r="1054">
          <cell r="C1054">
            <v>1474.2</v>
          </cell>
          <cell r="D1054">
            <v>8.8934386730333774E-7</v>
          </cell>
        </row>
        <row r="1055">
          <cell r="C1055">
            <v>1475.6</v>
          </cell>
          <cell r="D1055">
            <v>1.0575654646401671E-6</v>
          </cell>
        </row>
        <row r="1056">
          <cell r="C1056">
            <v>1477</v>
          </cell>
          <cell r="D1056">
            <v>1.2536442143276444E-6</v>
          </cell>
        </row>
        <row r="1057">
          <cell r="C1057">
            <v>1478.4</v>
          </cell>
          <cell r="D1057">
            <v>1.4813948686193407E-6</v>
          </cell>
        </row>
        <row r="1058">
          <cell r="C1058">
            <v>1479.8</v>
          </cell>
          <cell r="D1058">
            <v>1.7450057648842219E-6</v>
          </cell>
        </row>
        <row r="1059">
          <cell r="C1059">
            <v>1481.2</v>
          </cell>
          <cell r="D1059">
            <v>2.0490492213259755E-6</v>
          </cell>
        </row>
        <row r="1060">
          <cell r="C1060">
            <v>1482.6</v>
          </cell>
          <cell r="D1060">
            <v>2.3984872306691997E-6</v>
          </cell>
        </row>
        <row r="1061">
          <cell r="C1061">
            <v>1484</v>
          </cell>
          <cell r="D1061">
            <v>2.7986714998032833E-6</v>
          </cell>
        </row>
        <row r="1062">
          <cell r="C1062">
            <v>1485.4</v>
          </cell>
          <cell r="D1062">
            <v>3.2553368511145374E-6</v>
          </cell>
        </row>
        <row r="1063">
          <cell r="C1063">
            <v>1486.8</v>
          </cell>
          <cell r="D1063">
            <v>3.7745869901952049E-6</v>
          </cell>
        </row>
        <row r="1064">
          <cell r="C1064">
            <v>1488.2</v>
          </cell>
          <cell r="D1064">
            <v>4.3628716587862275E-6</v>
          </cell>
        </row>
        <row r="1065">
          <cell r="C1065">
            <v>1489.6</v>
          </cell>
          <cell r="D1065">
            <v>5.0269542350000597E-6</v>
          </cell>
        </row>
        <row r="1066">
          <cell r="C1066">
            <v>1491</v>
          </cell>
          <cell r="D1066">
            <v>5.7738689185274678E-6</v>
          </cell>
        </row>
        <row r="1067">
          <cell r="C1067">
            <v>1492.4</v>
          </cell>
          <cell r="D1067">
            <v>6.6108667495945994E-6</v>
          </cell>
        </row>
        <row r="1068">
          <cell r="C1068">
            <v>1493.8</v>
          </cell>
          <cell r="D1068">
            <v>7.5453498590750405E-6</v>
          </cell>
        </row>
        <row r="1069">
          <cell r="C1069">
            <v>1495.2</v>
          </cell>
          <cell r="D1069">
            <v>8.5847935346435053E-6</v>
          </cell>
        </row>
        <row r="1070">
          <cell r="C1070">
            <v>1496.6</v>
          </cell>
          <cell r="D1070">
            <v>9.7366559143292166E-6</v>
          </cell>
        </row>
        <row r="1071">
          <cell r="C1071">
            <v>1498</v>
          </cell>
          <cell r="D1071">
            <v>1.1008275383116311E-5</v>
          </cell>
        </row>
        <row r="1072">
          <cell r="C1072">
            <v>1499.4</v>
          </cell>
          <cell r="D1072">
            <v>1.2406756047788353E-5</v>
          </cell>
        </row>
        <row r="1073">
          <cell r="C1073">
            <v>1500.8</v>
          </cell>
          <cell r="D1073">
            <v>1.393884199585873E-5</v>
          </cell>
        </row>
        <row r="1074">
          <cell r="C1074">
            <v>1502.2</v>
          </cell>
          <cell r="D1074">
            <v>1.5610781400439404E-5</v>
          </cell>
        </row>
        <row r="1075">
          <cell r="C1075">
            <v>1503.6</v>
          </cell>
          <cell r="D1075">
            <v>1.7428181906922935E-5</v>
          </cell>
        </row>
        <row r="1076">
          <cell r="C1076">
            <v>1505</v>
          </cell>
          <cell r="D1076">
            <v>1.9395859120430751E-5</v>
          </cell>
        </row>
        <row r="1077">
          <cell r="C1077">
            <v>1506.4</v>
          </cell>
          <cell r="D1077">
            <v>2.1517680394810491E-5</v>
          </cell>
        </row>
        <row r="1078">
          <cell r="C1078">
            <v>1507.8</v>
          </cell>
          <cell r="D1078">
            <v>2.3796406492908805E-5</v>
          </cell>
        </row>
        <row r="1079">
          <cell r="C1079">
            <v>1509.2</v>
          </cell>
          <cell r="D1079">
            <v>2.6233534031385812E-5</v>
          </cell>
        </row>
        <row r="1080">
          <cell r="C1080">
            <v>1510.6</v>
          </cell>
          <cell r="D1080">
            <v>2.8829141928322906E-5</v>
          </cell>
        </row>
        <row r="1081">
          <cell r="C1081">
            <v>1512</v>
          </cell>
          <cell r="D1081">
            <v>3.1581745324893093E-5</v>
          </cell>
        </row>
        <row r="1082">
          <cell r="C1082">
            <v>1513.4</v>
          </cell>
          <cell r="D1082">
            <v>3.4488160640382905E-5</v>
          </cell>
        </row>
        <row r="1083">
          <cell r="C1083">
            <v>1514.8</v>
          </cell>
          <cell r="D1083">
            <v>3.7543385530460207E-5</v>
          </cell>
        </row>
        <row r="1084">
          <cell r="C1084">
            <v>1516.2</v>
          </cell>
          <cell r="D1084">
            <v>4.0740497540766087E-5</v>
          </cell>
        </row>
        <row r="1085">
          <cell r="C1085">
            <v>1517.6</v>
          </cell>
          <cell r="D1085">
            <v>4.4070575172447983E-5</v>
          </cell>
        </row>
        <row r="1086">
          <cell r="C1086">
            <v>1519</v>
          </cell>
          <cell r="D1086">
            <v>4.7522644896178034E-5</v>
          </cell>
        </row>
        <row r="1087">
          <cell r="C1087">
            <v>1520.4</v>
          </cell>
          <cell r="D1087">
            <v>5.1083657362510019E-5</v>
          </cell>
        </row>
        <row r="1088">
          <cell r="C1088">
            <v>1521.8</v>
          </cell>
          <cell r="D1088">
            <v>5.4738495658109557E-5</v>
          </cell>
        </row>
        <row r="1089">
          <cell r="C1089">
            <v>1523.2</v>
          </cell>
          <cell r="D1089">
            <v>5.8470017952104437E-5</v>
          </cell>
        </row>
        <row r="1090">
          <cell r="C1090">
            <v>1524.6</v>
          </cell>
          <cell r="D1090">
            <v>6.2259136270850738E-5</v>
          </cell>
        </row>
        <row r="1091">
          <cell r="C1091">
            <v>1526</v>
          </cell>
          <cell r="D1091">
            <v>6.608493244279542E-5</v>
          </cell>
        </row>
        <row r="1092">
          <cell r="C1092">
            <v>1527.4</v>
          </cell>
          <cell r="D1092">
            <v>6.9924811481732223E-5</v>
          </cell>
        </row>
        <row r="1093">
          <cell r="C1093">
            <v>1528.8</v>
          </cell>
          <cell r="D1093">
            <v>7.3754691843730646E-5</v>
          </cell>
        </row>
        <row r="1094">
          <cell r="C1094">
            <v>1530.2</v>
          </cell>
          <cell r="D1094">
            <v>7.7549231120804284E-5</v>
          </cell>
        </row>
        <row r="1095">
          <cell r="C1095">
            <v>1531.6</v>
          </cell>
          <cell r="D1095">
            <v>8.128208484592297E-5</v>
          </cell>
        </row>
        <row r="1096">
          <cell r="C1096">
            <v>1533</v>
          </cell>
          <cell r="D1096">
            <v>8.4926195204064115E-5</v>
          </cell>
        </row>
        <row r="1097">
          <cell r="C1097">
            <v>1534.4</v>
          </cell>
          <cell r="D1097">
            <v>8.84541055988124E-5</v>
          </cell>
        </row>
        <row r="1098">
          <cell r="C1098">
            <v>1535.8</v>
          </cell>
          <cell r="D1098">
            <v>9.1838296239774123E-5</v>
          </cell>
        </row>
        <row r="1099">
          <cell r="C1099">
            <v>1537.2</v>
          </cell>
          <cell r="D1099">
            <v>9.5051535218595499E-5</v>
          </cell>
        </row>
        <row r="1100">
          <cell r="C1100">
            <v>1538.6</v>
          </cell>
          <cell r="D1100">
            <v>9.8067238954840068E-5</v>
          </cell>
        </row>
        <row r="1101">
          <cell r="C1101">
            <v>1540</v>
          </cell>
          <cell r="D1101">
            <v>1.0085983543903232E-4</v>
          </cell>
        </row>
        <row r="1102">
          <cell r="C1102">
            <v>1541.4</v>
          </cell>
          <cell r="D1102">
            <v>1.0340512339728506E-4</v>
          </cell>
        </row>
        <row r="1103">
          <cell r="C1103">
            <v>1542.8</v>
          </cell>
          <cell r="D1103">
            <v>1.0568062036421556E-4</v>
          </cell>
        </row>
        <row r="1104">
          <cell r="C1104">
            <v>1544.2</v>
          </cell>
          <cell r="D1104">
            <v>1.0766589268784985E-4</v>
          </cell>
        </row>
        <row r="1105">
          <cell r="C1105">
            <v>1545.6</v>
          </cell>
          <cell r="D1105">
            <v>1.0934286070608508E-4</v>
          </cell>
        </row>
        <row r="1106">
          <cell r="C1106">
            <v>1547</v>
          </cell>
          <cell r="D1106">
            <v>1.1069607272759474E-4</v>
          </cell>
        </row>
        <row r="1107">
          <cell r="C1107">
            <v>1548.4</v>
          </cell>
          <cell r="D1107">
            <v>1.1171294201383019E-4</v>
          </cell>
        </row>
        <row r="1108">
          <cell r="C1108">
            <v>1549.8</v>
          </cell>
          <cell r="D1108">
            <v>1.1238394168029495E-4</v>
          </cell>
        </row>
        <row r="1109">
          <cell r="C1109">
            <v>1551.2</v>
          </cell>
          <cell r="D1109">
            <v>1.127027532967352E-4</v>
          </cell>
        </row>
        <row r="1110">
          <cell r="C1110">
            <v>1552.6</v>
          </cell>
          <cell r="D1110">
            <v>1.1266636594471985E-4</v>
          </cell>
        </row>
        <row r="1111">
          <cell r="C1111">
            <v>1554</v>
          </cell>
          <cell r="D1111">
            <v>1.1227512356071922E-4</v>
          </cell>
        </row>
        <row r="1112">
          <cell r="C1112">
            <v>1555.4</v>
          </cell>
          <cell r="D1112">
            <v>1.1153271952359916E-4</v>
          </cell>
        </row>
        <row r="1113">
          <cell r="C1113">
            <v>1556.8</v>
          </cell>
          <cell r="D1113">
            <v>1.1044613860565058E-4</v>
          </cell>
        </row>
        <row r="1114">
          <cell r="C1114">
            <v>1558.2</v>
          </cell>
          <cell r="D1114">
            <v>1.0902554756311793E-4</v>
          </cell>
        </row>
        <row r="1115">
          <cell r="C1115">
            <v>1559.6</v>
          </cell>
          <cell r="D1115">
            <v>1.0728413676300124E-4</v>
          </cell>
        </row>
        <row r="1116">
          <cell r="C1116">
            <v>1561</v>
          </cell>
          <cell r="D1116">
            <v>1.0523791629629765E-4</v>
          </cell>
        </row>
        <row r="1117">
          <cell r="C1117">
            <v>1562.4</v>
          </cell>
          <cell r="D1117">
            <v>1.0290547098468759E-4</v>
          </cell>
        </row>
        <row r="1118">
          <cell r="C1118">
            <v>1563.8</v>
          </cell>
          <cell r="D1118">
            <v>1.0030767952219605E-4</v>
          </cell>
        </row>
        <row r="1119">
          <cell r="C1119">
            <v>1565.2</v>
          </cell>
          <cell r="D1119">
            <v>9.7467403683896078E-5</v>
          </cell>
        </row>
        <row r="1120">
          <cell r="C1120">
            <v>1566.6</v>
          </cell>
          <cell r="D1120">
            <v>9.4416237639485535E-5</v>
          </cell>
        </row>
        <row r="1121">
          <cell r="C1121">
            <v>1568</v>
          </cell>
          <cell r="D1121">
            <v>9.1168386878500338E-5</v>
          </cell>
        </row>
        <row r="1122">
          <cell r="C1122">
            <v>1569.4</v>
          </cell>
          <cell r="D1122">
            <v>8.7755980621680445E-5</v>
          </cell>
        </row>
        <row r="1123">
          <cell r="C1123">
            <v>1570.8</v>
          </cell>
          <cell r="D1123">
            <v>8.4206606337849205E-5</v>
          </cell>
        </row>
        <row r="1124">
          <cell r="C1124">
            <v>1572.2</v>
          </cell>
          <cell r="D1124">
            <v>8.054814124283816E-5</v>
          </cell>
        </row>
        <row r="1125">
          <cell r="C1125">
            <v>1573.6</v>
          </cell>
          <cell r="D1125">
            <v>7.6808422118692404E-5</v>
          </cell>
        </row>
        <row r="1126">
          <cell r="C1126">
            <v>1575</v>
          </cell>
          <cell r="D1126">
            <v>7.3025849121305671E-5</v>
          </cell>
        </row>
        <row r="1127">
          <cell r="C1127">
            <v>1576.4</v>
          </cell>
          <cell r="D1127">
            <v>6.9214732287285055E-5</v>
          </cell>
        </row>
        <row r="1128">
          <cell r="C1128">
            <v>1577.8</v>
          </cell>
          <cell r="D1128">
            <v>6.5409852682090148E-5</v>
          </cell>
        </row>
        <row r="1129">
          <cell r="C1129">
            <v>1579.2</v>
          </cell>
          <cell r="D1129">
            <v>6.1641048947624628E-5</v>
          </cell>
        </row>
        <row r="1130">
          <cell r="C1130">
            <v>1580.6</v>
          </cell>
          <cell r="D1130">
            <v>5.7939881177023732E-5</v>
          </cell>
        </row>
        <row r="1131">
          <cell r="C1131">
            <v>1582</v>
          </cell>
          <cell r="D1131">
            <v>5.4341001268605718E-5</v>
          </cell>
        </row>
        <row r="1132">
          <cell r="C1132">
            <v>1583.4</v>
          </cell>
          <cell r="D1132">
            <v>5.0884131944054237E-5</v>
          </cell>
        </row>
        <row r="1133">
          <cell r="C1133">
            <v>1584.8</v>
          </cell>
          <cell r="D1133">
            <v>4.7616758892680569E-5</v>
          </cell>
        </row>
        <row r="1134">
          <cell r="C1134">
            <v>1586.2</v>
          </cell>
          <cell r="D1134">
            <v>4.4597597295985729E-5</v>
          </cell>
        </row>
        <row r="1135">
          <cell r="C1135">
            <v>1587.6</v>
          </cell>
          <cell r="D1135">
            <v>4.1910218758384078E-5</v>
          </cell>
        </row>
        <row r="1136">
          <cell r="C1136">
            <v>1589</v>
          </cell>
          <cell r="D1136">
            <v>3.9634186790326181E-5</v>
          </cell>
        </row>
        <row r="1137">
          <cell r="C1137">
            <v>1590.4</v>
          </cell>
          <cell r="D1137">
            <v>3.7896206135806549E-5</v>
          </cell>
        </row>
        <row r="1138">
          <cell r="C1138">
            <v>1591.8</v>
          </cell>
          <cell r="D1138">
            <v>3.6846522751544206E-5</v>
          </cell>
        </row>
        <row r="1139">
          <cell r="C1139">
            <v>1593.2</v>
          </cell>
          <cell r="D1139">
            <v>3.6668997454500359E-5</v>
          </cell>
        </row>
        <row r="1140">
          <cell r="C1140">
            <v>1594.6</v>
          </cell>
          <cell r="D1140">
            <v>3.7582267413964995E-5</v>
          </cell>
        </row>
        <row r="1141">
          <cell r="C1141">
            <v>1596</v>
          </cell>
          <cell r="D1141">
            <v>3.9837274872080478E-5</v>
          </cell>
        </row>
        <row r="1142">
          <cell r="C1142">
            <v>1597.4</v>
          </cell>
          <cell r="D1142">
            <v>4.3709838752384778E-5</v>
          </cell>
        </row>
        <row r="1143">
          <cell r="C1143">
            <v>1598.8</v>
          </cell>
          <cell r="D1143">
            <v>4.9487145441554276E-5</v>
          </cell>
        </row>
        <row r="1144">
          <cell r="C1144">
            <v>1600.2</v>
          </cell>
          <cell r="D1144">
            <v>5.7447524744717209E-5</v>
          </cell>
        </row>
        <row r="1145">
          <cell r="C1145">
            <v>1601.6</v>
          </cell>
          <cell r="D1145">
            <v>6.7833678380494329E-5</v>
          </cell>
        </row>
        <row r="1146">
          <cell r="C1146">
            <v>1603</v>
          </cell>
          <cell r="D1146">
            <v>8.0820603949612071E-5</v>
          </cell>
        </row>
        <row r="1147">
          <cell r="C1147">
            <v>1604.4</v>
          </cell>
          <cell r="D1147">
            <v>9.6480695191343116E-5</v>
          </cell>
        </row>
        <row r="1148">
          <cell r="C1148">
            <v>1605.8</v>
          </cell>
          <cell r="D1148">
            <v>1.1474971281780045E-4</v>
          </cell>
        </row>
        <row r="1149">
          <cell r="C1149">
            <v>1607.2</v>
          </cell>
          <cell r="D1149">
            <v>1.3539826662260264E-4</v>
          </cell>
        </row>
        <row r="1150">
          <cell r="C1150">
            <v>1608.6</v>
          </cell>
          <cell r="D1150">
            <v>1.5801386969803782E-4</v>
          </cell>
        </row>
        <row r="1151">
          <cell r="C1151">
            <v>1610</v>
          </cell>
          <cell r="D1151">
            <v>1.8199829924115196E-4</v>
          </cell>
        </row>
        <row r="1152">
          <cell r="C1152">
            <v>1611.4</v>
          </cell>
          <cell r="D1152">
            <v>2.065838054453868E-4</v>
          </cell>
        </row>
        <row r="1153">
          <cell r="C1153">
            <v>1612.8</v>
          </cell>
          <cell r="D1153">
            <v>2.3086968195576367E-4</v>
          </cell>
        </row>
        <row r="1154">
          <cell r="C1154">
            <v>1614.2</v>
          </cell>
          <cell r="D1154">
            <v>2.5387805772921184E-4</v>
          </cell>
        </row>
        <row r="1155">
          <cell r="C1155">
            <v>1615.6</v>
          </cell>
          <cell r="D1155">
            <v>2.7462486614831898E-4</v>
          </cell>
        </row>
        <row r="1156">
          <cell r="C1156">
            <v>1617</v>
          </cell>
          <cell r="D1156">
            <v>2.9219927966144763E-4</v>
          </cell>
        </row>
        <row r="1157">
          <cell r="C1157">
            <v>1618.4</v>
          </cell>
          <cell r="D1157">
            <v>3.0584297547701862E-4</v>
          </cell>
        </row>
        <row r="1158">
          <cell r="C1158">
            <v>1619.8</v>
          </cell>
          <cell r="D1158">
            <v>3.1501984232519846E-4</v>
          </cell>
        </row>
        <row r="1159">
          <cell r="C1159">
            <v>1621.2</v>
          </cell>
          <cell r="D1159">
            <v>3.1946738615484522E-4</v>
          </cell>
        </row>
        <row r="1160">
          <cell r="C1160">
            <v>1622.6</v>
          </cell>
          <cell r="D1160">
            <v>3.1922312700713781E-4</v>
          </cell>
        </row>
        <row r="1161">
          <cell r="C1161">
            <v>1624</v>
          </cell>
          <cell r="D1161">
            <v>3.1462241680526882E-4</v>
          </cell>
        </row>
        <row r="1162">
          <cell r="C1162">
            <v>1625.4</v>
          </cell>
          <cell r="D1162">
            <v>3.0626784504025363E-4</v>
          </cell>
        </row>
        <row r="1163">
          <cell r="C1163">
            <v>1626.8</v>
          </cell>
          <cell r="D1163">
            <v>2.9497411103612033E-4</v>
          </cell>
        </row>
        <row r="1164">
          <cell r="C1164">
            <v>1628.2</v>
          </cell>
          <cell r="D1164">
            <v>2.8169530766556885E-4</v>
          </cell>
        </row>
        <row r="1165">
          <cell r="C1165">
            <v>1629.6</v>
          </cell>
          <cell r="D1165">
            <v>2.6744349329571186E-4</v>
          </cell>
        </row>
        <row r="1166">
          <cell r="C1166">
            <v>1631</v>
          </cell>
          <cell r="D1166">
            <v>2.5320796340826297E-4</v>
          </cell>
        </row>
        <row r="1167">
          <cell r="C1167">
            <v>1632.4</v>
          </cell>
          <cell r="D1167">
            <v>2.39883775382344E-4</v>
          </cell>
        </row>
        <row r="1168">
          <cell r="C1168">
            <v>1633.8</v>
          </cell>
          <cell r="D1168">
            <v>2.282160832396651E-4</v>
          </cell>
        </row>
        <row r="1169">
          <cell r="C1169">
            <v>1635.2</v>
          </cell>
          <cell r="D1169">
            <v>2.1876413658913026E-4</v>
          </cell>
        </row>
        <row r="1170">
          <cell r="C1170">
            <v>1636.6</v>
          </cell>
          <cell r="D1170">
            <v>2.1188589956486561E-4</v>
          </cell>
        </row>
        <row r="1171">
          <cell r="C1171">
            <v>1638</v>
          </cell>
          <cell r="D1171">
            <v>2.0774163131885174E-4</v>
          </cell>
        </row>
        <row r="1172">
          <cell r="C1172">
            <v>1639.4</v>
          </cell>
          <cell r="D1172">
            <v>2.0631280231844646E-4</v>
          </cell>
        </row>
        <row r="1173">
          <cell r="C1173">
            <v>1640.8</v>
          </cell>
          <cell r="D1173">
            <v>2.0743159470927919E-4</v>
          </cell>
        </row>
        <row r="1174">
          <cell r="C1174">
            <v>1642.2</v>
          </cell>
          <cell r="D1174">
            <v>2.1081596788087017E-4</v>
          </cell>
        </row>
        <row r="1175">
          <cell r="C1175">
            <v>1643.6</v>
          </cell>
          <cell r="D1175">
            <v>2.1610573156275923E-4</v>
          </cell>
        </row>
        <row r="1176">
          <cell r="C1176">
            <v>1645</v>
          </cell>
          <cell r="D1176">
            <v>2.2289603270076561E-4</v>
          </cell>
        </row>
        <row r="1177">
          <cell r="C1177">
            <v>1646.4</v>
          </cell>
          <cell r="D1177">
            <v>2.307658695948445E-4</v>
          </cell>
        </row>
        <row r="1178">
          <cell r="C1178">
            <v>1647.8</v>
          </cell>
          <cell r="D1178">
            <v>2.3930045858460574E-4</v>
          </cell>
        </row>
        <row r="1179">
          <cell r="C1179">
            <v>1649.2</v>
          </cell>
          <cell r="D1179">
            <v>2.4810731470439499E-4</v>
          </cell>
        </row>
        <row r="1180">
          <cell r="C1180">
            <v>1650.6</v>
          </cell>
          <cell r="D1180">
            <v>2.5683488274785794E-4</v>
          </cell>
        </row>
        <row r="1181">
          <cell r="C1181">
            <v>1652</v>
          </cell>
          <cell r="D1181">
            <v>2.6514942375536967E-4</v>
          </cell>
        </row>
        <row r="1182">
          <cell r="C1182">
            <v>1653.4</v>
          </cell>
          <cell r="D1182">
            <v>2.7277664371137204E-4</v>
          </cell>
        </row>
        <row r="1183">
          <cell r="C1183">
            <v>1654.8</v>
          </cell>
          <cell r="D1183">
            <v>2.7947808687978993E-4</v>
          </cell>
        </row>
        <row r="1184">
          <cell r="C1184">
            <v>1656.2</v>
          </cell>
          <cell r="D1184">
            <v>2.8505566528737184E-4</v>
          </cell>
        </row>
        <row r="1185">
          <cell r="C1185">
            <v>1657.6</v>
          </cell>
          <cell r="D1185">
            <v>2.8935916645837409E-4</v>
          </cell>
        </row>
        <row r="1186">
          <cell r="C1186">
            <v>1659</v>
          </cell>
          <cell r="D1186">
            <v>2.9225358980220254E-4</v>
          </cell>
        </row>
        <row r="1187">
          <cell r="C1187">
            <v>1660.4</v>
          </cell>
          <cell r="D1187">
            <v>2.9365943726069249E-4</v>
          </cell>
        </row>
        <row r="1188">
          <cell r="C1188">
            <v>1661.8</v>
          </cell>
          <cell r="D1188">
            <v>2.9351979814659017E-4</v>
          </cell>
        </row>
        <row r="1189">
          <cell r="C1189">
            <v>1663.2</v>
          </cell>
          <cell r="D1189">
            <v>2.9183285162190663E-4</v>
          </cell>
        </row>
        <row r="1190">
          <cell r="C1190">
            <v>1664.6</v>
          </cell>
          <cell r="D1190">
            <v>2.8860667334878944E-4</v>
          </cell>
        </row>
        <row r="1191">
          <cell r="C1191">
            <v>1666</v>
          </cell>
          <cell r="D1191">
            <v>2.8388944209146457E-4</v>
          </cell>
        </row>
        <row r="1192">
          <cell r="C1192">
            <v>1667.4</v>
          </cell>
          <cell r="D1192">
            <v>2.7775412853347646E-4</v>
          </cell>
        </row>
        <row r="1193">
          <cell r="C1193">
            <v>1668.8</v>
          </cell>
          <cell r="D1193">
            <v>2.7032136447106326E-4</v>
          </cell>
        </row>
        <row r="1194">
          <cell r="C1194">
            <v>1670.2</v>
          </cell>
          <cell r="D1194">
            <v>2.6171526858139945E-4</v>
          </cell>
        </row>
        <row r="1195">
          <cell r="C1195">
            <v>1671.6</v>
          </cell>
          <cell r="D1195">
            <v>2.5209393232998643E-4</v>
          </cell>
        </row>
        <row r="1196">
          <cell r="C1196">
            <v>1673</v>
          </cell>
          <cell r="D1196">
            <v>2.4163647536254261E-4</v>
          </cell>
        </row>
        <row r="1197">
          <cell r="C1197">
            <v>1674.4</v>
          </cell>
          <cell r="D1197">
            <v>2.3054946686148529E-4</v>
          </cell>
        </row>
        <row r="1198">
          <cell r="C1198">
            <v>1675.8</v>
          </cell>
          <cell r="D1198">
            <v>2.1903136811154289E-4</v>
          </cell>
        </row>
        <row r="1199">
          <cell r="C1199">
            <v>1677.2</v>
          </cell>
          <cell r="D1199">
            <v>2.0731299762387787E-4</v>
          </cell>
        </row>
        <row r="1200">
          <cell r="C1200">
            <v>1678.6</v>
          </cell>
          <cell r="D1200">
            <v>1.956278341533218E-4</v>
          </cell>
        </row>
        <row r="1201">
          <cell r="C1201">
            <v>1680</v>
          </cell>
          <cell r="D1201">
            <v>1.842148808030867E-4</v>
          </cell>
        </row>
        <row r="1202">
          <cell r="C1202">
            <v>1681.4</v>
          </cell>
          <cell r="D1202">
            <v>1.7331549271937068E-4</v>
          </cell>
        </row>
        <row r="1203">
          <cell r="C1203">
            <v>1682.8</v>
          </cell>
          <cell r="D1203">
            <v>1.6317024354771788E-4</v>
          </cell>
        </row>
        <row r="1204">
          <cell r="C1204">
            <v>1684.2</v>
          </cell>
          <cell r="D1204">
            <v>1.5401579767764214E-4</v>
          </cell>
        </row>
        <row r="1205">
          <cell r="C1205">
            <v>1685.6</v>
          </cell>
          <cell r="D1205">
            <v>1.4608173123259902E-4</v>
          </cell>
        </row>
        <row r="1206">
          <cell r="C1206">
            <v>1687</v>
          </cell>
          <cell r="D1206">
            <v>1.395872291683661E-4</v>
          </cell>
        </row>
        <row r="1207">
          <cell r="C1207">
            <v>1688.4</v>
          </cell>
          <cell r="D1207">
            <v>1.3473758190606387E-4</v>
          </cell>
        </row>
        <row r="1208">
          <cell r="C1208">
            <v>1689.8</v>
          </cell>
          <cell r="D1208">
            <v>1.3172041506130072E-4</v>
          </cell>
        </row>
        <row r="1209">
          <cell r="C1209">
            <v>1691.2</v>
          </cell>
          <cell r="D1209">
            <v>1.3070161130222224E-4</v>
          </cell>
        </row>
        <row r="1210">
          <cell r="C1210">
            <v>1692.6</v>
          </cell>
          <cell r="D1210">
            <v>1.3182092395710144E-4</v>
          </cell>
        </row>
        <row r="1211">
          <cell r="C1211">
            <v>1694</v>
          </cell>
          <cell r="D1211">
            <v>1.3518733575804018E-4</v>
          </cell>
        </row>
        <row r="1212">
          <cell r="C1212">
            <v>1695.4</v>
          </cell>
          <cell r="D1212">
            <v>1.4087427930544889E-4</v>
          </cell>
        </row>
        <row r="1213">
          <cell r="C1213">
            <v>1696.8</v>
          </cell>
          <cell r="D1213">
            <v>1.4891490301560757E-4</v>
          </cell>
        </row>
        <row r="1214">
          <cell r="C1214">
            <v>1698.2</v>
          </cell>
          <cell r="D1214">
            <v>1.592976306273093E-4</v>
          </cell>
        </row>
        <row r="1215">
          <cell r="C1215">
            <v>1699.6</v>
          </cell>
          <cell r="D1215">
            <v>1.7196231609593792E-4</v>
          </cell>
        </row>
        <row r="1216">
          <cell r="C1216">
            <v>1701</v>
          </cell>
          <cell r="D1216">
            <v>1.8679733107531779E-4</v>
          </cell>
        </row>
        <row r="1217">
          <cell r="C1217">
            <v>1702.4</v>
          </cell>
          <cell r="D1217">
            <v>2.0363793211266069E-4</v>
          </cell>
        </row>
        <row r="1218">
          <cell r="C1218">
            <v>1703.8</v>
          </cell>
          <cell r="D1218">
            <v>2.2226623377211589E-4</v>
          </cell>
        </row>
        <row r="1219">
          <cell r="C1219">
            <v>1705.2</v>
          </cell>
          <cell r="D1219">
            <v>2.4241305932105661E-4</v>
          </cell>
        </row>
        <row r="1220">
          <cell r="C1220">
            <v>1706.6</v>
          </cell>
          <cell r="D1220">
            <v>2.6376185276721459E-4</v>
          </cell>
        </row>
        <row r="1221">
          <cell r="C1221">
            <v>1708</v>
          </cell>
          <cell r="D1221">
            <v>2.8595471897040615E-4</v>
          </cell>
        </row>
        <row r="1222">
          <cell r="C1222">
            <v>1709.4</v>
          </cell>
          <cell r="D1222">
            <v>3.0860051996081856E-4</v>
          </cell>
        </row>
        <row r="1223">
          <cell r="C1223">
            <v>1710.8</v>
          </cell>
          <cell r="D1223">
            <v>3.3128480636602635E-4</v>
          </cell>
        </row>
        <row r="1224">
          <cell r="C1224">
            <v>1712.2</v>
          </cell>
          <cell r="D1224">
            <v>3.5358121617931057E-4</v>
          </cell>
        </row>
        <row r="1225">
          <cell r="C1225">
            <v>1713.6</v>
          </cell>
          <cell r="D1225">
            <v>3.750638432221235E-4</v>
          </cell>
        </row>
        <row r="1226">
          <cell r="C1226">
            <v>1715</v>
          </cell>
          <cell r="D1226">
            <v>3.9531997828931223E-4</v>
          </cell>
        </row>
        <row r="1227">
          <cell r="C1227">
            <v>1716.4</v>
          </cell>
          <cell r="D1227">
            <v>4.1396256872238682E-4</v>
          </cell>
        </row>
        <row r="1228">
          <cell r="C1228">
            <v>1717.8</v>
          </cell>
          <cell r="D1228">
            <v>4.3064173502185826E-4</v>
          </cell>
        </row>
        <row r="1229">
          <cell r="C1229">
            <v>1719.2</v>
          </cell>
          <cell r="D1229">
            <v>4.4505472929626819E-4</v>
          </cell>
        </row>
        <row r="1230">
          <cell r="C1230">
            <v>1720.6</v>
          </cell>
          <cell r="D1230">
            <v>4.5695381763665019E-4</v>
          </cell>
        </row>
        <row r="1231">
          <cell r="C1231">
            <v>1722</v>
          </cell>
          <cell r="D1231">
            <v>4.6615170924001079E-4</v>
          </cell>
        </row>
        <row r="1232">
          <cell r="C1232">
            <v>1723.4</v>
          </cell>
          <cell r="D1232">
            <v>4.725243268361643E-4</v>
          </cell>
        </row>
        <row r="1233">
          <cell r="C1233">
            <v>1724.8</v>
          </cell>
          <cell r="D1233">
            <v>4.7601089973879342E-4</v>
          </cell>
        </row>
        <row r="1234">
          <cell r="C1234">
            <v>1726.2</v>
          </cell>
          <cell r="D1234">
            <v>4.7661154492761485E-4</v>
          </cell>
        </row>
        <row r="1235">
          <cell r="C1235">
            <v>1727.6</v>
          </cell>
          <cell r="D1235">
            <v>4.7438266551508979E-4</v>
          </cell>
        </row>
        <row r="1236">
          <cell r="C1236">
            <v>1729</v>
          </cell>
          <cell r="D1236">
            <v>4.6943062457304097E-4</v>
          </cell>
        </row>
        <row r="1237">
          <cell r="C1237">
            <v>1730.4</v>
          </cell>
          <cell r="D1237">
            <v>4.6190423442966602E-4</v>
          </cell>
        </row>
        <row r="1238">
          <cell r="C1238">
            <v>1731.8</v>
          </cell>
          <cell r="D1238">
            <v>4.5198663130469367E-4</v>
          </cell>
        </row>
        <row r="1239">
          <cell r="C1239">
            <v>1733.2</v>
          </cell>
          <cell r="D1239">
            <v>4.3988708249211896E-4</v>
          </cell>
        </row>
        <row r="1240">
          <cell r="C1240">
            <v>1734.6</v>
          </cell>
          <cell r="D1240">
            <v>4.2583320388367939E-4</v>
          </cell>
        </row>
        <row r="1241">
          <cell r="C1241">
            <v>1736</v>
          </cell>
          <cell r="D1241">
            <v>4.10063959940103E-4</v>
          </cell>
        </row>
        <row r="1242">
          <cell r="C1242">
            <v>1737.4</v>
          </cell>
          <cell r="D1242">
            <v>3.9282369013579681E-4</v>
          </cell>
        </row>
        <row r="1243">
          <cell r="C1243">
            <v>1738.8</v>
          </cell>
          <cell r="D1243">
            <v>3.7435727087594924E-4</v>
          </cell>
        </row>
        <row r="1244">
          <cell r="C1244">
            <v>1740.2</v>
          </cell>
          <cell r="D1244">
            <v>3.5490639500881639E-4</v>
          </cell>
        </row>
        <row r="1245">
          <cell r="C1245">
            <v>1741.6</v>
          </cell>
          <cell r="D1245">
            <v>3.3470684528971549E-4</v>
          </cell>
        </row>
        <row r="1246">
          <cell r="C1246">
            <v>1743</v>
          </cell>
          <cell r="D1246">
            <v>3.139803624900414E-4</v>
          </cell>
        </row>
        <row r="1247">
          <cell r="C1247">
            <v>1744.4</v>
          </cell>
          <cell r="D1247">
            <v>2.9295997164956416E-4</v>
          </cell>
        </row>
        <row r="1248">
          <cell r="C1248">
            <v>1745.8</v>
          </cell>
          <cell r="D1248">
            <v>2.7184767204893611E-4</v>
          </cell>
        </row>
        <row r="1249">
          <cell r="C1249">
            <v>1747.2</v>
          </cell>
          <cell r="D1249">
            <v>2.5083925262444983E-4</v>
          </cell>
        </row>
        <row r="1250">
          <cell r="C1250">
            <v>1748.6</v>
          </cell>
          <cell r="D1250">
            <v>2.3011899592515747E-4</v>
          </cell>
        </row>
        <row r="1251">
          <cell r="C1251">
            <v>1750</v>
          </cell>
          <cell r="D1251">
            <v>2.0986809847192551E-4</v>
          </cell>
        </row>
        <row r="1252">
          <cell r="C1252">
            <v>1751.4</v>
          </cell>
          <cell r="D1252">
            <v>1.9022826944286702E-4</v>
          </cell>
        </row>
        <row r="1253">
          <cell r="C1253">
            <v>1752.8</v>
          </cell>
          <cell r="D1253">
            <v>1.7134715672732832E-4</v>
          </cell>
        </row>
        <row r="1254">
          <cell r="C1254">
            <v>1754.2</v>
          </cell>
          <cell r="D1254">
            <v>1.5334794560476522E-4</v>
          </cell>
        </row>
        <row r="1255">
          <cell r="C1255">
            <v>1755.6</v>
          </cell>
          <cell r="D1255">
            <v>1.3633469950416648E-4</v>
          </cell>
        </row>
        <row r="1256">
          <cell r="C1256">
            <v>1757</v>
          </cell>
          <cell r="D1256">
            <v>1.2039121851074615E-4</v>
          </cell>
        </row>
        <row r="1257">
          <cell r="C1257">
            <v>1758.4</v>
          </cell>
          <cell r="D1257">
            <v>1.0558028965511064E-4</v>
          </cell>
        </row>
        <row r="1258">
          <cell r="C1258">
            <v>1759.8</v>
          </cell>
          <cell r="D1258">
            <v>9.1943444710020758E-5</v>
          </cell>
        </row>
        <row r="1259">
          <cell r="C1259">
            <v>1761.2</v>
          </cell>
          <cell r="D1259">
            <v>7.9501302131977717E-5</v>
          </cell>
        </row>
        <row r="1260">
          <cell r="C1260">
            <v>1762.6</v>
          </cell>
          <cell r="D1260">
            <v>6.8254522926470992E-5</v>
          </cell>
        </row>
        <row r="1261">
          <cell r="C1261">
            <v>1764</v>
          </cell>
          <cell r="D1261">
            <v>5.8185361565833954E-5</v>
          </cell>
        </row>
        <row r="1262">
          <cell r="C1262">
            <v>1765.4</v>
          </cell>
          <cell r="D1262">
            <v>4.92597481161426E-5</v>
          </cell>
        </row>
        <row r="1263">
          <cell r="C1263">
            <v>1766.8</v>
          </cell>
          <cell r="D1263">
            <v>4.1429800818871847E-5</v>
          </cell>
        </row>
        <row r="1264">
          <cell r="C1264">
            <v>1768.2</v>
          </cell>
          <cell r="D1264">
            <v>3.4636642462391465E-5</v>
          </cell>
        </row>
        <row r="1265">
          <cell r="C1265">
            <v>1769.6</v>
          </cell>
          <cell r="D1265">
            <v>2.8813380329512896E-5</v>
          </cell>
        </row>
        <row r="1266">
          <cell r="C1266">
            <v>1771</v>
          </cell>
          <cell r="D1266">
            <v>2.3888108182656829E-5</v>
          </cell>
        </row>
        <row r="1267">
          <cell r="C1267">
            <v>1772.4</v>
          </cell>
          <cell r="D1267">
            <v>1.9786798254057463E-5</v>
          </cell>
        </row>
        <row r="1268">
          <cell r="C1268">
            <v>1773.8</v>
          </cell>
          <cell r="D1268">
            <v>1.6435969247583341E-5</v>
          </cell>
        </row>
        <row r="1269">
          <cell r="C1269">
            <v>1775.2</v>
          </cell>
          <cell r="D1269">
            <v>1.3765040128409386E-5</v>
          </cell>
        </row>
        <row r="1270">
          <cell r="C1270">
            <v>1776.6</v>
          </cell>
          <cell r="D1270">
            <v>1.1715856778602948E-5</v>
          </cell>
        </row>
        <row r="1271">
          <cell r="C1271">
            <v>1778</v>
          </cell>
          <cell r="D1271">
            <v>1.0216588608537084E-5</v>
          </cell>
        </row>
        <row r="1272">
          <cell r="C1272">
            <v>1779.4</v>
          </cell>
          <cell r="D1272">
            <v>9.2213463982567315E-6</v>
          </cell>
        </row>
        <row r="1273">
          <cell r="C1273">
            <v>1780.8</v>
          </cell>
          <cell r="D1273">
            <v>8.6869491256278361E-6</v>
          </cell>
        </row>
        <row r="1274">
          <cell r="C1274">
            <v>1782.2</v>
          </cell>
          <cell r="D1274">
            <v>8.5788827543425342E-6</v>
          </cell>
        </row>
        <row r="1275">
          <cell r="C1275">
            <v>1783.6</v>
          </cell>
          <cell r="D1275">
            <v>8.87923323781121E-6</v>
          </cell>
        </row>
        <row r="1276">
          <cell r="C1276">
            <v>1785</v>
          </cell>
          <cell r="D1276">
            <v>9.5574008780432327E-6</v>
          </cell>
        </row>
        <row r="1277">
          <cell r="C1277">
            <v>1786.4</v>
          </cell>
          <cell r="D1277">
            <v>1.0604715270032338E-5</v>
          </cell>
        </row>
        <row r="1278">
          <cell r="C1278">
            <v>1787.8</v>
          </cell>
          <cell r="D1278">
            <v>1.2029978171358834E-5</v>
          </cell>
        </row>
        <row r="1279">
          <cell r="C1279">
            <v>1789.2</v>
          </cell>
          <cell r="D1279">
            <v>1.3829157868651321E-5</v>
          </cell>
        </row>
        <row r="1280">
          <cell r="C1280">
            <v>1790.6</v>
          </cell>
          <cell r="D1280">
            <v>1.6010535346702428E-5</v>
          </cell>
        </row>
        <row r="1281">
          <cell r="C1281">
            <v>1792</v>
          </cell>
          <cell r="D1281">
            <v>1.8578880563790067E-5</v>
          </cell>
        </row>
        <row r="1282">
          <cell r="C1282">
            <v>1793.4</v>
          </cell>
          <cell r="D1282">
            <v>2.156451782213357E-5</v>
          </cell>
        </row>
        <row r="1283">
          <cell r="C1283">
            <v>1794.8</v>
          </cell>
          <cell r="D1283">
            <v>2.4972210594496673E-5</v>
          </cell>
        </row>
        <row r="1284">
          <cell r="C1284">
            <v>1796.2</v>
          </cell>
          <cell r="D1284">
            <v>2.8816547752855968E-5</v>
          </cell>
        </row>
        <row r="1285">
          <cell r="C1285">
            <v>1797.6</v>
          </cell>
          <cell r="D1285">
            <v>3.3110209952142863E-5</v>
          </cell>
        </row>
        <row r="1286">
          <cell r="C1286">
            <v>1799</v>
          </cell>
          <cell r="D1286">
            <v>3.786268655030866E-5</v>
          </cell>
        </row>
        <row r="1287">
          <cell r="C1287">
            <v>1800.4</v>
          </cell>
          <cell r="D1287">
            <v>4.3079065774343537E-5</v>
          </cell>
        </row>
        <row r="1288">
          <cell r="C1288">
            <v>1801.8</v>
          </cell>
          <cell r="D1288">
            <v>4.8758935395950356E-5</v>
          </cell>
        </row>
        <row r="1289">
          <cell r="C1289">
            <v>1803.2</v>
          </cell>
          <cell r="D1289">
            <v>5.4904511306072881E-5</v>
          </cell>
        </row>
        <row r="1290">
          <cell r="C1290">
            <v>1804.6</v>
          </cell>
          <cell r="D1290">
            <v>6.148659577811372E-5</v>
          </cell>
        </row>
        <row r="1291">
          <cell r="C1291">
            <v>1806</v>
          </cell>
          <cell r="D1291">
            <v>6.8490349819629566E-5</v>
          </cell>
        </row>
        <row r="1292">
          <cell r="C1292">
            <v>1807.4</v>
          </cell>
          <cell r="D1292">
            <v>7.588029599919652E-5</v>
          </cell>
        </row>
        <row r="1293">
          <cell r="C1293">
            <v>1808.8</v>
          </cell>
          <cell r="D1293">
            <v>8.3632779645462029E-5</v>
          </cell>
        </row>
        <row r="1294">
          <cell r="C1294">
            <v>1810.2</v>
          </cell>
          <cell r="D1294">
            <v>9.1693968742452024E-5</v>
          </cell>
        </row>
        <row r="1295">
          <cell r="C1295">
            <v>1811.6</v>
          </cell>
          <cell r="D1295">
            <v>1.0001202041247232E-4</v>
          </cell>
        </row>
        <row r="1296">
          <cell r="C1296">
            <v>1813</v>
          </cell>
          <cell r="D1296">
            <v>1.085290587201583E-4</v>
          </cell>
        </row>
        <row r="1297">
          <cell r="C1297">
            <v>1814.4</v>
          </cell>
          <cell r="D1297">
            <v>1.1718249464133287E-4</v>
          </cell>
        </row>
        <row r="1298">
          <cell r="C1298">
            <v>1815.8</v>
          </cell>
          <cell r="D1298">
            <v>1.2590662093597973E-4</v>
          </cell>
        </row>
        <row r="1299">
          <cell r="C1299">
            <v>1817.2</v>
          </cell>
          <cell r="D1299">
            <v>1.3463444008697287E-4</v>
          </cell>
        </row>
        <row r="1300">
          <cell r="C1300">
            <v>1818.6</v>
          </cell>
          <cell r="D1300">
            <v>1.432996688363785E-4</v>
          </cell>
        </row>
        <row r="1301">
          <cell r="C1301">
            <v>1820</v>
          </cell>
          <cell r="D1301">
            <v>1.5183884980681455E-4</v>
          </cell>
        </row>
        <row r="1302">
          <cell r="C1302">
            <v>1821.4</v>
          </cell>
          <cell r="D1302">
            <v>1.6019349009998855E-4</v>
          </cell>
        </row>
        <row r="1303">
          <cell r="C1303">
            <v>1822.8</v>
          </cell>
          <cell r="D1303">
            <v>1.6831213940182778E-4</v>
          </cell>
        </row>
        <row r="1304">
          <cell r="C1304">
            <v>1824.2</v>
          </cell>
          <cell r="D1304">
            <v>1.7615231664080749E-4</v>
          </cell>
        </row>
        <row r="1305">
          <cell r="C1305">
            <v>1825.6</v>
          </cell>
          <cell r="D1305">
            <v>1.8368219510138918E-4</v>
          </cell>
        </row>
        <row r="1306">
          <cell r="C1306">
            <v>1827</v>
          </cell>
          <cell r="D1306">
            <v>1.9088196131655989E-4</v>
          </cell>
        </row>
        <row r="1307">
          <cell r="C1307">
            <v>1828.4</v>
          </cell>
          <cell r="D1307">
            <v>1.9774477302295188E-4</v>
          </cell>
        </row>
        <row r="1308">
          <cell r="C1308">
            <v>1829.8</v>
          </cell>
          <cell r="D1308">
            <v>2.0427725566022928E-4</v>
          </cell>
        </row>
        <row r="1309">
          <cell r="C1309">
            <v>1831.2</v>
          </cell>
          <cell r="D1309">
            <v>2.1049949477255713E-4</v>
          </cell>
        </row>
        <row r="1310">
          <cell r="C1310">
            <v>1832.6</v>
          </cell>
          <cell r="D1310">
            <v>2.1644450242515315E-4</v>
          </cell>
        </row>
        <row r="1311">
          <cell r="C1311">
            <v>1834</v>
          </cell>
          <cell r="D1311">
            <v>2.221571583890093E-4</v>
          </cell>
        </row>
        <row r="1312">
          <cell r="C1312">
            <v>1835.4</v>
          </cell>
          <cell r="D1312">
            <v>2.2769265023808897E-4</v>
          </cell>
        </row>
        <row r="1313">
          <cell r="C1313">
            <v>1836.8</v>
          </cell>
          <cell r="D1313">
            <v>2.331251077809915E-4</v>
          </cell>
        </row>
        <row r="1314">
          <cell r="C1314">
            <v>1838.2</v>
          </cell>
          <cell r="D1314">
            <v>2.3850932307277708E-4</v>
          </cell>
        </row>
        <row r="1315">
          <cell r="C1315">
            <v>1839.6</v>
          </cell>
          <cell r="D1315">
            <v>2.4392568879117745E-4</v>
          </cell>
        </row>
        <row r="1316">
          <cell r="C1316">
            <v>1841</v>
          </cell>
          <cell r="D1316">
            <v>2.4944911032424155E-4</v>
          </cell>
        </row>
        <row r="1317">
          <cell r="C1317">
            <v>1842.4</v>
          </cell>
          <cell r="D1317">
            <v>2.5515275154998834E-4</v>
          </cell>
        </row>
        <row r="1318">
          <cell r="C1318">
            <v>1843.8</v>
          </cell>
          <cell r="D1318">
            <v>2.6110545230020025E-4</v>
          </cell>
        </row>
        <row r="1319">
          <cell r="C1319">
            <v>1845.2</v>
          </cell>
          <cell r="D1319">
            <v>2.6736940464515727E-4</v>
          </cell>
        </row>
        <row r="1320">
          <cell r="C1320">
            <v>1846.6</v>
          </cell>
          <cell r="D1320">
            <v>2.7399821772088116E-4</v>
          </cell>
        </row>
        <row r="1321">
          <cell r="C1321">
            <v>1848</v>
          </cell>
          <cell r="D1321">
            <v>2.8103548680310229E-4</v>
          </cell>
        </row>
        <row r="1322">
          <cell r="C1322">
            <v>1849.4</v>
          </cell>
          <cell r="D1322">
            <v>2.8851396015266935E-4</v>
          </cell>
        </row>
        <row r="1323">
          <cell r="C1323">
            <v>1850.8</v>
          </cell>
          <cell r="D1323">
            <v>2.9645536657515943E-4</v>
          </cell>
        </row>
        <row r="1324">
          <cell r="C1324">
            <v>1852.2</v>
          </cell>
          <cell r="D1324">
            <v>3.0487092775101598E-4</v>
          </cell>
        </row>
        <row r="1325">
          <cell r="C1325">
            <v>1853.6</v>
          </cell>
          <cell r="D1325">
            <v>3.1376253280751554E-4</v>
          </cell>
        </row>
        <row r="1326">
          <cell r="C1326">
            <v>1855</v>
          </cell>
          <cell r="D1326">
            <v>3.2312449964686413E-4</v>
          </cell>
        </row>
        <row r="1327">
          <cell r="C1327">
            <v>1856.4</v>
          </cell>
          <cell r="D1327">
            <v>3.3294579049052912E-4</v>
          </cell>
        </row>
        <row r="1328">
          <cell r="C1328">
            <v>1857.8</v>
          </cell>
          <cell r="D1328">
            <v>3.4321249137087044E-4</v>
          </cell>
        </row>
        <row r="1329">
          <cell r="C1329">
            <v>1859.2</v>
          </cell>
          <cell r="D1329">
            <v>3.539103115784799E-4</v>
          </cell>
        </row>
        <row r="1330">
          <cell r="C1330">
            <v>1860.6</v>
          </cell>
          <cell r="D1330">
            <v>3.6502681524739798E-4</v>
          </cell>
        </row>
        <row r="1331">
          <cell r="C1331">
            <v>1862</v>
          </cell>
          <cell r="D1331">
            <v>3.7655307015264808E-4</v>
          </cell>
        </row>
        <row r="1332">
          <cell r="C1332">
            <v>1863.4</v>
          </cell>
          <cell r="D1332">
            <v>3.8848439560087435E-4</v>
          </cell>
        </row>
        <row r="1333">
          <cell r="C1333">
            <v>1864.8</v>
          </cell>
          <cell r="D1333">
            <v>4.0081991873114505E-4</v>
          </cell>
        </row>
        <row r="1334">
          <cell r="C1334">
            <v>1866.2</v>
          </cell>
          <cell r="D1334">
            <v>4.1356071173746713E-4</v>
          </cell>
        </row>
        <row r="1335">
          <cell r="C1335">
            <v>1867.6</v>
          </cell>
          <cell r="D1335">
            <v>4.2670638375850772E-4</v>
          </cell>
        </row>
        <row r="1336">
          <cell r="C1336">
            <v>1869</v>
          </cell>
          <cell r="D1336">
            <v>4.4025013865582418E-4</v>
          </cell>
        </row>
        <row r="1337">
          <cell r="C1337">
            <v>1870.4</v>
          </cell>
          <cell r="D1337">
            <v>4.5417247676412652E-4</v>
          </cell>
        </row>
        <row r="1338">
          <cell r="C1338">
            <v>1871.8</v>
          </cell>
          <cell r="D1338">
            <v>4.6843390256451253E-4</v>
          </cell>
        </row>
        <row r="1339">
          <cell r="C1339">
            <v>1873.2</v>
          </cell>
          <cell r="D1339">
            <v>4.8296718347688256E-4</v>
          </cell>
        </row>
        <row r="1340">
          <cell r="C1340">
            <v>1874.6</v>
          </cell>
          <cell r="D1340">
            <v>4.9766986590405653E-4</v>
          </cell>
        </row>
        <row r="1341">
          <cell r="C1341">
            <v>1876</v>
          </cell>
          <cell r="D1341">
            <v>5.1239786967566768E-4</v>
          </cell>
        </row>
        <row r="1342">
          <cell r="C1342">
            <v>1877.4</v>
          </cell>
          <cell r="D1342">
            <v>5.2696102854266286E-4</v>
          </cell>
        </row>
        <row r="1343">
          <cell r="C1343">
            <v>1878.8</v>
          </cell>
          <cell r="D1343">
            <v>5.4112140423281127E-4</v>
          </cell>
        </row>
        <row r="1344">
          <cell r="C1344">
            <v>1880.2</v>
          </cell>
          <cell r="D1344">
            <v>5.5459506458571445E-4</v>
          </cell>
        </row>
        <row r="1345">
          <cell r="C1345">
            <v>1881.6</v>
          </cell>
          <cell r="D1345">
            <v>5.670664556782682E-4</v>
          </cell>
        </row>
        <row r="1346">
          <cell r="C1346">
            <v>1883</v>
          </cell>
          <cell r="D1346">
            <v>5.7816766979550301E-4</v>
          </cell>
        </row>
        <row r="1347">
          <cell r="C1347">
            <v>1884.4</v>
          </cell>
          <cell r="D1347">
            <v>5.8753336120783318E-4</v>
          </cell>
        </row>
        <row r="1348">
          <cell r="C1348">
            <v>1885.8</v>
          </cell>
          <cell r="D1348">
            <v>5.9479244950712067E-4</v>
          </cell>
        </row>
        <row r="1349">
          <cell r="C1349">
            <v>1887.2</v>
          </cell>
          <cell r="D1349">
            <v>5.9959298445161769E-4</v>
          </cell>
        </row>
        <row r="1350">
          <cell r="C1350">
            <v>1888.6</v>
          </cell>
          <cell r="D1350">
            <v>6.0162213304793791E-4</v>
          </cell>
        </row>
        <row r="1351">
          <cell r="C1351">
            <v>1890</v>
          </cell>
          <cell r="D1351">
            <v>6.0062559365108286E-4</v>
          </cell>
        </row>
        <row r="1352">
          <cell r="C1352">
            <v>1891.4</v>
          </cell>
          <cell r="D1352">
            <v>5.9642488924730429E-4</v>
          </cell>
        </row>
        <row r="1353">
          <cell r="C1353">
            <v>1892.8</v>
          </cell>
          <cell r="D1353">
            <v>5.8893109191621748E-4</v>
          </cell>
        </row>
        <row r="1354">
          <cell r="C1354">
            <v>1894.2</v>
          </cell>
          <cell r="D1354">
            <v>5.7815378141253112E-4</v>
          </cell>
        </row>
        <row r="1355">
          <cell r="C1355">
            <v>1895.6</v>
          </cell>
          <cell r="D1355">
            <v>5.6420442052259115E-4</v>
          </cell>
        </row>
        <row r="1356">
          <cell r="C1356">
            <v>1897</v>
          </cell>
          <cell r="D1356">
            <v>5.4729379935477532E-4</v>
          </cell>
        </row>
        <row r="1357">
          <cell r="C1357">
            <v>1898.4</v>
          </cell>
          <cell r="D1357">
            <v>5.2772370920209236E-4</v>
          </cell>
        </row>
        <row r="1358">
          <cell r="C1358">
            <v>1899.8</v>
          </cell>
          <cell r="D1358">
            <v>5.0587349805795328E-4</v>
          </cell>
        </row>
        <row r="1359">
          <cell r="C1359">
            <v>1901.2</v>
          </cell>
          <cell r="D1359">
            <v>4.8218258050113913E-4</v>
          </cell>
        </row>
        <row r="1360">
          <cell r="C1360">
            <v>1902.6</v>
          </cell>
          <cell r="D1360">
            <v>4.5713028005834038E-4</v>
          </cell>
        </row>
        <row r="1361">
          <cell r="C1361">
            <v>1904</v>
          </cell>
          <cell r="D1361">
            <v>4.3121454284977725E-4</v>
          </cell>
        </row>
        <row r="1362">
          <cell r="C1362">
            <v>1905.4</v>
          </cell>
          <cell r="D1362">
            <v>4.0493106622306455E-4</v>
          </cell>
        </row>
        <row r="1363">
          <cell r="C1363">
            <v>1906.8</v>
          </cell>
          <cell r="D1363">
            <v>3.7875424307709E-4</v>
          </cell>
        </row>
        <row r="1364">
          <cell r="C1364">
            <v>1908.2</v>
          </cell>
          <cell r="D1364">
            <v>3.5313162601854984E-4</v>
          </cell>
        </row>
        <row r="1365">
          <cell r="C1365">
            <v>1909.6</v>
          </cell>
          <cell r="D1365">
            <v>3.2843474260481321E-4</v>
          </cell>
        </row>
        <row r="1366">
          <cell r="C1366">
            <v>1911</v>
          </cell>
          <cell r="D1366">
            <v>3.0500047478200553E-4</v>
          </cell>
        </row>
        <row r="1367">
          <cell r="C1367">
            <v>1912.4</v>
          </cell>
          <cell r="D1367">
            <v>2.8309122077657353E-4</v>
          </cell>
        </row>
        <row r="1368">
          <cell r="C1368">
            <v>1913.8</v>
          </cell>
          <cell r="D1368">
            <v>2.6292626605010401E-4</v>
          </cell>
        </row>
        <row r="1369">
          <cell r="C1369">
            <v>1915.2</v>
          </cell>
          <cell r="D1369">
            <v>2.4464467806164386E-4</v>
          </cell>
        </row>
        <row r="1370">
          <cell r="C1370">
            <v>1916.6</v>
          </cell>
          <cell r="D1370">
            <v>2.2833989386267193E-4</v>
          </cell>
        </row>
        <row r="1371">
          <cell r="C1371">
            <v>1918</v>
          </cell>
          <cell r="D1371">
            <v>2.1405856931960593E-4</v>
          </cell>
        </row>
        <row r="1372">
          <cell r="C1372">
            <v>1919.4</v>
          </cell>
          <cell r="D1372">
            <v>2.0180825624873126E-4</v>
          </cell>
        </row>
        <row r="1373">
          <cell r="C1373">
            <v>1920.8</v>
          </cell>
          <cell r="D1373">
            <v>1.915650479305435E-4</v>
          </cell>
        </row>
        <row r="1374">
          <cell r="C1374">
            <v>1922.2</v>
          </cell>
          <cell r="D1374">
            <v>1.8328059633984561E-4</v>
          </cell>
        </row>
        <row r="1375">
          <cell r="C1375">
            <v>1923.6</v>
          </cell>
          <cell r="D1375">
            <v>1.7688808675609394E-4</v>
          </cell>
        </row>
        <row r="1376">
          <cell r="C1376">
            <v>1925</v>
          </cell>
          <cell r="D1376">
            <v>1.7230694603894228E-4</v>
          </cell>
        </row>
        <row r="1377">
          <cell r="C1377">
            <v>1926.4</v>
          </cell>
          <cell r="D1377">
            <v>1.6944623923960544E-4</v>
          </cell>
        </row>
        <row r="1378">
          <cell r="C1378">
            <v>1927.8</v>
          </cell>
          <cell r="D1378">
            <v>1.6820685960361451E-4</v>
          </cell>
        </row>
        <row r="1379">
          <cell r="C1379">
            <v>1929.2</v>
          </cell>
          <cell r="D1379">
            <v>1.6848272917090385E-4</v>
          </cell>
        </row>
        <row r="1380">
          <cell r="C1380">
            <v>1930.6</v>
          </cell>
          <cell r="D1380">
            <v>1.7016129637742624E-4</v>
          </cell>
        </row>
        <row r="1381">
          <cell r="C1381">
            <v>1932</v>
          </cell>
          <cell r="D1381">
            <v>1.7312364349788569E-4</v>
          </cell>
        </row>
        <row r="1382">
          <cell r="C1382">
            <v>1933.4</v>
          </cell>
          <cell r="D1382">
            <v>1.7724450456597002E-4</v>
          </cell>
        </row>
        <row r="1383">
          <cell r="C1383">
            <v>1934.8</v>
          </cell>
          <cell r="D1383">
            <v>1.8239245050519353E-4</v>
          </cell>
        </row>
        <row r="1384">
          <cell r="C1384">
            <v>1936.2</v>
          </cell>
          <cell r="D1384">
            <v>1.884304312538076E-4</v>
          </cell>
        </row>
        <row r="1385">
          <cell r="C1385">
            <v>1937.6</v>
          </cell>
          <cell r="D1385">
            <v>1.9521678406946859E-4</v>
          </cell>
        </row>
        <row r="1386">
          <cell r="C1386">
            <v>1939</v>
          </cell>
          <cell r="D1386">
            <v>2.0260673230202959E-4</v>
          </cell>
        </row>
        <row r="1387">
          <cell r="C1387">
            <v>1940.4</v>
          </cell>
          <cell r="D1387">
            <v>2.104543184055848E-4</v>
          </cell>
        </row>
        <row r="1388">
          <cell r="C1388">
            <v>1941.8</v>
          </cell>
          <cell r="D1388">
            <v>2.1861464636084601E-4</v>
          </cell>
        </row>
        <row r="1389">
          <cell r="C1389">
            <v>1943.2</v>
          </cell>
          <cell r="D1389">
            <v>2.2694625802589509E-4</v>
          </cell>
        </row>
        <row r="1390">
          <cell r="C1390">
            <v>1944.6</v>
          </cell>
          <cell r="D1390">
            <v>2.3531343946235183E-4</v>
          </cell>
        </row>
        <row r="1391">
          <cell r="C1391">
            <v>1946</v>
          </cell>
          <cell r="D1391">
            <v>2.4358824921668173E-4</v>
          </cell>
        </row>
        <row r="1392">
          <cell r="C1392">
            <v>1947.4</v>
          </cell>
          <cell r="D1392">
            <v>2.5165208093860705E-4</v>
          </cell>
        </row>
        <row r="1393">
          <cell r="C1393">
            <v>1948.8</v>
          </cell>
          <cell r="D1393">
            <v>2.5939661546257821E-4</v>
          </cell>
        </row>
        <row r="1394">
          <cell r="C1394">
            <v>1950.2</v>
          </cell>
          <cell r="D1394">
            <v>2.6672407834393928E-4</v>
          </cell>
        </row>
        <row r="1395">
          <cell r="C1395">
            <v>1951.6</v>
          </cell>
          <cell r="D1395">
            <v>2.7354206905403267E-4</v>
          </cell>
        </row>
        <row r="1396">
          <cell r="C1396">
            <v>1953</v>
          </cell>
          <cell r="D1396">
            <v>2.7978328249354627E-4</v>
          </cell>
        </row>
        <row r="1397">
          <cell r="C1397">
            <v>1954.4</v>
          </cell>
          <cell r="D1397">
            <v>2.853690755440189E-4</v>
          </cell>
        </row>
        <row r="1398">
          <cell r="C1398">
            <v>1955.8</v>
          </cell>
          <cell r="D1398">
            <v>2.9023403796473997E-4</v>
          </cell>
        </row>
        <row r="1399">
          <cell r="C1399">
            <v>1957.2</v>
          </cell>
          <cell r="D1399">
            <v>2.9431626558695985E-4</v>
          </cell>
        </row>
        <row r="1400">
          <cell r="C1400">
            <v>1958.6</v>
          </cell>
          <cell r="D1400">
            <v>2.9755568648043485E-4</v>
          </cell>
        </row>
        <row r="1401">
          <cell r="C1401">
            <v>1960</v>
          </cell>
          <cell r="D1401">
            <v>2.9989284840577327E-4</v>
          </cell>
        </row>
        <row r="1402">
          <cell r="C1402">
            <v>1961.4</v>
          </cell>
          <cell r="D1402">
            <v>3.0126303568871182E-4</v>
          </cell>
        </row>
        <row r="1403">
          <cell r="C1403">
            <v>1962.8</v>
          </cell>
          <cell r="D1403">
            <v>3.0161947755435737E-4</v>
          </cell>
        </row>
        <row r="1404">
          <cell r="C1404">
            <v>1964.2</v>
          </cell>
          <cell r="D1404">
            <v>3.0089766580516827E-4</v>
          </cell>
        </row>
        <row r="1405">
          <cell r="C1405">
            <v>1965.6</v>
          </cell>
          <cell r="D1405">
            <v>2.9903876447773053E-4</v>
          </cell>
        </row>
        <row r="1406">
          <cell r="C1406">
            <v>1967</v>
          </cell>
          <cell r="D1406">
            <v>2.9600832763904367E-4</v>
          </cell>
        </row>
        <row r="1407">
          <cell r="C1407">
            <v>1968.4</v>
          </cell>
          <cell r="D1407">
            <v>2.9176266964013245E-4</v>
          </cell>
        </row>
        <row r="1408">
          <cell r="C1408">
            <v>1969.8</v>
          </cell>
          <cell r="D1408">
            <v>2.8627937876713139E-4</v>
          </cell>
        </row>
        <row r="1409">
          <cell r="C1409">
            <v>1971.2</v>
          </cell>
          <cell r="D1409">
            <v>2.7955379352760244E-4</v>
          </cell>
        </row>
        <row r="1410">
          <cell r="C1410">
            <v>1972.6</v>
          </cell>
          <cell r="D1410">
            <v>2.7160237960410029E-4</v>
          </cell>
        </row>
        <row r="1411">
          <cell r="C1411">
            <v>1974</v>
          </cell>
          <cell r="D1411">
            <v>2.6246538191000582E-4</v>
          </cell>
        </row>
        <row r="1412">
          <cell r="C1412">
            <v>1975.4</v>
          </cell>
          <cell r="D1412">
            <v>2.5220846333588384E-4</v>
          </cell>
        </row>
        <row r="1413">
          <cell r="C1413">
            <v>1976.8</v>
          </cell>
          <cell r="D1413">
            <v>2.4092311595624291E-4</v>
          </cell>
        </row>
        <row r="1414">
          <cell r="C1414">
            <v>1978.2</v>
          </cell>
          <cell r="D1414">
            <v>2.2872572512551521E-4</v>
          </cell>
        </row>
        <row r="1415">
          <cell r="C1415">
            <v>1979.6</v>
          </cell>
          <cell r="D1415">
            <v>2.1575527286405661E-4</v>
          </cell>
        </row>
        <row r="1416">
          <cell r="C1416">
            <v>1981</v>
          </cell>
          <cell r="D1416">
            <v>2.0216977406672978E-4</v>
          </cell>
        </row>
        <row r="1417">
          <cell r="C1417">
            <v>1982.4</v>
          </cell>
          <cell r="D1417">
            <v>1.8814163732802381E-4</v>
          </cell>
        </row>
        <row r="1418">
          <cell r="C1418">
            <v>1983.8</v>
          </cell>
          <cell r="D1418">
            <v>1.7385222272479035E-4</v>
          </cell>
        </row>
        <row r="1419">
          <cell r="C1419">
            <v>1985.2</v>
          </cell>
          <cell r="D1419">
            <v>1.5948592496027995E-4</v>
          </cell>
        </row>
        <row r="1420">
          <cell r="C1420">
            <v>1986.6</v>
          </cell>
          <cell r="D1420">
            <v>1.4523458612213975E-4</v>
          </cell>
        </row>
        <row r="1421">
          <cell r="C1421">
            <v>1988</v>
          </cell>
          <cell r="D1421">
            <v>1.3125608648766328E-4</v>
          </cell>
        </row>
        <row r="1422">
          <cell r="C1422">
            <v>1989.4</v>
          </cell>
          <cell r="D1422">
            <v>1.1770981226834626E-4</v>
          </cell>
        </row>
        <row r="1423">
          <cell r="C1423">
            <v>1990.8</v>
          </cell>
          <cell r="D1423">
            <v>1.0475284947264476E-4</v>
          </cell>
        </row>
        <row r="1424">
          <cell r="C1424">
            <v>1992.2</v>
          </cell>
          <cell r="D1424">
            <v>9.2496861690801602E-5</v>
          </cell>
        </row>
        <row r="1425">
          <cell r="C1425">
            <v>1993.6</v>
          </cell>
          <cell r="D1425">
            <v>8.1039501922565448E-5</v>
          </cell>
        </row>
        <row r="1426">
          <cell r="C1426">
            <v>1995</v>
          </cell>
          <cell r="D1426">
            <v>7.0454604530616186E-5</v>
          </cell>
        </row>
        <row r="1427">
          <cell r="C1427">
            <v>1996.4</v>
          </cell>
          <cell r="D1427">
            <v>6.0792710440212996E-5</v>
          </cell>
        </row>
        <row r="1428">
          <cell r="C1428">
            <v>1997.8</v>
          </cell>
          <cell r="D1428">
            <v>5.2082722059080211E-5</v>
          </cell>
        </row>
        <row r="1429">
          <cell r="C1429">
            <v>1999.2</v>
          </cell>
          <cell r="D1429">
            <v>4.4334532408077768E-5</v>
          </cell>
        </row>
        <row r="1430">
          <cell r="C1430">
            <v>2000.6</v>
          </cell>
          <cell r="D1430">
            <v>3.7542431282151553E-5</v>
          </cell>
        </row>
        <row r="1431">
          <cell r="C1431">
            <v>2002</v>
          </cell>
          <cell r="D1431">
            <v>3.1689064444788726E-5</v>
          </cell>
        </row>
        <row r="1432">
          <cell r="C1432">
            <v>2003.4</v>
          </cell>
          <cell r="D1432">
            <v>2.674970846567755E-5</v>
          </cell>
        </row>
        <row r="1433">
          <cell r="C1433">
            <v>2004.8</v>
          </cell>
          <cell r="D1433">
            <v>2.2696621387878904E-5</v>
          </cell>
        </row>
        <row r="1434">
          <cell r="C1434">
            <v>2006.2</v>
          </cell>
          <cell r="D1434">
            <v>1.9503235063760977E-5</v>
          </cell>
        </row>
        <row r="1435">
          <cell r="C1435">
            <v>2007.6</v>
          </cell>
          <cell r="D1435">
            <v>1.7147965997163459E-5</v>
          </cell>
        </row>
        <row r="1436">
          <cell r="C1436">
            <v>2009</v>
          </cell>
          <cell r="D1436">
            <v>1.5617435847247693E-5</v>
          </cell>
        </row>
        <row r="1437">
          <cell r="C1437">
            <v>2010.4</v>
          </cell>
          <cell r="D1437">
            <v>1.490890947516477E-5</v>
          </cell>
        </row>
        <row r="1438">
          <cell r="C1438">
            <v>2011.8</v>
          </cell>
          <cell r="D1438">
            <v>1.5031777956548152E-5</v>
          </cell>
        </row>
        <row r="1439">
          <cell r="C1439">
            <v>2013.2</v>
          </cell>
          <cell r="D1439">
            <v>1.6007938034488722E-5</v>
          </cell>
        </row>
        <row r="1440">
          <cell r="C1440">
            <v>2014.6</v>
          </cell>
          <cell r="D1440">
            <v>1.7870950733601096E-5</v>
          </cell>
        </row>
        <row r="1441">
          <cell r="C1441">
            <v>2016</v>
          </cell>
          <cell r="D1441">
            <v>2.0663903433843779E-5</v>
          </cell>
        </row>
        <row r="1442">
          <cell r="C1442">
            <v>2017.4</v>
          </cell>
          <cell r="D1442">
            <v>2.4435954475194315E-5</v>
          </cell>
        </row>
        <row r="1443">
          <cell r="C1443">
            <v>2018.8</v>
          </cell>
          <cell r="D1443">
            <v>2.9237609083390936E-5</v>
          </cell>
        </row>
        <row r="1444">
          <cell r="C1444">
            <v>2020.2</v>
          </cell>
          <cell r="D1444">
            <v>3.5114859892780884E-5</v>
          </cell>
        </row>
        <row r="1445">
          <cell r="C1445">
            <v>2021.6</v>
          </cell>
          <cell r="D1445">
            <v>4.2102421808976261E-5</v>
          </cell>
        </row>
        <row r="1446">
          <cell r="C1446">
            <v>2023</v>
          </cell>
          <cell r="D1446">
            <v>5.0211251015149446E-5</v>
          </cell>
        </row>
        <row r="1447">
          <cell r="C1447">
            <v>2024.4</v>
          </cell>
          <cell r="D1447">
            <v>5.9443376358030481E-5</v>
          </cell>
        </row>
        <row r="1448">
          <cell r="C1448">
            <v>2025.8</v>
          </cell>
          <cell r="D1448">
            <v>6.9748152112703466E-5</v>
          </cell>
        </row>
        <row r="1449">
          <cell r="C1449">
            <v>2027.2</v>
          </cell>
          <cell r="D1449">
            <v>8.1043227564498891E-5</v>
          </cell>
        </row>
        <row r="1450">
          <cell r="C1450">
            <v>2028.6</v>
          </cell>
          <cell r="D1450">
            <v>9.3202273039074334E-5</v>
          </cell>
        </row>
        <row r="1451">
          <cell r="C1451">
            <v>2030</v>
          </cell>
          <cell r="D1451">
            <v>1.0605254199466477E-4</v>
          </cell>
        </row>
        <row r="1452">
          <cell r="C1452">
            <v>2031.4</v>
          </cell>
          <cell r="D1452">
            <v>1.1937504917891505E-4</v>
          </cell>
        </row>
        <row r="1453">
          <cell r="C1453">
            <v>2032.8</v>
          </cell>
          <cell r="D1453">
            <v>1.3290771391468923E-4</v>
          </cell>
        </row>
        <row r="1454">
          <cell r="C1454">
            <v>2034.2</v>
          </cell>
          <cell r="D1454">
            <v>1.4635162406183308E-4</v>
          </cell>
        </row>
        <row r="1455">
          <cell r="C1455">
            <v>2035.6</v>
          </cell>
          <cell r="D1455">
            <v>1.5938034287043168E-4</v>
          </cell>
        </row>
        <row r="1456">
          <cell r="C1456">
            <v>2037</v>
          </cell>
          <cell r="D1456">
            <v>1.7165192650216965E-4</v>
          </cell>
        </row>
        <row r="1457">
          <cell r="C1457">
            <v>2038.4</v>
          </cell>
          <cell r="D1457">
            <v>1.8282306806716929E-4</v>
          </cell>
        </row>
        <row r="1458">
          <cell r="C1458">
            <v>2039.8</v>
          </cell>
          <cell r="D1458">
            <v>1.9256456070731786E-4</v>
          </cell>
        </row>
        <row r="1459">
          <cell r="C1459">
            <v>2041.2</v>
          </cell>
          <cell r="D1459">
            <v>2.0057251616387617E-4</v>
          </cell>
        </row>
        <row r="1460">
          <cell r="C1460">
            <v>2042.6</v>
          </cell>
          <cell r="D1460">
            <v>2.0660343332954854E-4</v>
          </cell>
        </row>
        <row r="1461">
          <cell r="C1461">
            <v>2044</v>
          </cell>
          <cell r="D1461">
            <v>2.104544545539505E-4</v>
          </cell>
        </row>
        <row r="1462">
          <cell r="C1462">
            <v>2045.4</v>
          </cell>
          <cell r="D1462">
            <v>2.1199847551307325E-4</v>
          </cell>
        </row>
        <row r="1463">
          <cell r="C1463">
            <v>2046.8</v>
          </cell>
          <cell r="D1463">
            <v>2.1118401511661841E-4</v>
          </cell>
        </row>
        <row r="1464">
          <cell r="C1464">
            <v>2048.1999999999998</v>
          </cell>
          <cell r="D1464">
            <v>2.0803805342697282E-4</v>
          </cell>
        </row>
        <row r="1465">
          <cell r="C1465">
            <v>2049.6</v>
          </cell>
          <cell r="D1465">
            <v>2.0266453686927782E-4</v>
          </cell>
        </row>
        <row r="1466">
          <cell r="C1466">
            <v>2051</v>
          </cell>
          <cell r="D1466">
            <v>1.9523866590148977E-4</v>
          </cell>
        </row>
        <row r="1467">
          <cell r="C1467">
            <v>2052.4</v>
          </cell>
          <cell r="D1467">
            <v>1.8599072969067141E-4</v>
          </cell>
        </row>
        <row r="1468">
          <cell r="C1468">
            <v>2053.8000000000002</v>
          </cell>
          <cell r="D1468">
            <v>1.7522129477192622E-4</v>
          </cell>
        </row>
        <row r="1469">
          <cell r="C1469">
            <v>2055.1999999999998</v>
          </cell>
          <cell r="D1469">
            <v>1.6324316175629606E-4</v>
          </cell>
        </row>
        <row r="1470">
          <cell r="C1470">
            <v>2056.6</v>
          </cell>
          <cell r="D1470">
            <v>1.5039577503110074E-4</v>
          </cell>
        </row>
        <row r="1471">
          <cell r="C1471">
            <v>2058</v>
          </cell>
          <cell r="D1471">
            <v>1.3702152605953074E-4</v>
          </cell>
        </row>
        <row r="1472">
          <cell r="C1472">
            <v>2059.4</v>
          </cell>
          <cell r="D1472">
            <v>1.2345096521276601E-4</v>
          </cell>
        </row>
        <row r="1473">
          <cell r="C1473">
            <v>2060.8000000000002</v>
          </cell>
          <cell r="D1473">
            <v>1.0998987419607934E-4</v>
          </cell>
        </row>
        <row r="1474">
          <cell r="C1474">
            <v>2062.1999999999998</v>
          </cell>
          <cell r="D1474">
            <v>9.6908851467857011E-5</v>
          </cell>
        </row>
        <row r="1475">
          <cell r="C1475">
            <v>2063.6</v>
          </cell>
          <cell r="D1475">
            <v>8.4435817662370538E-5</v>
          </cell>
        </row>
        <row r="1476">
          <cell r="C1476">
            <v>2065</v>
          </cell>
          <cell r="D1476">
            <v>7.2751592784547531E-5</v>
          </cell>
        </row>
        <row r="1477">
          <cell r="C1477">
            <v>2066.4</v>
          </cell>
          <cell r="D1477">
            <v>6.1988456735322716E-5</v>
          </cell>
        </row>
        <row r="1478">
          <cell r="C1478">
            <v>2067.8000000000002</v>
          </cell>
          <cell r="D1478">
            <v>5.2231400190764691E-5</v>
          </cell>
        </row>
        <row r="1479">
          <cell r="C1479">
            <v>2069.1999999999998</v>
          </cell>
          <cell r="D1479">
            <v>4.352161853544482E-5</v>
          </cell>
        </row>
        <row r="1480">
          <cell r="C1480">
            <v>2070.6</v>
          </cell>
          <cell r="D1480">
            <v>3.586170498528759E-5</v>
          </cell>
        </row>
        <row r="1481">
          <cell r="C1481">
            <v>2072</v>
          </cell>
          <cell r="D1481">
            <v>2.9221960858644796E-5</v>
          </cell>
        </row>
        <row r="1482">
          <cell r="C1482">
            <v>2073.4</v>
          </cell>
          <cell r="D1482">
            <v>2.3547255795083069E-5</v>
          </cell>
        </row>
        <row r="1483">
          <cell r="C1483">
            <v>2074.8000000000002</v>
          </cell>
          <cell r="D1483">
            <v>1.8763928707330148E-5</v>
          </cell>
        </row>
        <row r="1484">
          <cell r="C1484">
            <v>2076.1999999999998</v>
          </cell>
          <cell r="D1484">
            <v>1.478630882291891E-5</v>
          </cell>
        </row>
        <row r="1485">
          <cell r="C1485">
            <v>2077.6</v>
          </cell>
          <cell r="D1485">
            <v>1.1522541913329663E-5</v>
          </cell>
        </row>
        <row r="1486">
          <cell r="C1486">
            <v>2079</v>
          </cell>
          <cell r="D1486">
            <v>8.8795170666334309E-6</v>
          </cell>
        </row>
        <row r="1487">
          <cell r="C1487">
            <v>2080.4</v>
          </cell>
          <cell r="D1487">
            <v>6.7667934734277437E-6</v>
          </cell>
        </row>
        <row r="1488">
          <cell r="C1488">
            <v>2081.8000000000002</v>
          </cell>
          <cell r="D1488">
            <v>5.0995167537476465E-6</v>
          </cell>
        </row>
        <row r="1489">
          <cell r="C1489">
            <v>2083.1999999999998</v>
          </cell>
          <cell r="D1489">
            <v>3.8003854773657334E-6</v>
          </cell>
        </row>
        <row r="1490">
          <cell r="C1490">
            <v>2084.6</v>
          </cell>
          <cell r="D1490">
            <v>2.800778748279046E-6</v>
          </cell>
        </row>
        <row r="1491">
          <cell r="C1491">
            <v>2086</v>
          </cell>
          <cell r="D1491">
            <v>2.0411855290837762E-6</v>
          </cell>
        </row>
        <row r="1492">
          <cell r="C1492">
            <v>2087.4</v>
          </cell>
          <cell r="D1492">
            <v>1.4710881081661231E-6</v>
          </cell>
        </row>
        <row r="1493">
          <cell r="C1493">
            <v>2088.8000000000002</v>
          </cell>
          <cell r="D1493">
            <v>1.0484492528429824E-6</v>
          </cell>
        </row>
        <row r="1494">
          <cell r="C1494">
            <v>2090.1999999999998</v>
          </cell>
          <cell r="D1494">
            <v>7.38939138642676E-7</v>
          </cell>
        </row>
        <row r="1495">
          <cell r="C1495">
            <v>2091.6</v>
          </cell>
          <cell r="D1495">
            <v>5.150180512101982E-7</v>
          </cell>
        </row>
        <row r="1496">
          <cell r="C1496">
            <v>2093</v>
          </cell>
          <cell r="D1496">
            <v>3.5496763583977467E-7</v>
          </cell>
        </row>
        <row r="1497">
          <cell r="C1497">
            <v>2094.4</v>
          </cell>
          <cell r="D1497">
            <v>2.4193995229884502E-7</v>
          </cell>
        </row>
        <row r="1498">
          <cell r="C1498">
            <v>2095.8000000000002</v>
          </cell>
          <cell r="D1498">
            <v>1.6307183154222289E-7</v>
          </cell>
        </row>
        <row r="1499">
          <cell r="C1499">
            <v>2097.1999999999998</v>
          </cell>
          <cell r="D1499">
            <v>1.0869331467274286E-7</v>
          </cell>
        </row>
        <row r="1500">
          <cell r="C1500">
            <v>2098.6</v>
          </cell>
          <cell r="D1500">
            <v>7.1643903920941318E-8</v>
          </cell>
        </row>
        <row r="1501">
          <cell r="C1501">
            <v>2100</v>
          </cell>
          <cell r="D1501">
            <v>4.6699064244656971E-8</v>
          </cell>
        </row>
        <row r="1502">
          <cell r="C1502">
            <v>2101.4</v>
          </cell>
          <cell r="D1502">
            <v>3.010160409250599E-8</v>
          </cell>
        </row>
        <row r="1503">
          <cell r="C1503">
            <v>2102.8000000000002</v>
          </cell>
          <cell r="D1503">
            <v>1.9187731222806048E-8</v>
          </cell>
        </row>
        <row r="1504">
          <cell r="C1504">
            <v>2104.1999999999998</v>
          </cell>
          <cell r="D1504">
            <v>1.2095118814781845E-8</v>
          </cell>
        </row>
        <row r="1505">
          <cell r="C1505">
            <v>2105.6</v>
          </cell>
          <cell r="D1505">
            <v>7.5396151299952992E-9</v>
          </cell>
        </row>
        <row r="1506">
          <cell r="C1506">
            <v>2107</v>
          </cell>
          <cell r="D1506">
            <v>0</v>
          </cell>
        </row>
        <row r="1507">
          <cell r="C1507">
            <v>2108.4</v>
          </cell>
          <cell r="D1507">
            <v>0</v>
          </cell>
        </row>
        <row r="1508">
          <cell r="C1508">
            <v>2109.8000000000002</v>
          </cell>
          <cell r="D1508">
            <v>0</v>
          </cell>
        </row>
        <row r="1509">
          <cell r="C1509">
            <v>2111.1999999999998</v>
          </cell>
          <cell r="D1509">
            <v>0</v>
          </cell>
        </row>
        <row r="1510">
          <cell r="C1510">
            <v>2112.6</v>
          </cell>
          <cell r="D1510">
            <v>0</v>
          </cell>
        </row>
        <row r="1511">
          <cell r="C1511">
            <v>2114</v>
          </cell>
          <cell r="D1511">
            <v>0</v>
          </cell>
        </row>
        <row r="1512">
          <cell r="C1512">
            <v>2115.4</v>
          </cell>
          <cell r="D1512">
            <v>0</v>
          </cell>
        </row>
        <row r="1513">
          <cell r="C1513">
            <v>2116.8000000000002</v>
          </cell>
          <cell r="D1513">
            <v>0</v>
          </cell>
        </row>
        <row r="1514">
          <cell r="C1514">
            <v>2118.1999999999998</v>
          </cell>
          <cell r="D1514">
            <v>0</v>
          </cell>
        </row>
        <row r="1515">
          <cell r="C1515">
            <v>2119.6</v>
          </cell>
          <cell r="D1515">
            <v>0</v>
          </cell>
        </row>
        <row r="1516">
          <cell r="C1516">
            <v>2121</v>
          </cell>
          <cell r="D1516">
            <v>0</v>
          </cell>
        </row>
        <row r="1517">
          <cell r="C1517">
            <v>2122.4</v>
          </cell>
          <cell r="D1517">
            <v>0</v>
          </cell>
        </row>
        <row r="1518">
          <cell r="C1518">
            <v>2123.8000000000002</v>
          </cell>
          <cell r="D1518">
            <v>0</v>
          </cell>
        </row>
        <row r="1519">
          <cell r="C1519">
            <v>2125.1999999999998</v>
          </cell>
          <cell r="D1519">
            <v>0</v>
          </cell>
        </row>
        <row r="1520">
          <cell r="C1520">
            <v>2126.6</v>
          </cell>
          <cell r="D1520">
            <v>0</v>
          </cell>
        </row>
        <row r="1521">
          <cell r="C1521">
            <v>2128</v>
          </cell>
          <cell r="D1521">
            <v>0</v>
          </cell>
        </row>
        <row r="1522">
          <cell r="C1522">
            <v>2129.4</v>
          </cell>
          <cell r="D1522">
            <v>0</v>
          </cell>
        </row>
        <row r="1523">
          <cell r="C1523">
            <v>2130.8000000000002</v>
          </cell>
          <cell r="D1523">
            <v>0</v>
          </cell>
        </row>
        <row r="1524">
          <cell r="C1524">
            <v>2132.1999999999998</v>
          </cell>
          <cell r="D1524">
            <v>0</v>
          </cell>
        </row>
        <row r="1525">
          <cell r="C1525">
            <v>2133.6</v>
          </cell>
          <cell r="D1525">
            <v>0</v>
          </cell>
        </row>
        <row r="1526">
          <cell r="C1526">
            <v>2135</v>
          </cell>
          <cell r="D1526">
            <v>0</v>
          </cell>
        </row>
        <row r="1527">
          <cell r="C1527">
            <v>2136.4</v>
          </cell>
          <cell r="D1527">
            <v>0</v>
          </cell>
        </row>
        <row r="1528">
          <cell r="C1528">
            <v>2137.8000000000002</v>
          </cell>
          <cell r="D1528">
            <v>0</v>
          </cell>
        </row>
        <row r="1529">
          <cell r="C1529">
            <v>2139.1999999999998</v>
          </cell>
          <cell r="D1529">
            <v>0</v>
          </cell>
        </row>
        <row r="1530">
          <cell r="C1530">
            <v>2140.6</v>
          </cell>
          <cell r="D1530">
            <v>0</v>
          </cell>
        </row>
        <row r="1531">
          <cell r="C1531">
            <v>2142</v>
          </cell>
          <cell r="D1531">
            <v>0</v>
          </cell>
        </row>
        <row r="1532">
          <cell r="C1532">
            <v>2143.4</v>
          </cell>
          <cell r="D1532">
            <v>0</v>
          </cell>
        </row>
        <row r="1533">
          <cell r="C1533">
            <v>2144.8000000000002</v>
          </cell>
          <cell r="D1533">
            <v>0</v>
          </cell>
        </row>
        <row r="1534">
          <cell r="C1534">
            <v>2146.1999999999998</v>
          </cell>
          <cell r="D1534">
            <v>0</v>
          </cell>
        </row>
        <row r="1535">
          <cell r="C1535">
            <v>2147.6</v>
          </cell>
          <cell r="D1535">
            <v>0</v>
          </cell>
        </row>
        <row r="1536">
          <cell r="C1536">
            <v>2149</v>
          </cell>
          <cell r="D1536">
            <v>0</v>
          </cell>
        </row>
        <row r="1537">
          <cell r="C1537">
            <v>2150.4</v>
          </cell>
          <cell r="D1537">
            <v>0</v>
          </cell>
        </row>
        <row r="1538">
          <cell r="C1538">
            <v>2151.8000000000002</v>
          </cell>
          <cell r="D1538">
            <v>0</v>
          </cell>
        </row>
        <row r="1539">
          <cell r="C1539">
            <v>2153.1999999999998</v>
          </cell>
          <cell r="D1539">
            <v>0</v>
          </cell>
        </row>
        <row r="1540">
          <cell r="C1540">
            <v>2154.6</v>
          </cell>
          <cell r="D1540">
            <v>0</v>
          </cell>
        </row>
        <row r="1541">
          <cell r="C1541">
            <v>2156</v>
          </cell>
          <cell r="D1541">
            <v>0</v>
          </cell>
        </row>
        <row r="1542">
          <cell r="C1542">
            <v>2157.4</v>
          </cell>
          <cell r="D1542">
            <v>0</v>
          </cell>
        </row>
        <row r="1543">
          <cell r="C1543">
            <v>2158.8000000000002</v>
          </cell>
          <cell r="D1543">
            <v>0</v>
          </cell>
        </row>
        <row r="1544">
          <cell r="C1544">
            <v>2160.1999999999998</v>
          </cell>
          <cell r="D1544">
            <v>0</v>
          </cell>
        </row>
        <row r="1545">
          <cell r="C1545">
            <v>2161.6</v>
          </cell>
          <cell r="D1545">
            <v>0</v>
          </cell>
        </row>
        <row r="1546">
          <cell r="C1546">
            <v>2163</v>
          </cell>
          <cell r="D1546">
            <v>0</v>
          </cell>
        </row>
        <row r="1547">
          <cell r="C1547">
            <v>2164.4</v>
          </cell>
          <cell r="D1547">
            <v>0</v>
          </cell>
        </row>
        <row r="1548">
          <cell r="C1548">
            <v>2165.8000000000002</v>
          </cell>
          <cell r="D1548">
            <v>0</v>
          </cell>
        </row>
        <row r="1549">
          <cell r="C1549">
            <v>2167.1999999999998</v>
          </cell>
          <cell r="D1549">
            <v>0</v>
          </cell>
        </row>
        <row r="1550">
          <cell r="C1550">
            <v>2168.6</v>
          </cell>
          <cell r="D1550">
            <v>0</v>
          </cell>
        </row>
        <row r="1551">
          <cell r="C1551">
            <v>2170</v>
          </cell>
          <cell r="D1551">
            <v>0</v>
          </cell>
        </row>
        <row r="1552">
          <cell r="C1552">
            <v>2171.4</v>
          </cell>
          <cell r="D1552">
            <v>7.5699390691966656E-9</v>
          </cell>
        </row>
        <row r="1553">
          <cell r="C1553">
            <v>2172.8000000000002</v>
          </cell>
          <cell r="D1553">
            <v>1.4579979440287314E-8</v>
          </cell>
        </row>
        <row r="1554">
          <cell r="C1554">
            <v>2174.1999999999998</v>
          </cell>
          <cell r="D1554">
            <v>2.7497821080888945E-8</v>
          </cell>
        </row>
        <row r="1555">
          <cell r="C1555">
            <v>2175.6</v>
          </cell>
          <cell r="D1555">
            <v>5.0782782675298555E-8</v>
          </cell>
        </row>
        <row r="1556">
          <cell r="C1556">
            <v>2177</v>
          </cell>
          <cell r="D1556">
            <v>9.1835701971145115E-8</v>
          </cell>
        </row>
        <row r="1557">
          <cell r="C1557">
            <v>2178.4</v>
          </cell>
          <cell r="D1557">
            <v>1.6262355397031084E-7</v>
          </cell>
        </row>
        <row r="1558">
          <cell r="C1558">
            <v>2179.8000000000002</v>
          </cell>
          <cell r="D1558">
            <v>2.8198901358039229E-7</v>
          </cell>
        </row>
        <row r="1559">
          <cell r="C1559">
            <v>2181.1999999999998</v>
          </cell>
          <cell r="D1559">
            <v>4.7880400157071215E-7</v>
          </cell>
        </row>
        <row r="1560">
          <cell r="C1560">
            <v>2182.6</v>
          </cell>
          <cell r="D1560">
            <v>7.960863856965236E-7</v>
          </cell>
        </row>
        <row r="1561">
          <cell r="C1561">
            <v>2184</v>
          </cell>
          <cell r="D1561">
            <v>1.2961028481457279E-6</v>
          </cell>
        </row>
        <row r="1562">
          <cell r="C1562">
            <v>2185.4</v>
          </cell>
          <cell r="D1562">
            <v>2.0663104668267047E-6</v>
          </cell>
        </row>
        <row r="1563">
          <cell r="C1563">
            <v>2186.8000000000002</v>
          </cell>
          <cell r="D1563">
            <v>3.2257338290776129E-6</v>
          </cell>
        </row>
        <row r="1564">
          <cell r="C1564">
            <v>2188.1999999999998</v>
          </cell>
          <cell r="D1564">
            <v>4.9310377181843107E-6</v>
          </cell>
        </row>
        <row r="1565">
          <cell r="C1565">
            <v>2189.6</v>
          </cell>
          <cell r="D1565">
            <v>7.3811658338434726E-6</v>
          </cell>
        </row>
        <row r="1566">
          <cell r="C1566">
            <v>2191</v>
          </cell>
          <cell r="D1566">
            <v>1.0819032954048105E-5</v>
          </cell>
        </row>
        <row r="1567">
          <cell r="C1567">
            <v>2192.4</v>
          </cell>
          <cell r="D1567">
            <v>1.552847356255096E-5</v>
          </cell>
        </row>
        <row r="1568">
          <cell r="C1568">
            <v>2193.8000000000002</v>
          </cell>
          <cell r="D1568">
            <v>2.182458191872696E-5</v>
          </cell>
        </row>
        <row r="1569">
          <cell r="C1569">
            <v>2195.1999999999998</v>
          </cell>
          <cell r="D1569">
            <v>3.0035851010348572E-5</v>
          </cell>
        </row>
        <row r="1570">
          <cell r="C1570">
            <v>2196.6</v>
          </cell>
          <cell r="D1570">
            <v>4.0477230732885915E-5</v>
          </cell>
        </row>
        <row r="1571">
          <cell r="C1571">
            <v>2198</v>
          </cell>
          <cell r="D1571">
            <v>5.3414416186574028E-5</v>
          </cell>
        </row>
        <row r="1572">
          <cell r="C1572">
            <v>2199.4</v>
          </cell>
          <cell r="D1572">
            <v>6.9021282074504259E-5</v>
          </cell>
        </row>
        <row r="1573">
          <cell r="C1573">
            <v>2200.8000000000002</v>
          </cell>
          <cell r="D1573">
            <v>8.7334210931971096E-5</v>
          </cell>
        </row>
        <row r="1574">
          <cell r="C1574">
            <v>2202.1999999999998</v>
          </cell>
          <cell r="D1574">
            <v>1.0820881022950689E-4</v>
          </cell>
        </row>
        <row r="1575">
          <cell r="C1575">
            <v>2203.6</v>
          </cell>
          <cell r="D1575">
            <v>1.3128577907308686E-4</v>
          </cell>
        </row>
        <row r="1576">
          <cell r="C1576">
            <v>2205</v>
          </cell>
          <cell r="D1576">
            <v>1.5597305979390321E-4</v>
          </cell>
        </row>
        <row r="1577">
          <cell r="C1577">
            <v>2206.4</v>
          </cell>
          <cell r="D1577">
            <v>1.8145057168088744E-4</v>
          </cell>
        </row>
        <row r="1578">
          <cell r="C1578">
            <v>2207.8000000000002</v>
          </cell>
          <cell r="D1578">
            <v>2.0670164467939992E-4</v>
          </cell>
        </row>
        <row r="1579">
          <cell r="C1579">
            <v>2209.1999999999998</v>
          </cell>
          <cell r="D1579">
            <v>2.305718935404604E-4</v>
          </cell>
        </row>
        <row r="1580">
          <cell r="C1580">
            <v>2210.6</v>
          </cell>
          <cell r="D1580">
            <v>2.518521383897163E-4</v>
          </cell>
        </row>
        <row r="1581">
          <cell r="C1581">
            <v>2212</v>
          </cell>
          <cell r="D1581">
            <v>2.6937777516659785E-4</v>
          </cell>
        </row>
        <row r="1582">
          <cell r="C1582">
            <v>2213.4</v>
          </cell>
          <cell r="D1582">
            <v>2.82133543360305E-4</v>
          </cell>
        </row>
        <row r="1583">
          <cell r="C1583">
            <v>2214.8000000000002</v>
          </cell>
          <cell r="D1583">
            <v>2.8935069337057744E-4</v>
          </cell>
        </row>
        <row r="1584">
          <cell r="C1584">
            <v>2216.1999999999998</v>
          </cell>
          <cell r="D1584">
            <v>2.9058364964579708E-4</v>
          </cell>
        </row>
        <row r="1585">
          <cell r="C1585">
            <v>2217.6</v>
          </cell>
          <cell r="D1585">
            <v>2.8575554289294019E-4</v>
          </cell>
        </row>
        <row r="1586">
          <cell r="C1586">
            <v>2219</v>
          </cell>
          <cell r="D1586">
            <v>2.7516614217219505E-4</v>
          </cell>
        </row>
        <row r="1587">
          <cell r="C1587">
            <v>2220.4</v>
          </cell>
          <cell r="D1587">
            <v>2.5946104887012556E-4</v>
          </cell>
        </row>
        <row r="1588">
          <cell r="C1588">
            <v>2221.8000000000002</v>
          </cell>
          <cell r="D1588">
            <v>2.3956655420024283E-4</v>
          </cell>
        </row>
        <row r="1589">
          <cell r="C1589">
            <v>2223.1999999999998</v>
          </cell>
          <cell r="D1589">
            <v>2.1659929846225328E-4</v>
          </cell>
        </row>
        <row r="1590">
          <cell r="C1590">
            <v>2224.6</v>
          </cell>
          <cell r="D1590">
            <v>1.9176297011132425E-4</v>
          </cell>
        </row>
        <row r="1591">
          <cell r="C1591">
            <v>2226</v>
          </cell>
          <cell r="D1591">
            <v>1.6624526789532989E-4</v>
          </cell>
        </row>
        <row r="1592">
          <cell r="C1592">
            <v>2227.4</v>
          </cell>
          <cell r="D1592">
            <v>1.4112718507904574E-4</v>
          </cell>
        </row>
        <row r="1593">
          <cell r="C1593">
            <v>2228.8000000000002</v>
          </cell>
          <cell r="D1593">
            <v>1.173137476525651E-4</v>
          </cell>
        </row>
        <row r="1594">
          <cell r="C1594">
            <v>2230.1999999999998</v>
          </cell>
          <cell r="D1594">
            <v>9.5491338512774938E-5</v>
          </cell>
        </row>
        <row r="1595">
          <cell r="C1595">
            <v>2231.6</v>
          </cell>
          <cell r="D1595">
            <v>7.6112483976560711E-5</v>
          </cell>
        </row>
        <row r="1596">
          <cell r="C1596">
            <v>2233</v>
          </cell>
          <cell r="D1596">
            <v>5.9405226059556197E-5</v>
          </cell>
        </row>
        <row r="1597">
          <cell r="C1597">
            <v>2234.4</v>
          </cell>
          <cell r="D1597">
            <v>4.540150534311636E-5</v>
          </cell>
        </row>
        <row r="1598">
          <cell r="C1598">
            <v>2235.8000000000002</v>
          </cell>
          <cell r="D1598">
            <v>3.3977599661983579E-5</v>
          </cell>
        </row>
        <row r="1599">
          <cell r="C1599">
            <v>2237.1999999999998</v>
          </cell>
          <cell r="D1599">
            <v>2.4899577609456176E-5</v>
          </cell>
        </row>
        <row r="1600">
          <cell r="C1600">
            <v>2238.6</v>
          </cell>
          <cell r="D1600">
            <v>1.7867677589887201E-5</v>
          </cell>
        </row>
        <row r="1601">
          <cell r="C1601">
            <v>2240</v>
          </cell>
          <cell r="D1601">
            <v>1.2555126050956437E-5</v>
          </cell>
        </row>
        <row r="1602">
          <cell r="C1602">
            <v>2241.4</v>
          </cell>
          <cell r="D1602">
            <v>8.6387496787556E-6</v>
          </cell>
        </row>
        <row r="1603">
          <cell r="C1603">
            <v>2242.8000000000002</v>
          </cell>
          <cell r="D1603">
            <v>5.8204631619152285E-6</v>
          </cell>
        </row>
        <row r="1604">
          <cell r="C1604">
            <v>2244.1999999999998</v>
          </cell>
          <cell r="D1604">
            <v>3.8400868123820363E-6</v>
          </cell>
        </row>
        <row r="1605">
          <cell r="C1605">
            <v>2245.6</v>
          </cell>
          <cell r="D1605">
            <v>2.4808550065263063E-6</v>
          </cell>
        </row>
        <row r="1606">
          <cell r="C1606">
            <v>2247</v>
          </cell>
          <cell r="D1606">
            <v>1.5694177690279664E-6</v>
          </cell>
        </row>
        <row r="1607">
          <cell r="C1607">
            <v>2248.4</v>
          </cell>
          <cell r="D1607">
            <v>9.7219322594309355E-7</v>
          </cell>
        </row>
        <row r="1608">
          <cell r="C1608">
            <v>2249.8000000000002</v>
          </cell>
          <cell r="D1608">
            <v>5.8971674328669387E-7</v>
          </cell>
        </row>
        <row r="1609">
          <cell r="C1609">
            <v>2251.1999999999998</v>
          </cell>
          <cell r="D1609">
            <v>3.502766349296931E-7</v>
          </cell>
        </row>
        <row r="1610">
          <cell r="C1610">
            <v>2252.6</v>
          </cell>
          <cell r="D1610">
            <v>2.0373034552135669E-7</v>
          </cell>
        </row>
        <row r="1611">
          <cell r="C1611">
            <v>2254</v>
          </cell>
          <cell r="D1611">
            <v>1.1603182342814454E-7</v>
          </cell>
        </row>
        <row r="1612">
          <cell r="C1612">
            <v>2255.4</v>
          </cell>
          <cell r="D1612">
            <v>6.4710589353522006E-8</v>
          </cell>
        </row>
        <row r="1613">
          <cell r="C1613">
            <v>2256.8000000000002</v>
          </cell>
          <cell r="D1613">
            <v>3.5338689145480503E-8</v>
          </cell>
        </row>
        <row r="1614">
          <cell r="C1614">
            <v>2258.1999999999998</v>
          </cell>
          <cell r="D1614">
            <v>1.8897413183517814E-8</v>
          </cell>
        </row>
        <row r="1615">
          <cell r="C1615">
            <v>2259.6</v>
          </cell>
          <cell r="D1615">
            <v>9.8953491932926794E-9</v>
          </cell>
        </row>
        <row r="1616">
          <cell r="C1616">
            <v>2261</v>
          </cell>
          <cell r="D1616">
            <v>0</v>
          </cell>
        </row>
        <row r="1617">
          <cell r="C1617">
            <v>2262.4</v>
          </cell>
          <cell r="D1617">
            <v>0</v>
          </cell>
        </row>
        <row r="1618">
          <cell r="C1618">
            <v>2263.8000000000002</v>
          </cell>
          <cell r="D1618">
            <v>0</v>
          </cell>
        </row>
        <row r="1619">
          <cell r="C1619">
            <v>2265.1999999999998</v>
          </cell>
          <cell r="D1619">
            <v>0</v>
          </cell>
        </row>
        <row r="1620">
          <cell r="C1620">
            <v>2266.6</v>
          </cell>
          <cell r="D1620">
            <v>0</v>
          </cell>
        </row>
        <row r="1621">
          <cell r="C1621">
            <v>2268</v>
          </cell>
          <cell r="D1621">
            <v>0</v>
          </cell>
        </row>
        <row r="1622">
          <cell r="C1622">
            <v>2269.4</v>
          </cell>
          <cell r="D1622">
            <v>0</v>
          </cell>
        </row>
        <row r="1623">
          <cell r="C1623">
            <v>2270.8000000000002</v>
          </cell>
          <cell r="D1623">
            <v>0</v>
          </cell>
        </row>
        <row r="1624">
          <cell r="C1624">
            <v>2272.1999999999998</v>
          </cell>
          <cell r="D1624">
            <v>0</v>
          </cell>
        </row>
        <row r="1625">
          <cell r="C1625">
            <v>2273.6</v>
          </cell>
          <cell r="D1625">
            <v>0</v>
          </cell>
        </row>
        <row r="1626">
          <cell r="C1626">
            <v>2275</v>
          </cell>
          <cell r="D1626">
            <v>0</v>
          </cell>
        </row>
        <row r="1627">
          <cell r="C1627">
            <v>2276.4</v>
          </cell>
          <cell r="D1627">
            <v>0</v>
          </cell>
        </row>
        <row r="1628">
          <cell r="C1628">
            <v>2277.8000000000002</v>
          </cell>
          <cell r="D1628">
            <v>0</v>
          </cell>
        </row>
        <row r="1629">
          <cell r="C1629">
            <v>2279.1999999999998</v>
          </cell>
          <cell r="D1629">
            <v>0</v>
          </cell>
        </row>
        <row r="1630">
          <cell r="C1630">
            <v>2280.6</v>
          </cell>
          <cell r="D1630">
            <v>0</v>
          </cell>
        </row>
        <row r="1631">
          <cell r="C1631">
            <v>2282</v>
          </cell>
          <cell r="D1631">
            <v>0</v>
          </cell>
        </row>
        <row r="1632">
          <cell r="C1632">
            <v>2283.4</v>
          </cell>
          <cell r="D1632">
            <v>0</v>
          </cell>
        </row>
        <row r="1633">
          <cell r="C1633">
            <v>2284.8000000000002</v>
          </cell>
          <cell r="D1633">
            <v>0</v>
          </cell>
        </row>
        <row r="1634">
          <cell r="C1634">
            <v>2286.1999999999998</v>
          </cell>
          <cell r="D1634">
            <v>0</v>
          </cell>
        </row>
        <row r="1635">
          <cell r="C1635">
            <v>2287.6</v>
          </cell>
          <cell r="D1635">
            <v>0</v>
          </cell>
        </row>
        <row r="1636">
          <cell r="C1636">
            <v>2289</v>
          </cell>
          <cell r="D1636">
            <v>0</v>
          </cell>
        </row>
        <row r="1637">
          <cell r="C1637">
            <v>2290.4</v>
          </cell>
          <cell r="D1637">
            <v>0</v>
          </cell>
        </row>
        <row r="1638">
          <cell r="C1638">
            <v>2291.8000000000002</v>
          </cell>
          <cell r="D1638">
            <v>0</v>
          </cell>
        </row>
        <row r="1639">
          <cell r="C1639">
            <v>2293.1999999999998</v>
          </cell>
          <cell r="D1639">
            <v>0</v>
          </cell>
        </row>
        <row r="1640">
          <cell r="C1640">
            <v>2294.6</v>
          </cell>
          <cell r="D1640">
            <v>0</v>
          </cell>
        </row>
        <row r="1641">
          <cell r="C1641">
            <v>2296</v>
          </cell>
          <cell r="D1641">
            <v>0</v>
          </cell>
        </row>
        <row r="1642">
          <cell r="C1642">
            <v>2297.4</v>
          </cell>
          <cell r="D1642">
            <v>0</v>
          </cell>
        </row>
        <row r="1643">
          <cell r="C1643">
            <v>2298.8000000000002</v>
          </cell>
          <cell r="D1643">
            <v>0</v>
          </cell>
        </row>
        <row r="1644">
          <cell r="C1644">
            <v>2300.1999999999998</v>
          </cell>
          <cell r="D1644">
            <v>0</v>
          </cell>
        </row>
        <row r="1645">
          <cell r="C1645">
            <v>2301.6</v>
          </cell>
          <cell r="D1645">
            <v>0</v>
          </cell>
        </row>
        <row r="1646">
          <cell r="C1646">
            <v>2303</v>
          </cell>
          <cell r="D1646">
            <v>0</v>
          </cell>
        </row>
        <row r="1647">
          <cell r="C1647">
            <v>2304.4</v>
          </cell>
          <cell r="D1647">
            <v>0</v>
          </cell>
        </row>
        <row r="1648">
          <cell r="C1648">
            <v>2305.8000000000002</v>
          </cell>
          <cell r="D1648">
            <v>0</v>
          </cell>
        </row>
        <row r="1649">
          <cell r="C1649">
            <v>2307.1999999999998</v>
          </cell>
          <cell r="D1649">
            <v>0</v>
          </cell>
        </row>
        <row r="1650">
          <cell r="C1650">
            <v>2308.6</v>
          </cell>
          <cell r="D1650">
            <v>0</v>
          </cell>
        </row>
        <row r="1651">
          <cell r="C1651">
            <v>2310</v>
          </cell>
          <cell r="D1651">
            <v>0</v>
          </cell>
        </row>
        <row r="1652">
          <cell r="C1652">
            <v>2311.4</v>
          </cell>
          <cell r="D1652">
            <v>0</v>
          </cell>
        </row>
        <row r="1653">
          <cell r="C1653">
            <v>2312.8000000000002</v>
          </cell>
          <cell r="D1653">
            <v>0</v>
          </cell>
        </row>
        <row r="1654">
          <cell r="C1654">
            <v>2314.1999999999998</v>
          </cell>
          <cell r="D1654">
            <v>0</v>
          </cell>
        </row>
        <row r="1655">
          <cell r="C1655">
            <v>2315.6</v>
          </cell>
          <cell r="D1655">
            <v>0</v>
          </cell>
        </row>
        <row r="1656">
          <cell r="C1656">
            <v>2317</v>
          </cell>
          <cell r="D1656">
            <v>0</v>
          </cell>
        </row>
        <row r="1657">
          <cell r="C1657">
            <v>2318.4</v>
          </cell>
          <cell r="D1657">
            <v>0</v>
          </cell>
        </row>
        <row r="1658">
          <cell r="C1658">
            <v>2319.8000000000002</v>
          </cell>
          <cell r="D1658">
            <v>0</v>
          </cell>
        </row>
        <row r="1659">
          <cell r="C1659">
            <v>2321.1999999999998</v>
          </cell>
          <cell r="D1659">
            <v>0</v>
          </cell>
        </row>
        <row r="1660">
          <cell r="C1660">
            <v>2322.6</v>
          </cell>
          <cell r="D1660">
            <v>0</v>
          </cell>
        </row>
        <row r="1661">
          <cell r="C1661">
            <v>2324</v>
          </cell>
          <cell r="D1661">
            <v>0</v>
          </cell>
        </row>
        <row r="1662">
          <cell r="C1662">
            <v>2325.4</v>
          </cell>
          <cell r="D1662">
            <v>0</v>
          </cell>
        </row>
        <row r="1663">
          <cell r="C1663">
            <v>2326.8000000000002</v>
          </cell>
          <cell r="D1663">
            <v>0</v>
          </cell>
        </row>
        <row r="1664">
          <cell r="C1664">
            <v>2328.1999999999998</v>
          </cell>
          <cell r="D1664">
            <v>0</v>
          </cell>
        </row>
        <row r="1665">
          <cell r="C1665">
            <v>2329.6</v>
          </cell>
          <cell r="D1665">
            <v>0</v>
          </cell>
        </row>
        <row r="1666">
          <cell r="C1666">
            <v>2331</v>
          </cell>
          <cell r="D1666">
            <v>0</v>
          </cell>
        </row>
        <row r="1667">
          <cell r="C1667">
            <v>2332.4</v>
          </cell>
          <cell r="D1667">
            <v>0</v>
          </cell>
        </row>
        <row r="1668">
          <cell r="C1668">
            <v>2333.8000000000002</v>
          </cell>
          <cell r="D1668">
            <v>0</v>
          </cell>
        </row>
        <row r="1669">
          <cell r="C1669">
            <v>2335.1999999999998</v>
          </cell>
          <cell r="D1669">
            <v>0</v>
          </cell>
        </row>
        <row r="1670">
          <cell r="C1670">
            <v>2336.6</v>
          </cell>
          <cell r="D1670">
            <v>0</v>
          </cell>
        </row>
        <row r="1671">
          <cell r="C1671">
            <v>2338</v>
          </cell>
          <cell r="D1671">
            <v>0</v>
          </cell>
        </row>
        <row r="1672">
          <cell r="C1672">
            <v>2339.4</v>
          </cell>
          <cell r="D1672">
            <v>0</v>
          </cell>
        </row>
        <row r="1673">
          <cell r="C1673">
            <v>2340.8000000000002</v>
          </cell>
          <cell r="D1673">
            <v>0</v>
          </cell>
        </row>
        <row r="1674">
          <cell r="C1674">
            <v>2342.1999999999998</v>
          </cell>
          <cell r="D1674">
            <v>0</v>
          </cell>
        </row>
        <row r="1675">
          <cell r="C1675">
            <v>2343.6</v>
          </cell>
          <cell r="D1675">
            <v>0</v>
          </cell>
        </row>
        <row r="1676">
          <cell r="C1676">
            <v>2345</v>
          </cell>
          <cell r="D1676">
            <v>0</v>
          </cell>
        </row>
        <row r="1677">
          <cell r="C1677">
            <v>2346.4</v>
          </cell>
          <cell r="D1677">
            <v>0</v>
          </cell>
        </row>
        <row r="1678">
          <cell r="C1678">
            <v>2347.8000000000002</v>
          </cell>
          <cell r="D1678">
            <v>0</v>
          </cell>
        </row>
        <row r="1679">
          <cell r="C1679">
            <v>2349.1999999999998</v>
          </cell>
          <cell r="D1679">
            <v>0</v>
          </cell>
        </row>
        <row r="1680">
          <cell r="C1680">
            <v>2350.6</v>
          </cell>
          <cell r="D1680">
            <v>0</v>
          </cell>
        </row>
        <row r="1681">
          <cell r="C1681">
            <v>2352</v>
          </cell>
          <cell r="D1681">
            <v>0</v>
          </cell>
        </row>
        <row r="1682">
          <cell r="C1682">
            <v>2353.4</v>
          </cell>
          <cell r="D1682">
            <v>0</v>
          </cell>
        </row>
        <row r="1683">
          <cell r="C1683">
            <v>2354.8000000000002</v>
          </cell>
          <cell r="D1683">
            <v>0</v>
          </cell>
        </row>
        <row r="1684">
          <cell r="C1684">
            <v>2356.1999999999998</v>
          </cell>
          <cell r="D1684">
            <v>0</v>
          </cell>
        </row>
        <row r="1685">
          <cell r="C1685">
            <v>2357.6</v>
          </cell>
          <cell r="D1685">
            <v>0</v>
          </cell>
        </row>
        <row r="1686">
          <cell r="C1686">
            <v>2359</v>
          </cell>
          <cell r="D1686">
            <v>0</v>
          </cell>
        </row>
        <row r="1687">
          <cell r="C1687">
            <v>2360.4</v>
          </cell>
          <cell r="D1687">
            <v>0</v>
          </cell>
        </row>
        <row r="1688">
          <cell r="C1688">
            <v>2361.8000000000002</v>
          </cell>
          <cell r="D1688">
            <v>0</v>
          </cell>
        </row>
        <row r="1689">
          <cell r="C1689">
            <v>2363.1999999999998</v>
          </cell>
          <cell r="D1689">
            <v>0</v>
          </cell>
        </row>
        <row r="1690">
          <cell r="C1690">
            <v>2364.6</v>
          </cell>
          <cell r="D1690">
            <v>0</v>
          </cell>
        </row>
        <row r="1691">
          <cell r="C1691">
            <v>2366</v>
          </cell>
          <cell r="D1691">
            <v>0</v>
          </cell>
        </row>
        <row r="1692">
          <cell r="C1692">
            <v>2367.4</v>
          </cell>
          <cell r="D1692">
            <v>0</v>
          </cell>
        </row>
        <row r="1693">
          <cell r="C1693">
            <v>2368.8000000000002</v>
          </cell>
          <cell r="D1693">
            <v>0</v>
          </cell>
        </row>
        <row r="1694">
          <cell r="C1694">
            <v>2370.1999999999998</v>
          </cell>
          <cell r="D1694">
            <v>0</v>
          </cell>
        </row>
        <row r="1695">
          <cell r="C1695">
            <v>2371.6</v>
          </cell>
          <cell r="D1695">
            <v>0</v>
          </cell>
        </row>
        <row r="1696">
          <cell r="C1696">
            <v>2373</v>
          </cell>
          <cell r="D1696">
            <v>0</v>
          </cell>
        </row>
        <row r="1697">
          <cell r="C1697">
            <v>2374.4</v>
          </cell>
          <cell r="D1697">
            <v>0</v>
          </cell>
        </row>
        <row r="1698">
          <cell r="C1698">
            <v>2375.8000000000002</v>
          </cell>
          <cell r="D1698">
            <v>0</v>
          </cell>
        </row>
        <row r="1699">
          <cell r="C1699">
            <v>2377.1999999999998</v>
          </cell>
          <cell r="D1699">
            <v>0</v>
          </cell>
        </row>
        <row r="1700">
          <cell r="C1700">
            <v>2378.6</v>
          </cell>
          <cell r="D1700">
            <v>0</v>
          </cell>
        </row>
        <row r="1701">
          <cell r="C1701">
            <v>2380</v>
          </cell>
          <cell r="D1701">
            <v>0</v>
          </cell>
        </row>
        <row r="1702">
          <cell r="C1702">
            <v>2381.4</v>
          </cell>
          <cell r="D1702">
            <v>0</v>
          </cell>
        </row>
        <row r="1703">
          <cell r="C1703">
            <v>2382.8000000000002</v>
          </cell>
          <cell r="D1703">
            <v>0</v>
          </cell>
        </row>
        <row r="1704">
          <cell r="C1704">
            <v>2384.1999999999998</v>
          </cell>
          <cell r="D1704">
            <v>0</v>
          </cell>
        </row>
        <row r="1705">
          <cell r="C1705">
            <v>2385.6</v>
          </cell>
          <cell r="D1705">
            <v>0</v>
          </cell>
        </row>
        <row r="1706">
          <cell r="C1706">
            <v>2387</v>
          </cell>
          <cell r="D1706">
            <v>0</v>
          </cell>
        </row>
        <row r="1707">
          <cell r="C1707">
            <v>2388.4</v>
          </cell>
          <cell r="D1707">
            <v>0</v>
          </cell>
        </row>
        <row r="1708">
          <cell r="C1708">
            <v>2389.8000000000002</v>
          </cell>
          <cell r="D1708">
            <v>0</v>
          </cell>
        </row>
        <row r="1709">
          <cell r="C1709">
            <v>2391.1999999999998</v>
          </cell>
          <cell r="D1709">
            <v>0</v>
          </cell>
        </row>
        <row r="1710">
          <cell r="C1710">
            <v>2392.6</v>
          </cell>
          <cell r="D1710">
            <v>0</v>
          </cell>
        </row>
        <row r="1711">
          <cell r="C1711">
            <v>2394</v>
          </cell>
          <cell r="D1711">
            <v>0</v>
          </cell>
        </row>
        <row r="1712">
          <cell r="C1712">
            <v>2395.4</v>
          </cell>
          <cell r="D1712">
            <v>0</v>
          </cell>
        </row>
        <row r="1713">
          <cell r="C1713">
            <v>2396.8000000000002</v>
          </cell>
          <cell r="D1713">
            <v>0</v>
          </cell>
        </row>
        <row r="1714">
          <cell r="C1714">
            <v>2398.1999999999998</v>
          </cell>
          <cell r="D1714">
            <v>0</v>
          </cell>
        </row>
        <row r="1715">
          <cell r="C1715">
            <v>2399.6</v>
          </cell>
          <cell r="D1715">
            <v>0</v>
          </cell>
        </row>
        <row r="1716">
          <cell r="C1716">
            <v>2401</v>
          </cell>
          <cell r="D1716">
            <v>0</v>
          </cell>
        </row>
        <row r="1717">
          <cell r="C1717">
            <v>2402.4</v>
          </cell>
          <cell r="D1717">
            <v>0</v>
          </cell>
        </row>
        <row r="1718">
          <cell r="C1718">
            <v>2403.8000000000002</v>
          </cell>
          <cell r="D1718">
            <v>0</v>
          </cell>
        </row>
        <row r="1719">
          <cell r="C1719">
            <v>2405.1999999999998</v>
          </cell>
          <cell r="D1719">
            <v>0</v>
          </cell>
        </row>
        <row r="1720">
          <cell r="C1720">
            <v>2406.6</v>
          </cell>
          <cell r="D1720">
            <v>0</v>
          </cell>
        </row>
        <row r="1721">
          <cell r="C1721">
            <v>2408</v>
          </cell>
          <cell r="D1721">
            <v>0</v>
          </cell>
        </row>
        <row r="1722">
          <cell r="C1722">
            <v>2409.4</v>
          </cell>
          <cell r="D1722">
            <v>0</v>
          </cell>
        </row>
        <row r="1723">
          <cell r="C1723">
            <v>2410.8000000000002</v>
          </cell>
          <cell r="D1723">
            <v>0</v>
          </cell>
        </row>
        <row r="1724">
          <cell r="C1724">
            <v>2412.1999999999998</v>
          </cell>
          <cell r="D1724">
            <v>0</v>
          </cell>
        </row>
        <row r="1725">
          <cell r="C1725">
            <v>2413.6</v>
          </cell>
          <cell r="D1725">
            <v>0</v>
          </cell>
        </row>
        <row r="1726">
          <cell r="C1726">
            <v>2415</v>
          </cell>
          <cell r="D1726">
            <v>0</v>
          </cell>
        </row>
        <row r="1727">
          <cell r="C1727">
            <v>2416.4</v>
          </cell>
          <cell r="D1727">
            <v>0</v>
          </cell>
        </row>
        <row r="1728">
          <cell r="C1728">
            <v>2417.8000000000002</v>
          </cell>
          <cell r="D1728">
            <v>0</v>
          </cell>
        </row>
        <row r="1729">
          <cell r="C1729">
            <v>2419.1999999999998</v>
          </cell>
          <cell r="D1729">
            <v>0</v>
          </cell>
        </row>
        <row r="1730">
          <cell r="C1730">
            <v>2420.6</v>
          </cell>
          <cell r="D1730">
            <v>0</v>
          </cell>
        </row>
        <row r="1731">
          <cell r="C1731">
            <v>2422</v>
          </cell>
          <cell r="D1731">
            <v>0</v>
          </cell>
        </row>
        <row r="1732">
          <cell r="C1732">
            <v>2423.4</v>
          </cell>
          <cell r="D1732">
            <v>0</v>
          </cell>
        </row>
        <row r="1733">
          <cell r="C1733">
            <v>2424.8000000000002</v>
          </cell>
          <cell r="D1733">
            <v>0</v>
          </cell>
        </row>
        <row r="1734">
          <cell r="C1734">
            <v>2426.1999999999998</v>
          </cell>
          <cell r="D1734">
            <v>0</v>
          </cell>
        </row>
        <row r="1735">
          <cell r="C1735">
            <v>2427.6</v>
          </cell>
          <cell r="D1735">
            <v>0</v>
          </cell>
        </row>
        <row r="1736">
          <cell r="C1736">
            <v>2429</v>
          </cell>
          <cell r="D1736">
            <v>0</v>
          </cell>
        </row>
        <row r="1737">
          <cell r="C1737">
            <v>2430.4</v>
          </cell>
          <cell r="D1737">
            <v>0</v>
          </cell>
        </row>
        <row r="1738">
          <cell r="C1738">
            <v>2431.8000000000002</v>
          </cell>
          <cell r="D1738">
            <v>0</v>
          </cell>
        </row>
        <row r="1739">
          <cell r="C1739">
            <v>2433.1999999999998</v>
          </cell>
          <cell r="D1739">
            <v>0</v>
          </cell>
        </row>
        <row r="1740">
          <cell r="C1740">
            <v>2434.6</v>
          </cell>
          <cell r="D1740">
            <v>0</v>
          </cell>
        </row>
        <row r="1741">
          <cell r="C1741">
            <v>2436</v>
          </cell>
          <cell r="D1741">
            <v>0</v>
          </cell>
        </row>
        <row r="1742">
          <cell r="C1742">
            <v>2437.4</v>
          </cell>
          <cell r="D1742">
            <v>0</v>
          </cell>
        </row>
        <row r="1743">
          <cell r="C1743">
            <v>2438.8000000000002</v>
          </cell>
          <cell r="D1743">
            <v>0</v>
          </cell>
        </row>
        <row r="1744">
          <cell r="C1744">
            <v>2440.1999999999998</v>
          </cell>
          <cell r="D1744">
            <v>0</v>
          </cell>
        </row>
        <row r="1745">
          <cell r="C1745">
            <v>2441.6</v>
          </cell>
          <cell r="D1745">
            <v>0</v>
          </cell>
        </row>
        <row r="1746">
          <cell r="C1746">
            <v>2443</v>
          </cell>
          <cell r="D1746">
            <v>0</v>
          </cell>
        </row>
        <row r="1747">
          <cell r="C1747">
            <v>2444.4</v>
          </cell>
          <cell r="D1747">
            <v>0</v>
          </cell>
        </row>
        <row r="1748">
          <cell r="C1748">
            <v>2445.8000000000002</v>
          </cell>
          <cell r="D1748">
            <v>0</v>
          </cell>
        </row>
        <row r="1749">
          <cell r="C1749">
            <v>2447.1999999999998</v>
          </cell>
          <cell r="D1749">
            <v>0</v>
          </cell>
        </row>
        <row r="1750">
          <cell r="C1750">
            <v>2448.6</v>
          </cell>
          <cell r="D1750">
            <v>0</v>
          </cell>
        </row>
        <row r="1751">
          <cell r="C1751">
            <v>2450</v>
          </cell>
          <cell r="D1751">
            <v>0</v>
          </cell>
        </row>
        <row r="1752">
          <cell r="C1752">
            <v>2451.4</v>
          </cell>
          <cell r="D1752">
            <v>0</v>
          </cell>
        </row>
        <row r="1753">
          <cell r="C1753">
            <v>2452.8000000000002</v>
          </cell>
          <cell r="D1753">
            <v>0</v>
          </cell>
        </row>
        <row r="1754">
          <cell r="C1754">
            <v>2454.1999999999998</v>
          </cell>
          <cell r="D1754">
            <v>0</v>
          </cell>
        </row>
        <row r="1755">
          <cell r="C1755">
            <v>2455.6</v>
          </cell>
          <cell r="D1755">
            <v>0</v>
          </cell>
        </row>
        <row r="1756">
          <cell r="C1756">
            <v>2457</v>
          </cell>
          <cell r="D1756">
            <v>0</v>
          </cell>
        </row>
        <row r="1757">
          <cell r="C1757">
            <v>2458.4</v>
          </cell>
          <cell r="D1757">
            <v>0</v>
          </cell>
        </row>
        <row r="1758">
          <cell r="C1758">
            <v>2459.8000000000002</v>
          </cell>
          <cell r="D1758">
            <v>0</v>
          </cell>
        </row>
        <row r="1759">
          <cell r="C1759">
            <v>2461.1999999999998</v>
          </cell>
          <cell r="D1759">
            <v>0</v>
          </cell>
        </row>
        <row r="1760">
          <cell r="C1760">
            <v>2462.6</v>
          </cell>
          <cell r="D1760">
            <v>0</v>
          </cell>
        </row>
        <row r="1761">
          <cell r="C1761">
            <v>2464</v>
          </cell>
          <cell r="D1761">
            <v>0</v>
          </cell>
        </row>
        <row r="1762">
          <cell r="C1762">
            <v>2465.4</v>
          </cell>
          <cell r="D1762">
            <v>0</v>
          </cell>
        </row>
        <row r="1763">
          <cell r="C1763">
            <v>2466.8000000000002</v>
          </cell>
          <cell r="D1763">
            <v>0</v>
          </cell>
        </row>
        <row r="1764">
          <cell r="C1764">
            <v>2468.1999999999998</v>
          </cell>
          <cell r="D1764">
            <v>0</v>
          </cell>
        </row>
        <row r="1765">
          <cell r="C1765">
            <v>2469.6</v>
          </cell>
          <cell r="D1765">
            <v>0</v>
          </cell>
        </row>
        <row r="1766">
          <cell r="C1766">
            <v>2471</v>
          </cell>
          <cell r="D1766">
            <v>0</v>
          </cell>
        </row>
        <row r="1767">
          <cell r="C1767">
            <v>2472.4</v>
          </cell>
          <cell r="D1767">
            <v>0</v>
          </cell>
        </row>
        <row r="1768">
          <cell r="C1768">
            <v>2473.8000000000002</v>
          </cell>
          <cell r="D1768">
            <v>0</v>
          </cell>
        </row>
        <row r="1769">
          <cell r="C1769">
            <v>2475.1999999999998</v>
          </cell>
          <cell r="D1769">
            <v>0</v>
          </cell>
        </row>
        <row r="1770">
          <cell r="C1770">
            <v>2476.6</v>
          </cell>
          <cell r="D1770">
            <v>0</v>
          </cell>
        </row>
        <row r="1771">
          <cell r="C1771">
            <v>2478</v>
          </cell>
          <cell r="D1771">
            <v>0</v>
          </cell>
        </row>
        <row r="1772">
          <cell r="C1772">
            <v>2479.4</v>
          </cell>
          <cell r="D1772">
            <v>0</v>
          </cell>
        </row>
        <row r="1773">
          <cell r="C1773">
            <v>2480.8000000000002</v>
          </cell>
          <cell r="D1773">
            <v>0</v>
          </cell>
        </row>
        <row r="1774">
          <cell r="C1774">
            <v>2482.1999999999998</v>
          </cell>
          <cell r="D1774">
            <v>0</v>
          </cell>
        </row>
        <row r="1775">
          <cell r="C1775">
            <v>2483.6</v>
          </cell>
          <cell r="D1775">
            <v>0</v>
          </cell>
        </row>
        <row r="1776">
          <cell r="C1776">
            <v>2485</v>
          </cell>
          <cell r="D1776">
            <v>0</v>
          </cell>
        </row>
        <row r="1777">
          <cell r="C1777">
            <v>2486.4</v>
          </cell>
          <cell r="D1777">
            <v>0</v>
          </cell>
        </row>
        <row r="1778">
          <cell r="C1778">
            <v>2487.8000000000002</v>
          </cell>
          <cell r="D1778">
            <v>0</v>
          </cell>
        </row>
        <row r="1779">
          <cell r="C1779">
            <v>2489.1999999999998</v>
          </cell>
          <cell r="D1779">
            <v>0</v>
          </cell>
        </row>
        <row r="1780">
          <cell r="C1780">
            <v>2490.6</v>
          </cell>
          <cell r="D1780">
            <v>0</v>
          </cell>
        </row>
        <row r="1781">
          <cell r="C1781">
            <v>2492</v>
          </cell>
          <cell r="D1781">
            <v>0</v>
          </cell>
        </row>
        <row r="1782">
          <cell r="C1782">
            <v>2493.4</v>
          </cell>
          <cell r="D1782">
            <v>0</v>
          </cell>
        </row>
        <row r="1783">
          <cell r="C1783">
            <v>2494.8000000000002</v>
          </cell>
          <cell r="D1783">
            <v>0</v>
          </cell>
        </row>
        <row r="1784">
          <cell r="C1784">
            <v>2496.1999999999998</v>
          </cell>
          <cell r="D1784">
            <v>0</v>
          </cell>
        </row>
        <row r="1785">
          <cell r="C1785">
            <v>2497.6</v>
          </cell>
          <cell r="D1785">
            <v>0</v>
          </cell>
        </row>
        <row r="1786">
          <cell r="C1786">
            <v>2499</v>
          </cell>
          <cell r="D1786">
            <v>0</v>
          </cell>
        </row>
        <row r="1787">
          <cell r="C1787">
            <v>2500.4</v>
          </cell>
          <cell r="D1787">
            <v>0</v>
          </cell>
        </row>
        <row r="1788">
          <cell r="C1788">
            <v>2501.8000000000002</v>
          </cell>
          <cell r="D1788">
            <v>0</v>
          </cell>
        </row>
        <row r="1789">
          <cell r="C1789">
            <v>2503.1999999999998</v>
          </cell>
          <cell r="D1789">
            <v>0</v>
          </cell>
        </row>
        <row r="1790">
          <cell r="C1790">
            <v>2504.6</v>
          </cell>
          <cell r="D1790">
            <v>0</v>
          </cell>
        </row>
        <row r="1791">
          <cell r="C1791">
            <v>2506</v>
          </cell>
          <cell r="D1791">
            <v>0</v>
          </cell>
        </row>
        <row r="1792">
          <cell r="C1792">
            <v>2507.4</v>
          </cell>
          <cell r="D1792">
            <v>0</v>
          </cell>
        </row>
        <row r="1793">
          <cell r="C1793">
            <v>2508.8000000000002</v>
          </cell>
          <cell r="D1793">
            <v>0</v>
          </cell>
        </row>
        <row r="1794">
          <cell r="C1794">
            <v>2510.1999999999998</v>
          </cell>
          <cell r="D1794">
            <v>0</v>
          </cell>
        </row>
        <row r="1795">
          <cell r="C1795">
            <v>2511.6</v>
          </cell>
          <cell r="D1795">
            <v>0</v>
          </cell>
        </row>
        <row r="1796">
          <cell r="C1796">
            <v>2513</v>
          </cell>
          <cell r="D1796">
            <v>0</v>
          </cell>
        </row>
        <row r="1797">
          <cell r="C1797">
            <v>2514.4</v>
          </cell>
          <cell r="D1797">
            <v>0</v>
          </cell>
        </row>
        <row r="1798">
          <cell r="C1798">
            <v>2515.8000000000002</v>
          </cell>
          <cell r="D1798">
            <v>0</v>
          </cell>
        </row>
        <row r="1799">
          <cell r="C1799">
            <v>2517.1999999999998</v>
          </cell>
          <cell r="D1799">
            <v>0</v>
          </cell>
        </row>
        <row r="1800">
          <cell r="C1800">
            <v>2518.6</v>
          </cell>
          <cell r="D1800">
            <v>0</v>
          </cell>
        </row>
        <row r="1801">
          <cell r="C1801">
            <v>2520</v>
          </cell>
          <cell r="D1801">
            <v>0</v>
          </cell>
        </row>
        <row r="1802">
          <cell r="C1802">
            <v>2521.4</v>
          </cell>
          <cell r="D1802">
            <v>0</v>
          </cell>
        </row>
        <row r="1803">
          <cell r="C1803">
            <v>2522.8000000000002</v>
          </cell>
          <cell r="D1803">
            <v>0</v>
          </cell>
        </row>
        <row r="1804">
          <cell r="C1804">
            <v>2524.1999999999998</v>
          </cell>
          <cell r="D1804">
            <v>0</v>
          </cell>
        </row>
        <row r="1805">
          <cell r="C1805">
            <v>2525.6</v>
          </cell>
          <cell r="D1805">
            <v>0</v>
          </cell>
        </row>
        <row r="1806">
          <cell r="C1806">
            <v>2527</v>
          </cell>
          <cell r="D1806">
            <v>0</v>
          </cell>
        </row>
        <row r="1807">
          <cell r="C1807">
            <v>2528.4</v>
          </cell>
          <cell r="D1807">
            <v>0</v>
          </cell>
        </row>
        <row r="1808">
          <cell r="C1808">
            <v>2529.8000000000002</v>
          </cell>
          <cell r="D1808">
            <v>0</v>
          </cell>
        </row>
        <row r="1809">
          <cell r="C1809">
            <v>2531.1999999999998</v>
          </cell>
          <cell r="D1809">
            <v>0</v>
          </cell>
        </row>
        <row r="1810">
          <cell r="C1810">
            <v>2532.6</v>
          </cell>
          <cell r="D1810">
            <v>0</v>
          </cell>
        </row>
        <row r="1811">
          <cell r="C1811">
            <v>2534</v>
          </cell>
          <cell r="D1811">
            <v>0</v>
          </cell>
        </row>
        <row r="1812">
          <cell r="C1812">
            <v>2535.4</v>
          </cell>
          <cell r="D1812">
            <v>0</v>
          </cell>
        </row>
        <row r="1813">
          <cell r="C1813">
            <v>2536.8000000000002</v>
          </cell>
          <cell r="D1813">
            <v>0</v>
          </cell>
        </row>
        <row r="1814">
          <cell r="C1814">
            <v>2538.1999999999998</v>
          </cell>
          <cell r="D1814">
            <v>0</v>
          </cell>
        </row>
        <row r="1815">
          <cell r="C1815">
            <v>2539.6</v>
          </cell>
          <cell r="D1815">
            <v>0</v>
          </cell>
        </row>
        <row r="1816">
          <cell r="C1816">
            <v>2541</v>
          </cell>
          <cell r="D1816">
            <v>0</v>
          </cell>
        </row>
        <row r="1817">
          <cell r="C1817">
            <v>2542.4</v>
          </cell>
          <cell r="D1817">
            <v>0</v>
          </cell>
        </row>
        <row r="1818">
          <cell r="C1818">
            <v>2543.8000000000002</v>
          </cell>
          <cell r="D1818">
            <v>0</v>
          </cell>
        </row>
        <row r="1819">
          <cell r="C1819">
            <v>2545.1999999999998</v>
          </cell>
          <cell r="D1819">
            <v>0</v>
          </cell>
        </row>
        <row r="1820">
          <cell r="C1820">
            <v>2546.6</v>
          </cell>
          <cell r="D1820">
            <v>0</v>
          </cell>
        </row>
        <row r="1821">
          <cell r="C1821">
            <v>2548</v>
          </cell>
          <cell r="D1821">
            <v>0</v>
          </cell>
        </row>
        <row r="1822">
          <cell r="C1822">
            <v>2549.4</v>
          </cell>
          <cell r="D1822">
            <v>1.1102895966826708E-8</v>
          </cell>
        </row>
        <row r="1823">
          <cell r="C1823">
            <v>2550.8000000000002</v>
          </cell>
          <cell r="D1823">
            <v>1.9554422784291049E-8</v>
          </cell>
        </row>
        <row r="1824">
          <cell r="C1824">
            <v>2552.1999999999998</v>
          </cell>
          <cell r="D1824">
            <v>3.3878933876473143E-8</v>
          </cell>
        </row>
        <row r="1825">
          <cell r="C1825">
            <v>2553.6</v>
          </cell>
          <cell r="D1825">
            <v>5.774182070150074E-8</v>
          </cell>
        </row>
        <row r="1826">
          <cell r="C1826">
            <v>2555</v>
          </cell>
          <cell r="D1826">
            <v>9.6811559623801618E-8</v>
          </cell>
        </row>
        <row r="1827">
          <cell r="C1827">
            <v>2556.4</v>
          </cell>
          <cell r="D1827">
            <v>1.5967611724618833E-7</v>
          </cell>
        </row>
        <row r="1828">
          <cell r="C1828">
            <v>2557.8000000000002</v>
          </cell>
          <cell r="D1828">
            <v>2.5907691364847343E-7</v>
          </cell>
        </row>
        <row r="1829">
          <cell r="C1829">
            <v>2559.1999999999998</v>
          </cell>
          <cell r="D1829">
            <v>4.135170967347453E-7</v>
          </cell>
        </row>
        <row r="1830">
          <cell r="C1830">
            <v>2560.6</v>
          </cell>
          <cell r="D1830">
            <v>6.4928329528450539E-7</v>
          </cell>
        </row>
        <row r="1831">
          <cell r="C1831">
            <v>2562</v>
          </cell>
          <cell r="D1831">
            <v>1.0028846709347966E-6</v>
          </cell>
        </row>
        <row r="1832">
          <cell r="C1832">
            <v>2563.4</v>
          </cell>
          <cell r="D1832">
            <v>1.5238554093238468E-6</v>
          </cell>
        </row>
        <row r="1833">
          <cell r="C1833">
            <v>2564.8000000000002</v>
          </cell>
          <cell r="D1833">
            <v>2.2777839740997124E-6</v>
          </cell>
        </row>
        <row r="1834">
          <cell r="C1834">
            <v>2566.1999999999998</v>
          </cell>
          <cell r="D1834">
            <v>3.3493251396865389E-6</v>
          </cell>
        </row>
        <row r="1835">
          <cell r="C1835">
            <v>2567.6</v>
          </cell>
          <cell r="D1835">
            <v>4.8448249452497129E-6</v>
          </cell>
        </row>
        <row r="1836">
          <cell r="C1836">
            <v>2569</v>
          </cell>
          <cell r="D1836">
            <v>6.8940570685778521E-6</v>
          </cell>
        </row>
        <row r="1837">
          <cell r="C1837">
            <v>2570.4</v>
          </cell>
          <cell r="D1837">
            <v>9.6504521759888644E-6</v>
          </cell>
        </row>
        <row r="1838">
          <cell r="C1838">
            <v>2571.8000000000002</v>
          </cell>
          <cell r="D1838">
            <v>1.3289127119645128E-5</v>
          </cell>
        </row>
        <row r="1839">
          <cell r="C1839">
            <v>2573.1999999999998</v>
          </cell>
          <cell r="D1839">
            <v>1.8002020538063432E-5</v>
          </cell>
        </row>
        <row r="1840">
          <cell r="C1840">
            <v>2574.6</v>
          </cell>
          <cell r="D1840">
            <v>2.3989547382547472E-5</v>
          </cell>
        </row>
        <row r="1841">
          <cell r="C1841">
            <v>2576</v>
          </cell>
          <cell r="D1841">
            <v>3.1448422069154239E-5</v>
          </cell>
        </row>
        <row r="1842">
          <cell r="C1842">
            <v>2577.4</v>
          </cell>
          <cell r="D1842">
            <v>4.0555678269819189E-5</v>
          </cell>
        </row>
        <row r="1843">
          <cell r="C1843">
            <v>2578.8000000000002</v>
          </cell>
          <cell r="D1843">
            <v>5.1449419959724001E-5</v>
          </cell>
        </row>
        <row r="1844">
          <cell r="C1844">
            <v>2580.1999999999998</v>
          </cell>
          <cell r="D1844">
            <v>6.4207432052043926E-5</v>
          </cell>
        </row>
        <row r="1845">
          <cell r="C1845">
            <v>2581.6</v>
          </cell>
          <cell r="D1845">
            <v>7.8825389059211353E-5</v>
          </cell>
        </row>
        <row r="1846">
          <cell r="C1846">
            <v>2583</v>
          </cell>
          <cell r="D1846">
            <v>9.5196931360741013E-5</v>
          </cell>
        </row>
        <row r="1847">
          <cell r="C1847">
            <v>2584.4</v>
          </cell>
          <cell r="D1847">
            <v>1.1309822258894656E-4</v>
          </cell>
        </row>
        <row r="1848">
          <cell r="C1848">
            <v>2585.8000000000002</v>
          </cell>
          <cell r="D1848">
            <v>1.3217965513067197E-4</v>
          </cell>
        </row>
        <row r="1849">
          <cell r="C1849">
            <v>2587.1999999999998</v>
          </cell>
          <cell r="D1849">
            <v>1.5196705709351631E-4</v>
          </cell>
        </row>
        <row r="1850">
          <cell r="C1850">
            <v>2588.6</v>
          </cell>
          <cell r="D1850">
            <v>1.7187404428486554E-4</v>
          </cell>
        </row>
        <row r="1851">
          <cell r="C1851">
            <v>2590</v>
          </cell>
          <cell r="D1851">
            <v>1.9122608927003639E-4</v>
          </cell>
        </row>
        <row r="1852">
          <cell r="C1852">
            <v>2591.4</v>
          </cell>
          <cell r="D1852">
            <v>2.0929555012251562E-4</v>
          </cell>
        </row>
        <row r="1853">
          <cell r="C1853">
            <v>2592.8000000000002</v>
          </cell>
          <cell r="D1853">
            <v>2.2534547946540272E-4</v>
          </cell>
        </row>
        <row r="1854">
          <cell r="C1854">
            <v>2594.1999999999998</v>
          </cell>
          <cell r="D1854">
            <v>2.3867872546306083E-4</v>
          </cell>
        </row>
        <row r="1855">
          <cell r="C1855">
            <v>2595.6</v>
          </cell>
          <cell r="D1855">
            <v>2.4868785357160043E-4</v>
          </cell>
        </row>
        <row r="1856">
          <cell r="C1856">
            <v>2597</v>
          </cell>
          <cell r="D1856">
            <v>2.5490094292912743E-4</v>
          </cell>
        </row>
        <row r="1857">
          <cell r="C1857">
            <v>2598.4</v>
          </cell>
          <cell r="D1857">
            <v>2.5701845833999608E-4</v>
          </cell>
        </row>
        <row r="1858">
          <cell r="C1858">
            <v>2599.8000000000002</v>
          </cell>
          <cell r="D1858">
            <v>2.549371877144017E-4</v>
          </cell>
        </row>
        <row r="1859">
          <cell r="C1859">
            <v>2601.1999999999998</v>
          </cell>
          <cell r="D1859">
            <v>2.4875858127139969E-4</v>
          </cell>
        </row>
        <row r="1860">
          <cell r="C1860">
            <v>2602.6</v>
          </cell>
          <cell r="D1860">
            <v>2.3879050225639008E-4</v>
          </cell>
        </row>
        <row r="1861">
          <cell r="C1861">
            <v>2604</v>
          </cell>
          <cell r="D1861">
            <v>2.2548937261736876E-4</v>
          </cell>
        </row>
        <row r="1862">
          <cell r="C1862">
            <v>2605.4</v>
          </cell>
          <cell r="D1862">
            <v>2.0946889710002359E-4</v>
          </cell>
        </row>
        <row r="1863">
          <cell r="C1863">
            <v>2606.8000000000002</v>
          </cell>
          <cell r="D1863">
            <v>1.9142713799825625E-4</v>
          </cell>
        </row>
        <row r="1864">
          <cell r="C1864">
            <v>2608.1999999999998</v>
          </cell>
          <cell r="D1864">
            <v>1.7210302080492555E-4</v>
          </cell>
        </row>
        <row r="1865">
          <cell r="C1865">
            <v>2609.6</v>
          </cell>
          <cell r="D1865">
            <v>1.5222743609891859E-4</v>
          </cell>
        </row>
        <row r="1866">
          <cell r="C1866">
            <v>2611</v>
          </cell>
          <cell r="D1866">
            <v>1.3247966406033799E-4</v>
          </cell>
        </row>
        <row r="1867">
          <cell r="C1867">
            <v>2612.4</v>
          </cell>
          <cell r="D1867">
            <v>1.1345263131684595E-4</v>
          </cell>
        </row>
        <row r="1868">
          <cell r="C1868">
            <v>2613.8000000000002</v>
          </cell>
          <cell r="D1868">
            <v>9.5629201504447109E-5</v>
          </cell>
        </row>
        <row r="1869">
          <cell r="C1869">
            <v>2615.1999999999998</v>
          </cell>
          <cell r="D1869">
            <v>7.9370275974743581E-5</v>
          </cell>
        </row>
        <row r="1870">
          <cell r="C1870">
            <v>2616.6</v>
          </cell>
          <cell r="D1870">
            <v>6.4914144857252193E-5</v>
          </cell>
        </row>
        <row r="1871">
          <cell r="C1871">
            <v>2618</v>
          </cell>
          <cell r="D1871">
            <v>5.2385446609270068E-5</v>
          </cell>
        </row>
        <row r="1872">
          <cell r="C1872">
            <v>2619.4</v>
          </cell>
          <cell r="D1872">
            <v>4.1811370224678066E-5</v>
          </cell>
        </row>
        <row r="1873">
          <cell r="C1873">
            <v>2620.8000000000002</v>
          </cell>
          <cell r="D1873">
            <v>3.3142403388052489E-5</v>
          </cell>
        </row>
        <row r="1874">
          <cell r="C1874">
            <v>2622.2</v>
          </cell>
          <cell r="D1874">
            <v>2.6274963772857449E-5</v>
          </cell>
        </row>
        <row r="1875">
          <cell r="C1875">
            <v>2623.6</v>
          </cell>
          <cell r="D1875">
            <v>2.1073573729278438E-5</v>
          </cell>
        </row>
        <row r="1876">
          <cell r="C1876">
            <v>2625</v>
          </cell>
          <cell r="D1876">
            <v>1.7390748948168997E-5</v>
          </cell>
        </row>
        <row r="1877">
          <cell r="C1877">
            <v>2626.4</v>
          </cell>
          <cell r="D1877">
            <v>1.5083362906675225E-5</v>
          </cell>
        </row>
        <row r="1878">
          <cell r="C1878">
            <v>2627.8</v>
          </cell>
          <cell r="D1878">
            <v>1.402482792622826E-5</v>
          </cell>
        </row>
        <row r="1879">
          <cell r="C1879">
            <v>2629.2</v>
          </cell>
          <cell r="D1879">
            <v>1.411293248366609E-5</v>
          </cell>
        </row>
        <row r="1880">
          <cell r="C1880">
            <v>2630.6</v>
          </cell>
          <cell r="D1880">
            <v>1.5273554770314195E-5</v>
          </cell>
        </row>
        <row r="1881">
          <cell r="C1881">
            <v>2632</v>
          </cell>
          <cell r="D1881">
            <v>1.7460724429744188E-5</v>
          </cell>
        </row>
        <row r="1882">
          <cell r="C1882">
            <v>2633.4</v>
          </cell>
          <cell r="D1882">
            <v>2.0653640267153556E-5</v>
          </cell>
        </row>
        <row r="1883">
          <cell r="C1883">
            <v>2634.8</v>
          </cell>
          <cell r="D1883">
            <v>2.4851297887411159E-5</v>
          </cell>
        </row>
        <row r="1884">
          <cell r="C1884">
            <v>2636.2</v>
          </cell>
          <cell r="D1884">
            <v>3.0065369550116996E-5</v>
          </cell>
        </row>
        <row r="1885">
          <cell r="C1885">
            <v>2637.6</v>
          </cell>
          <cell r="D1885">
            <v>3.6311939128748006E-5</v>
          </cell>
        </row>
        <row r="1886">
          <cell r="C1886">
            <v>2639</v>
          </cell>
          <cell r="D1886">
            <v>4.3602651196946132E-5</v>
          </cell>
        </row>
        <row r="1887">
          <cell r="C1887">
            <v>2640.4</v>
          </cell>
          <cell r="D1887">
            <v>5.1935798783695652E-5</v>
          </cell>
        </row>
        <row r="1888">
          <cell r="C1888">
            <v>2641.8</v>
          </cell>
          <cell r="D1888">
            <v>6.1287853331349631E-5</v>
          </cell>
        </row>
        <row r="1889">
          <cell r="C1889">
            <v>2643.2</v>
          </cell>
          <cell r="D1889">
            <v>7.1605928623589554E-5</v>
          </cell>
        </row>
        <row r="1890">
          <cell r="C1890">
            <v>2644.6</v>
          </cell>
          <cell r="D1890">
            <v>8.2801657935849799E-5</v>
          </cell>
        </row>
        <row r="1891">
          <cell r="C1891">
            <v>2646</v>
          </cell>
          <cell r="D1891">
            <v>9.4746937744055873E-5</v>
          </cell>
        </row>
        <row r="1892">
          <cell r="C1892">
            <v>2647.4</v>
          </cell>
          <cell r="D1892">
            <v>1.0727193978207872E-4</v>
          </cell>
        </row>
        <row r="1893">
          <cell r="C1893">
            <v>2648.8</v>
          </cell>
          <cell r="D1893">
            <v>1.2015947353403771E-4</v>
          </cell>
        </row>
        <row r="1894">
          <cell r="C1894">
            <v>2650.2</v>
          </cell>
          <cell r="D1894">
            <v>1.3317609805779418E-4</v>
          </cell>
        </row>
        <row r="1895">
          <cell r="C1895">
            <v>2651.6</v>
          </cell>
          <cell r="D1895">
            <v>1.4603123739963754E-4</v>
          </cell>
        </row>
        <row r="1896">
          <cell r="C1896">
            <v>2653</v>
          </cell>
          <cell r="D1896">
            <v>1.5842235088474576E-4</v>
          </cell>
        </row>
        <row r="1897">
          <cell r="C1897">
            <v>2654.4</v>
          </cell>
          <cell r="D1897">
            <v>1.700350101042921E-4</v>
          </cell>
        </row>
        <row r="1898">
          <cell r="C1898">
            <v>2655.8</v>
          </cell>
          <cell r="D1898">
            <v>1.8055580627693372E-4</v>
          </cell>
        </row>
        <row r="1899">
          <cell r="C1899">
            <v>2657.2</v>
          </cell>
          <cell r="D1899">
            <v>1.896862172318729E-4</v>
          </cell>
        </row>
        <row r="1900">
          <cell r="C1900">
            <v>2658.6</v>
          </cell>
          <cell r="D1900">
            <v>1.9715659187819327E-4</v>
          </cell>
        </row>
        <row r="1901">
          <cell r="C1901">
            <v>2660</v>
          </cell>
          <cell r="D1901">
            <v>2.0273934451044159E-4</v>
          </cell>
        </row>
        <row r="1902">
          <cell r="C1902">
            <v>2661.4</v>
          </cell>
          <cell r="D1902">
            <v>2.062604606504563E-4</v>
          </cell>
        </row>
        <row r="1903">
          <cell r="C1903">
            <v>2662.8</v>
          </cell>
          <cell r="D1903">
            <v>2.0760850360306005E-4</v>
          </cell>
        </row>
        <row r="1904">
          <cell r="C1904">
            <v>2664.2</v>
          </cell>
          <cell r="D1904">
            <v>2.0674047152262161E-4</v>
          </cell>
        </row>
        <row r="1905">
          <cell r="C1905">
            <v>2665.6</v>
          </cell>
          <cell r="D1905">
            <v>2.0368407553449935E-4</v>
          </cell>
        </row>
        <row r="1906">
          <cell r="C1906">
            <v>2667</v>
          </cell>
          <cell r="D1906">
            <v>1.9853627054486502E-4</v>
          </cell>
        </row>
        <row r="1907">
          <cell r="C1907">
            <v>2668.4</v>
          </cell>
          <cell r="D1907">
            <v>1.9145814740397741E-4</v>
          </cell>
        </row>
        <row r="1908">
          <cell r="C1908">
            <v>2669.8</v>
          </cell>
          <cell r="D1908">
            <v>1.8266656182251421E-4</v>
          </cell>
        </row>
        <row r="1909">
          <cell r="C1909">
            <v>2671.2</v>
          </cell>
          <cell r="D1909">
            <v>1.7242310682758703E-4</v>
          </cell>
        </row>
        <row r="1910">
          <cell r="C1910">
            <v>2672.6</v>
          </cell>
          <cell r="D1910">
            <v>1.6102121058734356E-4</v>
          </cell>
        </row>
        <row r="1911">
          <cell r="C1911">
            <v>2674</v>
          </cell>
          <cell r="D1911">
            <v>1.4877224550535558E-4</v>
          </cell>
        </row>
        <row r="1912">
          <cell r="C1912">
            <v>2675.4</v>
          </cell>
          <cell r="D1912">
            <v>1.3599156080335749E-4</v>
          </cell>
        </row>
        <row r="1913">
          <cell r="C1913">
            <v>2676.8</v>
          </cell>
          <cell r="D1913">
            <v>1.2298530087966956E-4</v>
          </cell>
        </row>
        <row r="1914">
          <cell r="C1914">
            <v>2678.2</v>
          </cell>
          <cell r="D1914">
            <v>1.1003875475969335E-4</v>
          </cell>
        </row>
        <row r="1915">
          <cell r="C1915">
            <v>2679.6</v>
          </cell>
          <cell r="D1915">
            <v>9.7406813359053254E-5</v>
          </cell>
        </row>
        <row r="1916">
          <cell r="C1916">
            <v>2681</v>
          </cell>
          <cell r="D1916">
            <v>8.5306910529148904E-5</v>
          </cell>
        </row>
        <row r="1917">
          <cell r="C1917">
            <v>2682.4</v>
          </cell>
          <cell r="D1917">
            <v>7.3914611991961744E-5</v>
          </cell>
        </row>
        <row r="1918">
          <cell r="C1918">
            <v>2683.8</v>
          </cell>
          <cell r="D1918">
            <v>6.3361813455229641E-5</v>
          </cell>
        </row>
        <row r="1919">
          <cell r="C1919">
            <v>2685.2</v>
          </cell>
          <cell r="D1919">
            <v>5.373733258524891E-5</v>
          </cell>
        </row>
        <row r="1920">
          <cell r="C1920">
            <v>2686.6</v>
          </cell>
          <cell r="D1920">
            <v>4.5089541711061934E-5</v>
          </cell>
        </row>
        <row r="1921">
          <cell r="C1921">
            <v>2688</v>
          </cell>
          <cell r="D1921">
            <v>3.7430596375598996E-5</v>
          </cell>
        </row>
        <row r="1922">
          <cell r="C1922">
            <v>2689.4</v>
          </cell>
          <cell r="D1922">
            <v>3.0741770902474217E-5</v>
          </cell>
        </row>
        <row r="1923">
          <cell r="C1923">
            <v>2690.8</v>
          </cell>
          <cell r="D1923">
            <v>2.4979412869531951E-5</v>
          </cell>
        </row>
        <row r="1924">
          <cell r="C1924">
            <v>2692.2</v>
          </cell>
          <cell r="D1924">
            <v>2.0081066772802392E-5</v>
          </cell>
        </row>
        <row r="1925">
          <cell r="C1925">
            <v>2693.6</v>
          </cell>
          <cell r="D1925">
            <v>1.5971383712388825E-5</v>
          </cell>
        </row>
        <row r="1926">
          <cell r="C1926">
            <v>2695</v>
          </cell>
          <cell r="D1926">
            <v>1.2567518022303357E-5</v>
          </cell>
        </row>
        <row r="1927">
          <cell r="C1927">
            <v>2696.4</v>
          </cell>
          <cell r="D1927">
            <v>9.7838029929893227E-6</v>
          </cell>
        </row>
        <row r="1928">
          <cell r="C1928">
            <v>2697.8</v>
          </cell>
          <cell r="D1928">
            <v>7.5355870495496907E-6</v>
          </cell>
        </row>
        <row r="1929">
          <cell r="C1929">
            <v>2699.2</v>
          </cell>
          <cell r="D1929">
            <v>5.7421917715667834E-6</v>
          </cell>
        </row>
        <row r="1930">
          <cell r="C1930">
            <v>2700.6</v>
          </cell>
          <cell r="D1930">
            <v>4.3290191144431169E-6</v>
          </cell>
        </row>
        <row r="1931">
          <cell r="C1931">
            <v>2702</v>
          </cell>
          <cell r="D1931">
            <v>3.2288846010904644E-6</v>
          </cell>
        </row>
        <row r="1932">
          <cell r="C1932">
            <v>2703.4</v>
          </cell>
          <cell r="D1932">
            <v>2.3826856743529213E-6</v>
          </cell>
        </row>
        <row r="1933">
          <cell r="C1933">
            <v>2704.8</v>
          </cell>
          <cell r="D1933">
            <v>1.7395310815880558E-6</v>
          </cell>
        </row>
        <row r="1934">
          <cell r="C1934">
            <v>2706.2</v>
          </cell>
          <cell r="D1934">
            <v>1.2564605054446289E-6</v>
          </cell>
        </row>
        <row r="1935">
          <cell r="C1935">
            <v>2707.6</v>
          </cell>
          <cell r="D1935">
            <v>8.9787669689701273E-7</v>
          </cell>
        </row>
        <row r="1936">
          <cell r="C1936">
            <v>2709</v>
          </cell>
          <cell r="D1936">
            <v>6.3479831899322266E-7</v>
          </cell>
        </row>
        <row r="1937">
          <cell r="C1937">
            <v>2710.4</v>
          </cell>
          <cell r="D1937">
            <v>4.440235915236646E-7</v>
          </cell>
        </row>
        <row r="1938">
          <cell r="C1938">
            <v>2711.8</v>
          </cell>
          <cell r="D1938">
            <v>3.0727521563473101E-7</v>
          </cell>
        </row>
        <row r="1939">
          <cell r="C1939">
            <v>2713.2</v>
          </cell>
          <cell r="D1939">
            <v>2.1037795461066149E-7</v>
          </cell>
        </row>
        <row r="1940">
          <cell r="C1940">
            <v>2714.6</v>
          </cell>
          <cell r="D1940">
            <v>1.425030416237602E-7</v>
          </cell>
        </row>
        <row r="1941">
          <cell r="C1941">
            <v>2716</v>
          </cell>
          <cell r="D1941">
            <v>9.5499093545376689E-8</v>
          </cell>
        </row>
        <row r="1942">
          <cell r="C1942">
            <v>2717.4</v>
          </cell>
          <cell r="D1942">
            <v>6.3317764626790513E-8</v>
          </cell>
        </row>
        <row r="1943">
          <cell r="C1943">
            <v>2718.8</v>
          </cell>
          <cell r="D1943">
            <v>4.1533937813285133E-8</v>
          </cell>
        </row>
        <row r="1944">
          <cell r="C1944">
            <v>2720.2</v>
          </cell>
          <cell r="D1944">
            <v>2.6954535491383615E-8</v>
          </cell>
        </row>
        <row r="1945">
          <cell r="C1945">
            <v>2721.6</v>
          </cell>
          <cell r="D1945">
            <v>1.7306601955131076E-8</v>
          </cell>
        </row>
        <row r="1946">
          <cell r="C1946">
            <v>2723</v>
          </cell>
          <cell r="D1946">
            <v>1.0993676869440259E-8</v>
          </cell>
        </row>
        <row r="1947">
          <cell r="C1947">
            <v>2724.4</v>
          </cell>
          <cell r="D1947">
            <v>0</v>
          </cell>
        </row>
        <row r="1948">
          <cell r="C1948">
            <v>2725.8</v>
          </cell>
          <cell r="D1948">
            <v>0</v>
          </cell>
        </row>
        <row r="1949">
          <cell r="C1949">
            <v>2727.2</v>
          </cell>
          <cell r="D1949">
            <v>0</v>
          </cell>
        </row>
        <row r="1950">
          <cell r="C1950">
            <v>2728.6</v>
          </cell>
          <cell r="D1950">
            <v>0</v>
          </cell>
        </row>
        <row r="1951">
          <cell r="C1951">
            <v>2730</v>
          </cell>
          <cell r="D1951">
            <v>0</v>
          </cell>
        </row>
        <row r="1952">
          <cell r="C1952">
            <v>2731.4</v>
          </cell>
          <cell r="D1952">
            <v>0</v>
          </cell>
        </row>
        <row r="1953">
          <cell r="C1953">
            <v>2732.8</v>
          </cell>
          <cell r="D1953">
            <v>0</v>
          </cell>
        </row>
        <row r="1954">
          <cell r="C1954">
            <v>2734.2</v>
          </cell>
          <cell r="D1954">
            <v>0</v>
          </cell>
        </row>
        <row r="1955">
          <cell r="C1955">
            <v>2735.6</v>
          </cell>
          <cell r="D1955">
            <v>0</v>
          </cell>
        </row>
        <row r="1956">
          <cell r="C1956">
            <v>2737</v>
          </cell>
          <cell r="D1956">
            <v>0</v>
          </cell>
        </row>
        <row r="1957">
          <cell r="C1957">
            <v>2738.4</v>
          </cell>
          <cell r="D1957">
            <v>0</v>
          </cell>
        </row>
        <row r="1958">
          <cell r="C1958">
            <v>2739.8</v>
          </cell>
          <cell r="D1958">
            <v>0</v>
          </cell>
        </row>
        <row r="1959">
          <cell r="C1959">
            <v>2741.2</v>
          </cell>
          <cell r="D1959">
            <v>0</v>
          </cell>
        </row>
        <row r="1960">
          <cell r="C1960">
            <v>2742.6</v>
          </cell>
          <cell r="D1960">
            <v>0</v>
          </cell>
        </row>
        <row r="1961">
          <cell r="C1961">
            <v>2744</v>
          </cell>
          <cell r="D1961">
            <v>0</v>
          </cell>
        </row>
        <row r="1962">
          <cell r="C1962">
            <v>2745.4</v>
          </cell>
          <cell r="D1962">
            <v>0</v>
          </cell>
        </row>
        <row r="1963">
          <cell r="C1963">
            <v>2746.8</v>
          </cell>
          <cell r="D1963">
            <v>0</v>
          </cell>
        </row>
        <row r="1964">
          <cell r="C1964">
            <v>2748.2</v>
          </cell>
          <cell r="D1964">
            <v>0</v>
          </cell>
        </row>
        <row r="1965">
          <cell r="C1965">
            <v>2749.6</v>
          </cell>
          <cell r="D1965">
            <v>0</v>
          </cell>
        </row>
        <row r="1966">
          <cell r="C1966">
            <v>2751</v>
          </cell>
          <cell r="D1966">
            <v>0</v>
          </cell>
        </row>
        <row r="1967">
          <cell r="C1967">
            <v>2752.4</v>
          </cell>
          <cell r="D1967">
            <v>0</v>
          </cell>
        </row>
        <row r="1968">
          <cell r="C1968">
            <v>2753.8</v>
          </cell>
          <cell r="D1968">
            <v>0</v>
          </cell>
        </row>
        <row r="1969">
          <cell r="C1969">
            <v>2755.2</v>
          </cell>
          <cell r="D1969">
            <v>0</v>
          </cell>
        </row>
        <row r="1970">
          <cell r="C1970">
            <v>2756.6</v>
          </cell>
          <cell r="D1970">
            <v>0</v>
          </cell>
        </row>
        <row r="1971">
          <cell r="C1971">
            <v>2758</v>
          </cell>
          <cell r="D1971">
            <v>0</v>
          </cell>
        </row>
        <row r="1972">
          <cell r="C1972">
            <v>2759.4</v>
          </cell>
          <cell r="D1972">
            <v>0</v>
          </cell>
        </row>
        <row r="1973">
          <cell r="C1973">
            <v>2760.8</v>
          </cell>
          <cell r="D1973">
            <v>0</v>
          </cell>
        </row>
        <row r="1974">
          <cell r="C1974">
            <v>2762.2</v>
          </cell>
          <cell r="D1974">
            <v>0</v>
          </cell>
        </row>
        <row r="1975">
          <cell r="C1975">
            <v>2763.6</v>
          </cell>
          <cell r="D1975">
            <v>0</v>
          </cell>
        </row>
        <row r="1976">
          <cell r="C1976">
            <v>2765</v>
          </cell>
          <cell r="D1976">
            <v>0</v>
          </cell>
        </row>
        <row r="1977">
          <cell r="C1977">
            <v>2766.4</v>
          </cell>
          <cell r="D1977">
            <v>0</v>
          </cell>
        </row>
        <row r="1978">
          <cell r="C1978">
            <v>2767.8</v>
          </cell>
          <cell r="D1978">
            <v>0</v>
          </cell>
        </row>
        <row r="1979">
          <cell r="C1979">
            <v>2769.2</v>
          </cell>
          <cell r="D1979">
            <v>0</v>
          </cell>
        </row>
        <row r="1980">
          <cell r="C1980">
            <v>2770.6</v>
          </cell>
          <cell r="D1980">
            <v>0</v>
          </cell>
        </row>
        <row r="1981">
          <cell r="C1981">
            <v>2772</v>
          </cell>
          <cell r="D1981">
            <v>0</v>
          </cell>
        </row>
        <row r="1982">
          <cell r="C1982">
            <v>2773.4</v>
          </cell>
          <cell r="D1982">
            <v>0</v>
          </cell>
        </row>
        <row r="1983">
          <cell r="C1983">
            <v>2774.8</v>
          </cell>
          <cell r="D1983">
            <v>0</v>
          </cell>
        </row>
        <row r="1984">
          <cell r="C1984">
            <v>2776.2</v>
          </cell>
          <cell r="D1984">
            <v>0</v>
          </cell>
        </row>
        <row r="1985">
          <cell r="C1985">
            <v>2777.6</v>
          </cell>
          <cell r="D1985">
            <v>0</v>
          </cell>
        </row>
        <row r="1986">
          <cell r="C1986">
            <v>2779</v>
          </cell>
          <cell r="D1986">
            <v>0</v>
          </cell>
        </row>
        <row r="1987">
          <cell r="C1987">
            <v>2780.4</v>
          </cell>
          <cell r="D1987">
            <v>0</v>
          </cell>
        </row>
        <row r="1988">
          <cell r="C1988">
            <v>2781.8</v>
          </cell>
          <cell r="D1988">
            <v>0</v>
          </cell>
        </row>
        <row r="1989">
          <cell r="C1989">
            <v>2783.2</v>
          </cell>
          <cell r="D1989">
            <v>0</v>
          </cell>
        </row>
        <row r="1990">
          <cell r="C1990">
            <v>2784.6</v>
          </cell>
          <cell r="D1990">
            <v>0</v>
          </cell>
        </row>
        <row r="1991">
          <cell r="C1991">
            <v>2786</v>
          </cell>
          <cell r="D1991">
            <v>0</v>
          </cell>
        </row>
        <row r="1992">
          <cell r="C1992">
            <v>2787.4</v>
          </cell>
          <cell r="D1992">
            <v>0</v>
          </cell>
        </row>
        <row r="1993">
          <cell r="C1993">
            <v>2788.8</v>
          </cell>
          <cell r="D1993">
            <v>0</v>
          </cell>
        </row>
        <row r="1994">
          <cell r="C1994">
            <v>2790.2</v>
          </cell>
          <cell r="D1994">
            <v>0</v>
          </cell>
        </row>
        <row r="1995">
          <cell r="C1995">
            <v>2791.6</v>
          </cell>
          <cell r="D1995">
            <v>0</v>
          </cell>
        </row>
        <row r="1996">
          <cell r="C1996">
            <v>2793</v>
          </cell>
          <cell r="D1996">
            <v>0</v>
          </cell>
        </row>
        <row r="1997">
          <cell r="C1997">
            <v>2794.4</v>
          </cell>
          <cell r="D1997">
            <v>0</v>
          </cell>
        </row>
        <row r="1998">
          <cell r="C1998">
            <v>2795.8</v>
          </cell>
          <cell r="D1998">
            <v>0</v>
          </cell>
        </row>
        <row r="1999">
          <cell r="C1999">
            <v>2797.2</v>
          </cell>
          <cell r="D1999">
            <v>0</v>
          </cell>
        </row>
        <row r="2000">
          <cell r="C2000">
            <v>2798.6</v>
          </cell>
          <cell r="D2000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awData"/>
      <sheetName val="ParsedSweeps"/>
      <sheetName val="Backgrounds"/>
      <sheetName val="Samples"/>
      <sheetName val="Sweeps Graph"/>
      <sheetName val="Calibration Graph"/>
      <sheetName val="Fractionation Graph"/>
      <sheetName val="Bias Graph"/>
      <sheetName val="Geochron"/>
      <sheetName val="GeochronPbc"/>
      <sheetName val="FinalDataTable"/>
    </sheetNames>
    <sheetDataSet>
      <sheetData sheetId="0">
        <row r="29">
          <cell r="E29" t="str">
            <v>*PL*</v>
          </cell>
        </row>
        <row r="30">
          <cell r="E30" t="str">
            <v>*AUSZ2*</v>
          </cell>
        </row>
        <row r="31">
          <cell r="E31" t="str">
            <v>*Zirconia*</v>
          </cell>
        </row>
        <row r="32">
          <cell r="E32" t="str">
            <v>*Seiland*</v>
          </cell>
        </row>
        <row r="33">
          <cell r="E33" t="str">
            <v>*R33*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>
        <row r="5">
          <cell r="AP5" t="str">
            <v>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awData"/>
      <sheetName val="ParsedSweeps"/>
      <sheetName val="Backgrounds"/>
      <sheetName val="Samples"/>
      <sheetName val="Sweeps Graph"/>
      <sheetName val="Calibration Graph"/>
      <sheetName val="Fractionation Graph"/>
      <sheetName val="Bias Graph"/>
      <sheetName val="Geochron"/>
      <sheetName val="GeochronPbc"/>
      <sheetName val="FinalDataTable"/>
    </sheetNames>
    <sheetDataSet>
      <sheetData sheetId="0">
        <row r="29">
          <cell r="E29" t="str">
            <v>*PL*</v>
          </cell>
        </row>
        <row r="30">
          <cell r="E30" t="str">
            <v>*AUSZ2*</v>
          </cell>
        </row>
        <row r="31">
          <cell r="E31" t="str">
            <v>*Zirconia*</v>
          </cell>
        </row>
        <row r="32">
          <cell r="E32" t="str">
            <v>*Seiland*</v>
          </cell>
        </row>
        <row r="33">
          <cell r="E33" t="str">
            <v>*R33*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>
        <row r="5">
          <cell r="AP5" t="str">
            <v>Y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DataTable"/>
    </sheetNames>
    <sheetDataSet>
      <sheetData sheetId="0">
        <row r="5">
          <cell r="AP5" t="str">
            <v>Y</v>
          </cell>
          <cell r="BG5" t="str">
            <v>Hf</v>
          </cell>
          <cell r="BI5" t="str">
            <v>Th</v>
          </cell>
          <cell r="BJ5" t="str">
            <v>U</v>
          </cell>
          <cell r="CF5" t="str">
            <v>Eu/Eu*</v>
          </cell>
          <cell r="CG5" t="str">
            <v>∑REE</v>
          </cell>
          <cell r="CI5" t="str">
            <v>Lu/Hf</v>
          </cell>
          <cell r="CJ5" t="str">
            <v>Nb/Ta</v>
          </cell>
        </row>
        <row r="8">
          <cell r="AP8">
            <v>5057.2520049598252</v>
          </cell>
          <cell r="BG8">
            <v>9869.5885366722559</v>
          </cell>
          <cell r="BI8">
            <v>469.74590536003194</v>
          </cell>
          <cell r="BJ8">
            <v>160.76365168939014</v>
          </cell>
          <cell r="CE8">
            <v>98.708177932837728</v>
          </cell>
          <cell r="CF8">
            <v>0.26377627460842396</v>
          </cell>
          <cell r="CG8">
            <v>4709.3217384779373</v>
          </cell>
          <cell r="CI8">
            <v>1.2013490978256439E-2</v>
          </cell>
          <cell r="CJ8">
            <v>5.5456587472514238</v>
          </cell>
        </row>
        <row r="9">
          <cell r="AP9">
            <v>4069.2838337587827</v>
          </cell>
          <cell r="BG9">
            <v>9676.4025945539597</v>
          </cell>
          <cell r="BI9">
            <v>416.00212355628395</v>
          </cell>
          <cell r="BJ9">
            <v>151.28128960923482</v>
          </cell>
          <cell r="CE9">
            <v>99.054286301650535</v>
          </cell>
          <cell r="CF9">
            <v>0.25256964333349996</v>
          </cell>
          <cell r="CG9">
            <v>4410.0274807481437</v>
          </cell>
          <cell r="CI9">
            <v>1.2253752701870887E-2</v>
          </cell>
          <cell r="CJ9">
            <v>6.4407431850804526</v>
          </cell>
        </row>
        <row r="10">
          <cell r="AP10">
            <v>3335.5092474101325</v>
          </cell>
          <cell r="BG10">
            <v>10011.170050338764</v>
          </cell>
          <cell r="BI10">
            <v>261.51242330408411</v>
          </cell>
          <cell r="BJ10">
            <v>102.71100152654613</v>
          </cell>
          <cell r="CE10">
            <v>107.75625213232567</v>
          </cell>
          <cell r="CF10">
            <v>0.25493283751144963</v>
          </cell>
          <cell r="CG10">
            <v>3454.3049958614852</v>
          </cell>
          <cell r="CI10">
            <v>7.0483032938696809E-3</v>
          </cell>
          <cell r="CJ10">
            <v>6.6978555717227479</v>
          </cell>
        </row>
        <row r="11">
          <cell r="AP11">
            <v>1379.6892408399247</v>
          </cell>
          <cell r="BG11">
            <v>8564.3121647402659</v>
          </cell>
          <cell r="BI11">
            <v>135.35259618962451</v>
          </cell>
          <cell r="BJ11">
            <v>101.30780868936425</v>
          </cell>
          <cell r="CE11">
            <v>63.70800341829699</v>
          </cell>
          <cell r="CF11">
            <v>0.19767992219621425</v>
          </cell>
          <cell r="CG11">
            <v>1113.3963395870376</v>
          </cell>
          <cell r="CI11">
            <v>5.8147473874118E-3</v>
          </cell>
          <cell r="CJ11">
            <v>2.1747348291596578</v>
          </cell>
        </row>
        <row r="12">
          <cell r="AP12">
            <v>1762.0388369307311</v>
          </cell>
          <cell r="BG12">
            <v>10160.147492155282</v>
          </cell>
          <cell r="BI12">
            <v>718.32007607299215</v>
          </cell>
          <cell r="BJ12">
            <v>400.02079659388789</v>
          </cell>
          <cell r="CE12">
            <v>96.725290113485542</v>
          </cell>
          <cell r="CF12">
            <v>0.18494866146040129</v>
          </cell>
          <cell r="CG12">
            <v>1389.8453454452078</v>
          </cell>
          <cell r="CI12">
            <v>5.9817349226571137E-3</v>
          </cell>
          <cell r="CJ12">
            <v>1.8122526993123149</v>
          </cell>
        </row>
        <row r="13">
          <cell r="AP13">
            <v>1404.206068332302</v>
          </cell>
          <cell r="BG13">
            <v>9403.292517441474</v>
          </cell>
          <cell r="BI13">
            <v>346.94869556725871</v>
          </cell>
          <cell r="BJ13">
            <v>256.92563694814305</v>
          </cell>
          <cell r="CE13">
            <v>90.564152466716124</v>
          </cell>
          <cell r="CF13">
            <v>0.1644862218286251</v>
          </cell>
          <cell r="CG13">
            <v>1127.3290347576494</v>
          </cell>
          <cell r="CI13">
            <v>5.381272752015759E-3</v>
          </cell>
          <cell r="CJ13">
            <v>1.8591010323193951</v>
          </cell>
        </row>
        <row r="14">
          <cell r="AP14">
            <v>2399.2744426358399</v>
          </cell>
          <cell r="BG14">
            <v>6065.3106361760738</v>
          </cell>
          <cell r="BI14">
            <v>64.773616611936674</v>
          </cell>
          <cell r="BJ14">
            <v>100.25652681146697</v>
          </cell>
          <cell r="CE14">
            <v>12.269782779447899</v>
          </cell>
          <cell r="CF14">
            <v>9.2242525571394743E-2</v>
          </cell>
          <cell r="CG14">
            <v>1913.0903486055338</v>
          </cell>
          <cell r="CI14">
            <v>1.1550629536548777E-2</v>
          </cell>
          <cell r="CJ14">
            <v>2.6158973082734498</v>
          </cell>
        </row>
        <row r="15">
          <cell r="AP15">
            <v>2531.5064831892255</v>
          </cell>
          <cell r="BG15">
            <v>6079.1029679546518</v>
          </cell>
          <cell r="BI15">
            <v>86.551045147649859</v>
          </cell>
          <cell r="BJ15">
            <v>124.81512943862874</v>
          </cell>
          <cell r="CE15">
            <v>8.9181609523382868</v>
          </cell>
          <cell r="CF15">
            <v>9.3089994404693954E-2</v>
          </cell>
          <cell r="CG15">
            <v>2015.2955641336528</v>
          </cell>
          <cell r="CI15">
            <v>1.138733396386853E-2</v>
          </cell>
          <cell r="CJ15">
            <v>2.9570722792356157</v>
          </cell>
        </row>
        <row r="16">
          <cell r="AP16">
            <v>564.17321413519994</v>
          </cell>
          <cell r="BG16">
            <v>9727.8678275106649</v>
          </cell>
          <cell r="BI16">
            <v>57.593594187551147</v>
          </cell>
          <cell r="BJ16">
            <v>88.511545725699932</v>
          </cell>
          <cell r="CE16">
            <v>158.2151497408957</v>
          </cell>
          <cell r="CF16">
            <v>8.0953667858862169E-2</v>
          </cell>
          <cell r="CG16">
            <v>474.5660442453119</v>
          </cell>
          <cell r="CI16">
            <v>2.2059073074900434E-3</v>
          </cell>
          <cell r="CJ16">
            <v>2.3424014824392105</v>
          </cell>
        </row>
        <row r="17">
          <cell r="AP17">
            <v>748.3935463580616</v>
          </cell>
          <cell r="BG17">
            <v>9165.8686618755673</v>
          </cell>
          <cell r="BI17">
            <v>82.592335857516488</v>
          </cell>
          <cell r="BJ17">
            <v>106.61466539484016</v>
          </cell>
          <cell r="CE17">
            <v>264.85192768602747</v>
          </cell>
          <cell r="CF17">
            <v>6.3892591366745785E-2</v>
          </cell>
          <cell r="CG17">
            <v>627.14041240128643</v>
          </cell>
          <cell r="CI17">
            <v>2.9378556755152818E-3</v>
          </cell>
          <cell r="CJ17">
            <v>2.2107110975561581</v>
          </cell>
        </row>
        <row r="18">
          <cell r="AP18">
            <v>717.68981241819199</v>
          </cell>
          <cell r="BG18">
            <v>8608.7144440285483</v>
          </cell>
          <cell r="BI18">
            <v>76.032666741248008</v>
          </cell>
          <cell r="BJ18">
            <v>81.837976818427435</v>
          </cell>
          <cell r="CE18">
            <v>102.09299111835188</v>
          </cell>
          <cell r="CF18">
            <v>0.10068762770572344</v>
          </cell>
          <cell r="CG18">
            <v>612.74912780744967</v>
          </cell>
          <cell r="CI18">
            <v>3.0648681286170221E-3</v>
          </cell>
          <cell r="CJ18">
            <v>2.6520659567610987</v>
          </cell>
        </row>
        <row r="19">
          <cell r="AP19">
            <v>907.13567200453872</v>
          </cell>
          <cell r="BG19">
            <v>6272.2957883980189</v>
          </cell>
          <cell r="BI19">
            <v>257.15934792439845</v>
          </cell>
          <cell r="BJ19">
            <v>174.85985703936669</v>
          </cell>
          <cell r="CE19">
            <v>28.127927094740048</v>
          </cell>
          <cell r="CF19">
            <v>8.3489512971581401E-2</v>
          </cell>
          <cell r="CG19">
            <v>812.37075589461335</v>
          </cell>
          <cell r="CI19">
            <v>5.8671335971485095E-3</v>
          </cell>
          <cell r="CJ19">
            <v>1.7551700358106441</v>
          </cell>
        </row>
        <row r="20">
          <cell r="AP20">
            <v>562.06157656265191</v>
          </cell>
          <cell r="BG20">
            <v>6649.8089675349947</v>
          </cell>
          <cell r="BI20">
            <v>59.871531096142022</v>
          </cell>
          <cell r="BJ20">
            <v>66.564290517387406</v>
          </cell>
          <cell r="CE20">
            <v>56.696613466675231</v>
          </cell>
          <cell r="CF20">
            <v>8.103153282114102E-2</v>
          </cell>
          <cell r="CG20">
            <v>513.4749848355309</v>
          </cell>
          <cell r="CI20">
            <v>3.3302100674781885E-3</v>
          </cell>
          <cell r="CJ20">
            <v>1.610619934256692</v>
          </cell>
        </row>
        <row r="21">
          <cell r="AP21">
            <v>818.2889167540709</v>
          </cell>
          <cell r="BG21">
            <v>6273.2599609652507</v>
          </cell>
          <cell r="BI21">
            <v>176.11311411918945</v>
          </cell>
          <cell r="BJ21">
            <v>141.29668427457381</v>
          </cell>
          <cell r="CE21">
            <v>22.533813746394806</v>
          </cell>
          <cell r="CF21">
            <v>7.2425892531148908E-2</v>
          </cell>
          <cell r="CG21">
            <v>714.20640988421906</v>
          </cell>
          <cell r="CI21">
            <v>4.885633593773666E-3</v>
          </cell>
          <cell r="CJ21">
            <v>1.4354311894564173</v>
          </cell>
        </row>
        <row r="22">
          <cell r="AP22">
            <v>570.72266513834631</v>
          </cell>
          <cell r="BG22">
            <v>8233.6461277068156</v>
          </cell>
          <cell r="BI22">
            <v>37.193949141821598</v>
          </cell>
          <cell r="BJ22">
            <v>96.511097725038425</v>
          </cell>
          <cell r="CE22">
            <v>45.679599545652415</v>
          </cell>
          <cell r="CF22">
            <v>0.47271088608977557</v>
          </cell>
          <cell r="CG22">
            <v>601.32036817812877</v>
          </cell>
          <cell r="CI22">
            <v>4.420002828656666E-3</v>
          </cell>
          <cell r="CJ22">
            <v>1.060513053871756</v>
          </cell>
        </row>
        <row r="23">
          <cell r="AP23">
            <v>598.77275591358261</v>
          </cell>
          <cell r="BG23">
            <v>7900.209712551884</v>
          </cell>
          <cell r="BI23">
            <v>35.236618879493626</v>
          </cell>
          <cell r="BJ23">
            <v>72.909896630475174</v>
          </cell>
          <cell r="CE23">
            <v>114.16466603573002</v>
          </cell>
          <cell r="CF23">
            <v>0.33108568911506547</v>
          </cell>
          <cell r="CG23">
            <v>542.0050085103876</v>
          </cell>
          <cell r="CI23">
            <v>3.1749331761113959E-3</v>
          </cell>
          <cell r="CJ23">
            <v>1.7697564326836017</v>
          </cell>
        </row>
        <row r="24">
          <cell r="AP24">
            <v>1035.4279772085347</v>
          </cell>
          <cell r="BG24">
            <v>9796.060261368084</v>
          </cell>
          <cell r="BI24">
            <v>60.707304183685359</v>
          </cell>
          <cell r="BJ24">
            <v>38.662100240134414</v>
          </cell>
          <cell r="CE24">
            <v>3.5255131737165386</v>
          </cell>
          <cell r="CF24">
            <v>0.1616245873448437</v>
          </cell>
          <cell r="CG24">
            <v>859.7421225362632</v>
          </cell>
          <cell r="CI24">
            <v>2.6380461368340014E-3</v>
          </cell>
          <cell r="CJ24">
            <v>1.6860316592262738</v>
          </cell>
        </row>
        <row r="25">
          <cell r="AP25">
            <v>451.06282170953938</v>
          </cell>
          <cell r="BG25">
            <v>8286.354971076471</v>
          </cell>
          <cell r="BI25">
            <v>91.172204280530764</v>
          </cell>
          <cell r="BJ25">
            <v>255.1549773040376</v>
          </cell>
          <cell r="CE25">
            <v>58.925892792210384</v>
          </cell>
          <cell r="CF25">
            <v>8.9076615208508486E-2</v>
          </cell>
          <cell r="CG25">
            <v>430.38798056874282</v>
          </cell>
          <cell r="CI25">
            <v>2.6225459010498701E-3</v>
          </cell>
          <cell r="CJ25">
            <v>1.9618920312871542</v>
          </cell>
        </row>
        <row r="26">
          <cell r="AP26">
            <v>327.98563572200197</v>
          </cell>
          <cell r="BG26">
            <v>8985.0563943770212</v>
          </cell>
          <cell r="BI26">
            <v>10.261108763575022</v>
          </cell>
          <cell r="BJ26">
            <v>18.220404222276414</v>
          </cell>
          <cell r="CE26">
            <v>216.43849211340418</v>
          </cell>
          <cell r="CF26">
            <v>0.28200261761573514</v>
          </cell>
          <cell r="CG26">
            <v>349.7167686903166</v>
          </cell>
          <cell r="CI26">
            <v>2.3823746346938912E-3</v>
          </cell>
          <cell r="CJ26">
            <v>1.3687138193643504</v>
          </cell>
        </row>
        <row r="27">
          <cell r="AP27">
            <v>645.66392070624522</v>
          </cell>
          <cell r="BG27">
            <v>9621.2644014420566</v>
          </cell>
          <cell r="BI27">
            <v>104.94716806227801</v>
          </cell>
          <cell r="BJ27">
            <v>122.88418420314871</v>
          </cell>
          <cell r="CE27">
            <v>338.68289214878183</v>
          </cell>
          <cell r="CF27">
            <v>7.4996856211435994E-2</v>
          </cell>
          <cell r="CG27">
            <v>590.89184696951713</v>
          </cell>
          <cell r="CI27">
            <v>3.053111452285125E-3</v>
          </cell>
          <cell r="CJ27">
            <v>2.1880209901763723</v>
          </cell>
        </row>
        <row r="28">
          <cell r="AP28">
            <v>533.95577651487872</v>
          </cell>
          <cell r="BG28">
            <v>9136.2674972120913</v>
          </cell>
          <cell r="BI28">
            <v>129.74521160723805</v>
          </cell>
          <cell r="BJ28">
            <v>123.2513591954194</v>
          </cell>
          <cell r="CE28">
            <v>122.08811642908624</v>
          </cell>
          <cell r="CF28">
            <v>0.25865632350959239</v>
          </cell>
          <cell r="CG28">
            <v>481.66618062122978</v>
          </cell>
          <cell r="CI28">
            <v>2.5019317082644703E-3</v>
          </cell>
          <cell r="CJ28">
            <v>1.4288205004371404</v>
          </cell>
        </row>
        <row r="29">
          <cell r="AP29">
            <v>1187.345185006825</v>
          </cell>
          <cell r="BG29">
            <v>10125.672407096157</v>
          </cell>
          <cell r="BI29">
            <v>116.29695412494814</v>
          </cell>
          <cell r="BJ29">
            <v>245.40818440071013</v>
          </cell>
          <cell r="CE29">
            <v>123.57047841851086</v>
          </cell>
          <cell r="CF29">
            <v>5.2467416725954862E-2</v>
          </cell>
          <cell r="CG29">
            <v>1081.9921081828788</v>
          </cell>
          <cell r="CI29">
            <v>5.3691506554132259E-3</v>
          </cell>
          <cell r="CJ29">
            <v>1.9692487969076491</v>
          </cell>
        </row>
        <row r="30">
          <cell r="AP30">
            <v>344.45586658420825</v>
          </cell>
          <cell r="BG30">
            <v>8394.6140429419211</v>
          </cell>
          <cell r="BI30">
            <v>51.809103312714484</v>
          </cell>
          <cell r="BJ30">
            <v>85.851395796167722</v>
          </cell>
          <cell r="CE30">
            <v>340.01636855035741</v>
          </cell>
          <cell r="CF30">
            <v>0.59476189387136214</v>
          </cell>
          <cell r="CG30">
            <v>327.78082314209229</v>
          </cell>
          <cell r="CI30">
            <v>1.8247107939068385E-3</v>
          </cell>
          <cell r="CJ30">
            <v>2.4544639001712318</v>
          </cell>
        </row>
        <row r="31">
          <cell r="AP31">
            <v>366.21817255617532</v>
          </cell>
          <cell r="BG31">
            <v>8826.449843264365</v>
          </cell>
          <cell r="BI31">
            <v>92.77557665811635</v>
          </cell>
          <cell r="BJ31">
            <v>125.25629990708701</v>
          </cell>
          <cell r="CE31">
            <v>166.44279817779537</v>
          </cell>
          <cell r="CF31">
            <v>0.45856086602695983</v>
          </cell>
          <cell r="CG31">
            <v>327.54014117253939</v>
          </cell>
          <cell r="CI31">
            <v>1.5462087973834317E-3</v>
          </cell>
          <cell r="CJ31">
            <v>1.8847269006547465</v>
          </cell>
        </row>
        <row r="32">
          <cell r="AP32">
            <v>869.21858169567156</v>
          </cell>
          <cell r="BG32">
            <v>10872.021705380113</v>
          </cell>
          <cell r="BI32">
            <v>111.68061625903772</v>
          </cell>
          <cell r="BJ32">
            <v>123.91841410635354</v>
          </cell>
          <cell r="CE32">
            <v>19.230383933878329</v>
          </cell>
          <cell r="CF32">
            <v>5.2967131694995867E-2</v>
          </cell>
          <cell r="CG32">
            <v>644.08368505266321</v>
          </cell>
          <cell r="CI32">
            <v>2.2108989529133921E-3</v>
          </cell>
          <cell r="CJ32">
            <v>1.5720319208941231</v>
          </cell>
        </row>
        <row r="33">
          <cell r="AP33">
            <v>728.06352660058838</v>
          </cell>
          <cell r="BG33">
            <v>11141.298802617725</v>
          </cell>
          <cell r="BI33">
            <v>128.59143570408989</v>
          </cell>
          <cell r="BJ33">
            <v>118.70028849692808</v>
          </cell>
          <cell r="CE33">
            <v>176.21186808231593</v>
          </cell>
          <cell r="CF33">
            <v>0.19971740964186047</v>
          </cell>
          <cell r="CG33">
            <v>625.68951504502968</v>
          </cell>
          <cell r="CI33">
            <v>2.6716665976024758E-3</v>
          </cell>
          <cell r="CJ33">
            <v>1.5202748228177325</v>
          </cell>
        </row>
        <row r="34">
          <cell r="AP34">
            <v>978.32274953186777</v>
          </cell>
          <cell r="BG34">
            <v>12118.034888855515</v>
          </cell>
          <cell r="BI34">
            <v>209.70121475638712</v>
          </cell>
          <cell r="BJ34">
            <v>389.587060155389</v>
          </cell>
          <cell r="CE34">
            <v>22.982460432058954</v>
          </cell>
          <cell r="CF34">
            <v>0.34687615023571944</v>
          </cell>
          <cell r="CG34">
            <v>842.82905123824742</v>
          </cell>
          <cell r="CI34">
            <v>3.2465312701087301E-3</v>
          </cell>
          <cell r="CJ34">
            <v>1.3582653728996297</v>
          </cell>
        </row>
        <row r="35">
          <cell r="AP35">
            <v>998.02194747735587</v>
          </cell>
          <cell r="BG35">
            <v>9280.6574517215176</v>
          </cell>
          <cell r="BI35">
            <v>53.855534067583697</v>
          </cell>
          <cell r="BJ35">
            <v>62.683316075018261</v>
          </cell>
          <cell r="CE35">
            <v>282.60545710275562</v>
          </cell>
          <cell r="CF35">
            <v>0.2276531416248356</v>
          </cell>
          <cell r="CG35">
            <v>973.18473554852346</v>
          </cell>
          <cell r="CI35">
            <v>5.5779305594684438E-3</v>
          </cell>
          <cell r="CJ35">
            <v>2.2540934954701282</v>
          </cell>
        </row>
        <row r="36">
          <cell r="AP36">
            <v>292.23198078481573</v>
          </cell>
          <cell r="BG36">
            <v>11376.91253028611</v>
          </cell>
          <cell r="BI36">
            <v>70.045528760501156</v>
          </cell>
          <cell r="BJ36">
            <v>100.09178567292371</v>
          </cell>
          <cell r="CE36">
            <v>390.45623033740952</v>
          </cell>
          <cell r="CF36">
            <v>0.32838260228753796</v>
          </cell>
          <cell r="CG36">
            <v>271.15688753898274</v>
          </cell>
          <cell r="CI36">
            <v>1.3954626811836426E-3</v>
          </cell>
          <cell r="CJ36">
            <v>2.1935541064302346</v>
          </cell>
        </row>
        <row r="37">
          <cell r="AP37">
            <v>1150.9225891153967</v>
          </cell>
          <cell r="BG37">
            <v>9731.8355336766908</v>
          </cell>
          <cell r="BI37">
            <v>93.310312776715833</v>
          </cell>
          <cell r="BJ37">
            <v>54.547288473208503</v>
          </cell>
          <cell r="CE37">
            <v>33.585089360296628</v>
          </cell>
          <cell r="CF37">
            <v>0.27600696488478937</v>
          </cell>
          <cell r="CG37">
            <v>959.67249632149264</v>
          </cell>
          <cell r="CI37">
            <v>4.2498362193031398E-3</v>
          </cell>
          <cell r="CJ37">
            <v>1.06492392129549</v>
          </cell>
        </row>
        <row r="38">
          <cell r="AP38">
            <v>700.13665486934781</v>
          </cell>
          <cell r="BG38">
            <v>8354.7537754608838</v>
          </cell>
          <cell r="BI38">
            <v>80.010778536997577</v>
          </cell>
          <cell r="BJ38">
            <v>59.285264609608383</v>
          </cell>
          <cell r="CE38">
            <v>379.20079667130813</v>
          </cell>
          <cell r="CF38">
            <v>0.45932322075605581</v>
          </cell>
          <cell r="CG38">
            <v>671.18408867247206</v>
          </cell>
          <cell r="CI38">
            <v>4.1673313142144381E-3</v>
          </cell>
          <cell r="CJ38">
            <v>2.631475664394991</v>
          </cell>
        </row>
        <row r="39">
          <cell r="AP39">
            <v>616.78951842490369</v>
          </cell>
          <cell r="BG39">
            <v>12027.9802970808</v>
          </cell>
          <cell r="BI39">
            <v>101.5373529916434</v>
          </cell>
          <cell r="BJ39">
            <v>131.75484408067405</v>
          </cell>
          <cell r="CE39">
            <v>1873.4836529287295</v>
          </cell>
          <cell r="CF39">
            <v>0.36464950846524818</v>
          </cell>
          <cell r="CG39">
            <v>620.13867830717095</v>
          </cell>
          <cell r="CI39">
            <v>3.3465724363403401E-3</v>
          </cell>
          <cell r="CJ39">
            <v>1.6000682575797234</v>
          </cell>
        </row>
        <row r="40">
          <cell r="AP40">
            <v>513.12295586954122</v>
          </cell>
          <cell r="BG40">
            <v>11360.42384685101</v>
          </cell>
          <cell r="BI40">
            <v>56.215124354669271</v>
          </cell>
          <cell r="BJ40">
            <v>115.3843466422998</v>
          </cell>
          <cell r="CE40">
            <v>130.11226511710009</v>
          </cell>
          <cell r="CF40">
            <v>0.11357374733053027</v>
          </cell>
          <cell r="CG40">
            <v>467.3459629389846</v>
          </cell>
          <cell r="CI40">
            <v>2.2442412894374698E-3</v>
          </cell>
          <cell r="CJ40">
            <v>2.1844582858800554</v>
          </cell>
        </row>
        <row r="41">
          <cell r="AP41">
            <v>540.06803942416525</v>
          </cell>
          <cell r="BG41">
            <v>10320.012922266385</v>
          </cell>
          <cell r="BI41">
            <v>20.574178524870671</v>
          </cell>
          <cell r="BJ41">
            <v>19.528043967556602</v>
          </cell>
          <cell r="CE41">
            <v>65.005871333043402</v>
          </cell>
          <cell r="CF41">
            <v>0.30524012514855664</v>
          </cell>
          <cell r="CG41">
            <v>468.61316057732466</v>
          </cell>
          <cell r="CI41">
            <v>2.4349969829017075E-3</v>
          </cell>
          <cell r="CJ41">
            <v>2.1271447148036349</v>
          </cell>
        </row>
        <row r="42">
          <cell r="AP42">
            <v>282.21316252664667</v>
          </cell>
          <cell r="BG42">
            <v>13041.493782180401</v>
          </cell>
          <cell r="BI42">
            <v>70.119452590139645</v>
          </cell>
          <cell r="BJ42">
            <v>258.87151926674358</v>
          </cell>
          <cell r="CE42">
            <v>618.71762890064906</v>
          </cell>
          <cell r="CF42">
            <v>0.36102046264566473</v>
          </cell>
          <cell r="CG42">
            <v>336.18053364061336</v>
          </cell>
          <cell r="CI42">
            <v>1.950333153263232E-3</v>
          </cell>
          <cell r="CJ42">
            <v>0.75487000127495996</v>
          </cell>
        </row>
        <row r="43">
          <cell r="AP43">
            <v>557.06843253916202</v>
          </cell>
          <cell r="BG43">
            <v>10019.718461588829</v>
          </cell>
          <cell r="BI43">
            <v>16.622209568517391</v>
          </cell>
          <cell r="BJ43">
            <v>21.510715219383194</v>
          </cell>
          <cell r="CE43">
            <v>25.445680426288178</v>
          </cell>
          <cell r="CF43">
            <v>0.19591811791083574</v>
          </cell>
          <cell r="CG43">
            <v>506.45257541898161</v>
          </cell>
          <cell r="CI43">
            <v>2.7281905802442981E-3</v>
          </cell>
          <cell r="CJ43">
            <v>2.1697842180594216</v>
          </cell>
        </row>
        <row r="44">
          <cell r="AP44">
            <v>317.29755936970849</v>
          </cell>
          <cell r="BG44">
            <v>11932.808665402903</v>
          </cell>
          <cell r="BI44">
            <v>183.43395290822912</v>
          </cell>
          <cell r="BJ44">
            <v>93.405687824346003</v>
          </cell>
          <cell r="CE44">
            <v>384.46555586849092</v>
          </cell>
          <cell r="CF44">
            <v>0.23195445884831264</v>
          </cell>
          <cell r="CG44">
            <v>282.0858439200278</v>
          </cell>
          <cell r="CI44">
            <v>1.2501499976290405E-3</v>
          </cell>
          <cell r="CJ44">
            <v>2.7381013012459223</v>
          </cell>
        </row>
        <row r="45">
          <cell r="AP45">
            <v>900.78036490421971</v>
          </cell>
          <cell r="BG45">
            <v>12369.277484078131</v>
          </cell>
          <cell r="BI45">
            <v>77.028302872107901</v>
          </cell>
          <cell r="BJ45">
            <v>151.54563718156783</v>
          </cell>
          <cell r="CE45">
            <v>208.34675127721059</v>
          </cell>
          <cell r="CF45">
            <v>7.9640232458242172E-2</v>
          </cell>
          <cell r="CG45">
            <v>756.75420416145835</v>
          </cell>
          <cell r="CI45">
            <v>3.3587961209097833E-3</v>
          </cell>
          <cell r="CJ45">
            <v>1.5119275224368536</v>
          </cell>
        </row>
        <row r="46">
          <cell r="AP46">
            <v>1629.3668449242994</v>
          </cell>
          <cell r="BG46">
            <v>10950.482564389564</v>
          </cell>
          <cell r="BI46">
            <v>84.097900701800626</v>
          </cell>
          <cell r="BJ46">
            <v>61.938149647675161</v>
          </cell>
          <cell r="CE46">
            <v>73.997108224836154</v>
          </cell>
          <cell r="CF46">
            <v>0.33579144712304509</v>
          </cell>
          <cell r="CG46">
            <v>1334.2782473035907</v>
          </cell>
          <cell r="CI46">
            <v>5.8714741160537289E-3</v>
          </cell>
          <cell r="CJ46">
            <v>1.7410024518804126</v>
          </cell>
        </row>
        <row r="47">
          <cell r="AP47">
            <v>581.77161671346289</v>
          </cell>
          <cell r="BG47">
            <v>13386.537071235653</v>
          </cell>
          <cell r="BI47">
            <v>166.15056791839771</v>
          </cell>
          <cell r="BJ47">
            <v>81.707378336947841</v>
          </cell>
          <cell r="CE47">
            <v>75.239718641840469</v>
          </cell>
          <cell r="CF47">
            <v>6.1646613755944803E-2</v>
          </cell>
          <cell r="CG47">
            <v>474.06646287061938</v>
          </cell>
          <cell r="CI47">
            <v>1.8727910238935145E-3</v>
          </cell>
          <cell r="CJ47">
            <v>1.9194853717260674</v>
          </cell>
        </row>
        <row r="48">
          <cell r="AP48">
            <v>922.82562081431831</v>
          </cell>
          <cell r="BG48">
            <v>10707.107784181742</v>
          </cell>
          <cell r="BI48">
            <v>43.972236654279889</v>
          </cell>
          <cell r="BJ48">
            <v>88.718326547420162</v>
          </cell>
          <cell r="CE48">
            <v>47.525498763754221</v>
          </cell>
          <cell r="CF48">
            <v>0.4820582398186431</v>
          </cell>
          <cell r="CG48">
            <v>780.55900568086122</v>
          </cell>
          <cell r="CI48">
            <v>3.6043875854239265E-3</v>
          </cell>
          <cell r="CJ48">
            <v>1.8371382701946657</v>
          </cell>
        </row>
        <row r="49">
          <cell r="AP49">
            <v>746.42460964601912</v>
          </cell>
          <cell r="BG49">
            <v>12993.483483980304</v>
          </cell>
          <cell r="BI49">
            <v>214.79898533894209</v>
          </cell>
          <cell r="BJ49">
            <v>148.19211627718525</v>
          </cell>
          <cell r="CE49">
            <v>296.90028321069474</v>
          </cell>
          <cell r="CF49">
            <v>0.32848671732347595</v>
          </cell>
          <cell r="CG49">
            <v>680.70422063595288</v>
          </cell>
          <cell r="CI49">
            <v>2.80363889120593E-3</v>
          </cell>
          <cell r="CJ49">
            <v>2.6125245588214332</v>
          </cell>
        </row>
        <row r="50">
          <cell r="AP50">
            <v>646.62869764345112</v>
          </cell>
          <cell r="BG50">
            <v>13077.026442152895</v>
          </cell>
          <cell r="BI50">
            <v>196.20471699026498</v>
          </cell>
          <cell r="BJ50">
            <v>330.25842255769442</v>
          </cell>
          <cell r="CE50">
            <v>154.34115975404478</v>
          </cell>
          <cell r="CF50">
            <v>7.0600526870339297E-2</v>
          </cell>
          <cell r="CG50">
            <v>542.05787597527615</v>
          </cell>
          <cell r="CI50">
            <v>2.4403947382895912E-3</v>
          </cell>
          <cell r="CJ50">
            <v>2.6488427188820745</v>
          </cell>
        </row>
        <row r="51">
          <cell r="AP51">
            <v>593.27267447040776</v>
          </cell>
          <cell r="BG51">
            <v>12687.34101913184</v>
          </cell>
          <cell r="BI51">
            <v>144.26960214021457</v>
          </cell>
          <cell r="BJ51">
            <v>98.233629105139585</v>
          </cell>
          <cell r="CE51">
            <v>233.17427760551726</v>
          </cell>
          <cell r="CF51">
            <v>0.4640425498156604</v>
          </cell>
          <cell r="CG51">
            <v>518.15591288321457</v>
          </cell>
          <cell r="CI51">
            <v>2.0992934730094536E-3</v>
          </cell>
          <cell r="CJ51">
            <v>1.1461637416552473</v>
          </cell>
        </row>
        <row r="52">
          <cell r="AP52">
            <v>0</v>
          </cell>
          <cell r="BG52">
            <v>0</v>
          </cell>
          <cell r="BI52">
            <v>0</v>
          </cell>
          <cell r="BJ52">
            <v>0</v>
          </cell>
          <cell r="CE52">
            <v>0</v>
          </cell>
          <cell r="CF52">
            <v>0</v>
          </cell>
          <cell r="CG52">
            <v>0</v>
          </cell>
          <cell r="CI52">
            <v>0</v>
          </cell>
          <cell r="CJ52">
            <v>0</v>
          </cell>
        </row>
        <row r="53">
          <cell r="AP53">
            <v>2817.333343928151</v>
          </cell>
          <cell r="BG53">
            <v>9453.5059589090542</v>
          </cell>
          <cell r="BI53">
            <v>342.39538562551604</v>
          </cell>
          <cell r="BJ53">
            <v>402.55364500104304</v>
          </cell>
          <cell r="CE53">
            <v>25.157531415900522</v>
          </cell>
          <cell r="CF53">
            <v>7.1240439952667545E-2</v>
          </cell>
          <cell r="CG53">
            <v>2462.7333456027432</v>
          </cell>
          <cell r="CI53">
            <v>1.2245338168072198E-2</v>
          </cell>
          <cell r="CJ53">
            <v>1.3893912284980183</v>
          </cell>
        </row>
        <row r="54">
          <cell r="AP54">
            <v>3149.2456306529912</v>
          </cell>
          <cell r="BG54">
            <v>9623.318616113489</v>
          </cell>
          <cell r="BI54">
            <v>418.62039201272364</v>
          </cell>
          <cell r="BJ54">
            <v>486.31614423380893</v>
          </cell>
          <cell r="CE54">
            <v>19.059727433434741</v>
          </cell>
          <cell r="CF54">
            <v>0.1087646831755258</v>
          </cell>
          <cell r="CG54">
            <v>2747.6007930181804</v>
          </cell>
          <cell r="CI54">
            <v>1.4030535693252225E-2</v>
          </cell>
          <cell r="CJ54">
            <v>1.5482811512173049</v>
          </cell>
        </row>
        <row r="55">
          <cell r="AP55">
            <v>2992.0345074483048</v>
          </cell>
          <cell r="BG55">
            <v>9496.0277345399136</v>
          </cell>
          <cell r="BI55">
            <v>409.27170208846434</v>
          </cell>
          <cell r="BJ55">
            <v>509.86947489237576</v>
          </cell>
          <cell r="CE55">
            <v>31.511459293629173</v>
          </cell>
          <cell r="CF55">
            <v>9.0680495604830866E-2</v>
          </cell>
          <cell r="CG55">
            <v>2605.8636613172134</v>
          </cell>
          <cell r="CI55">
            <v>1.3227467858422668E-2</v>
          </cell>
          <cell r="CJ55">
            <v>1.5814342788746465</v>
          </cell>
        </row>
        <row r="56">
          <cell r="AP56">
            <v>857.0314032222708</v>
          </cell>
          <cell r="BG56">
            <v>10425.134087956121</v>
          </cell>
          <cell r="BI56">
            <v>95.861257538930971</v>
          </cell>
          <cell r="BJ56">
            <v>197.83327040231819</v>
          </cell>
          <cell r="CE56">
            <v>5.5965525524811657</v>
          </cell>
          <cell r="CF56">
            <v>4.2780303718459277E-2</v>
          </cell>
          <cell r="CG56">
            <v>778.14156201250523</v>
          </cell>
          <cell r="CI56">
            <v>2.9988969430998357E-3</v>
          </cell>
          <cell r="CJ56">
            <v>2.5447477282021316</v>
          </cell>
        </row>
        <row r="57">
          <cell r="AP57">
            <v>1143.2820068496992</v>
          </cell>
          <cell r="BG57">
            <v>10729.952292240929</v>
          </cell>
          <cell r="BI57">
            <v>142.45282209276206</v>
          </cell>
          <cell r="BJ57">
            <v>324.86058843720588</v>
          </cell>
          <cell r="CE57">
            <v>206.67506633955117</v>
          </cell>
          <cell r="CF57">
            <v>5.1352476996481926E-2</v>
          </cell>
          <cell r="CG57">
            <v>969.97855518013068</v>
          </cell>
          <cell r="CI57">
            <v>3.7080910873903993E-3</v>
          </cell>
          <cell r="CJ57">
            <v>2.4306043533574107</v>
          </cell>
        </row>
        <row r="58">
          <cell r="AP58">
            <v>759.11351755567262</v>
          </cell>
          <cell r="BG58">
            <v>9643.0081271271811</v>
          </cell>
          <cell r="BI58">
            <v>40.384653028670108</v>
          </cell>
          <cell r="BJ58">
            <v>62.634875852282548</v>
          </cell>
          <cell r="CE58">
            <v>214.31338980996429</v>
          </cell>
          <cell r="CF58">
            <v>0.34935801200394523</v>
          </cell>
          <cell r="CG58">
            <v>726.2034142906416</v>
          </cell>
          <cell r="CI58">
            <v>3.7754517205385489E-3</v>
          </cell>
          <cell r="CJ58">
            <v>1.6491298342318874</v>
          </cell>
        </row>
        <row r="59">
          <cell r="AP59">
            <v>553.16747937306866</v>
          </cell>
          <cell r="BG59">
            <v>7484.9820010871717</v>
          </cell>
          <cell r="BI59">
            <v>36.161944584422443</v>
          </cell>
          <cell r="BJ59">
            <v>41.410153632820709</v>
          </cell>
          <cell r="CE59">
            <v>113.63225471679795</v>
          </cell>
          <cell r="CF59">
            <v>0.88497358700318951</v>
          </cell>
          <cell r="CG59">
            <v>535.33333982756221</v>
          </cell>
          <cell r="CI59">
            <v>3.4183032127736148E-3</v>
          </cell>
          <cell r="CJ59">
            <v>1.2094335485729293</v>
          </cell>
        </row>
        <row r="60">
          <cell r="AP60">
            <v>1521.2311141520306</v>
          </cell>
          <cell r="BG60">
            <v>9743.3535036026333</v>
          </cell>
          <cell r="BI60">
            <v>200.67645371537867</v>
          </cell>
          <cell r="BJ60">
            <v>412.98388789940287</v>
          </cell>
          <cell r="CE60">
            <v>33.091360550722385</v>
          </cell>
          <cell r="CF60">
            <v>1.3385608497963216E-2</v>
          </cell>
          <cell r="CG60">
            <v>1347.0536626730707</v>
          </cell>
          <cell r="CI60">
            <v>6.3452376544157595E-3</v>
          </cell>
          <cell r="CJ60">
            <v>1.9973067863624239</v>
          </cell>
        </row>
        <row r="61">
          <cell r="AP61">
            <v>511.14261846677113</v>
          </cell>
          <cell r="BG61">
            <v>10545.888494096353</v>
          </cell>
          <cell r="BI61">
            <v>123.32494887996378</v>
          </cell>
          <cell r="BJ61">
            <v>203.49286625724108</v>
          </cell>
          <cell r="CE61">
            <v>1349.1154304240795</v>
          </cell>
          <cell r="CF61">
            <v>0.22436953719443109</v>
          </cell>
          <cell r="CG61">
            <v>539.20281437510573</v>
          </cell>
          <cell r="CI61">
            <v>3.0142238662392447E-3</v>
          </cell>
          <cell r="CJ61">
            <v>1.5058698817886664</v>
          </cell>
        </row>
        <row r="62">
          <cell r="AP62">
            <v>308.96974012177401</v>
          </cell>
          <cell r="BG62">
            <v>7991.0589868054858</v>
          </cell>
          <cell r="BI62">
            <v>13.635894926165951</v>
          </cell>
          <cell r="BJ62">
            <v>28.569238734971453</v>
          </cell>
          <cell r="CE62">
            <v>79.559420923479436</v>
          </cell>
          <cell r="CF62">
            <v>0.15190834954196419</v>
          </cell>
          <cell r="CG62">
            <v>317.0400960627299</v>
          </cell>
          <cell r="CI62">
            <v>2.1413713089029132E-3</v>
          </cell>
          <cell r="CJ62">
            <v>2.1337016378990059</v>
          </cell>
        </row>
        <row r="63">
          <cell r="AP63">
            <v>376.1636306361633</v>
          </cell>
          <cell r="BG63">
            <v>9460.2700398134657</v>
          </cell>
          <cell r="BI63">
            <v>50.572267846640649</v>
          </cell>
          <cell r="BJ63">
            <v>36.878629768217749</v>
          </cell>
          <cell r="CE63">
            <v>78.877940733182598</v>
          </cell>
          <cell r="CF63">
            <v>0.28262041741599941</v>
          </cell>
          <cell r="CG63">
            <v>314.49445311263639</v>
          </cell>
          <cell r="CI63">
            <v>1.2843597822893738E-3</v>
          </cell>
          <cell r="CJ63">
            <v>1.6255761355198484</v>
          </cell>
        </row>
        <row r="64">
          <cell r="AP64">
            <v>658.37907087442977</v>
          </cell>
          <cell r="BG64">
            <v>10146.658863918343</v>
          </cell>
          <cell r="BI64">
            <v>42.957167567862015</v>
          </cell>
          <cell r="BJ64">
            <v>84.456025887600987</v>
          </cell>
          <cell r="CE64">
            <v>164.78282091802492</v>
          </cell>
          <cell r="CF64">
            <v>0.15189579125133498</v>
          </cell>
          <cell r="CG64">
            <v>657.68108920970985</v>
          </cell>
          <cell r="CI64">
            <v>3.5876531550090404E-3</v>
          </cell>
          <cell r="CJ64">
            <v>2.264737068814612</v>
          </cell>
        </row>
        <row r="65">
          <cell r="AP65">
            <v>548.53792702388319</v>
          </cell>
          <cell r="BG65">
            <v>8659.702278604047</v>
          </cell>
          <cell r="BI65">
            <v>99.123580818628255</v>
          </cell>
          <cell r="BJ65">
            <v>351.63499042097556</v>
          </cell>
          <cell r="CE65">
            <v>184.50972688737312</v>
          </cell>
          <cell r="CF65">
            <v>0.52211686568084092</v>
          </cell>
          <cell r="CG65">
            <v>685.92220150175979</v>
          </cell>
          <cell r="CI65">
            <v>6.0449127825386124E-3</v>
          </cell>
          <cell r="CJ65">
            <v>1.1268535028228346</v>
          </cell>
        </row>
        <row r="66">
          <cell r="AP66">
            <v>414.76592025287368</v>
          </cell>
          <cell r="BG66">
            <v>11133.875350870134</v>
          </cell>
          <cell r="BI66">
            <v>145.31247059807436</v>
          </cell>
          <cell r="BJ66">
            <v>164.23310076439901</v>
          </cell>
          <cell r="CE66">
            <v>279.03390036556988</v>
          </cell>
          <cell r="CF66">
            <v>0.35153858951553446</v>
          </cell>
          <cell r="CG66">
            <v>383.06032223565694</v>
          </cell>
          <cell r="CI66">
            <v>1.7002478251562155E-3</v>
          </cell>
          <cell r="CJ66">
            <v>1.4144861175550283</v>
          </cell>
        </row>
        <row r="67">
          <cell r="AP67">
            <v>838.81630040863718</v>
          </cell>
          <cell r="BG67">
            <v>9688.0161312946275</v>
          </cell>
          <cell r="BI67">
            <v>105.13345337066939</v>
          </cell>
          <cell r="BJ67">
            <v>101.24854990972</v>
          </cell>
          <cell r="CE67">
            <v>105.47734175376242</v>
          </cell>
          <cell r="CF67">
            <v>0.11236549331236795</v>
          </cell>
          <cell r="CG67">
            <v>766.35080697489275</v>
          </cell>
          <cell r="CI67">
            <v>4.1143849429088105E-3</v>
          </cell>
          <cell r="CJ67">
            <v>3.491715283633285</v>
          </cell>
        </row>
        <row r="68">
          <cell r="AP68">
            <v>2228.1124948716738</v>
          </cell>
          <cell r="BG68">
            <v>14232.661426195424</v>
          </cell>
          <cell r="BI68">
            <v>48.68235602619891</v>
          </cell>
          <cell r="BJ68">
            <v>169.87884931393361</v>
          </cell>
          <cell r="CE68">
            <v>134.19661360586889</v>
          </cell>
          <cell r="CF68">
            <v>0.18266548071130378</v>
          </cell>
          <cell r="CG68">
            <v>2444.8584247961826</v>
          </cell>
          <cell r="CI68">
            <v>1.0718767253122003E-2</v>
          </cell>
          <cell r="CJ68">
            <v>1.2388295028785212</v>
          </cell>
        </row>
        <row r="69">
          <cell r="AP69">
            <v>712.9783644090594</v>
          </cell>
          <cell r="BG69">
            <v>11266.590140304301</v>
          </cell>
          <cell r="BI69">
            <v>324.58100061019729</v>
          </cell>
          <cell r="BJ69">
            <v>427.64773383639789</v>
          </cell>
          <cell r="CE69">
            <v>450.34466431649525</v>
          </cell>
          <cell r="CF69">
            <v>0.15904215638878633</v>
          </cell>
          <cell r="CG69">
            <v>652.94993985068083</v>
          </cell>
          <cell r="CI69">
            <v>2.9256369280965628E-3</v>
          </cell>
          <cell r="CJ69">
            <v>1.204027516635803</v>
          </cell>
        </row>
        <row r="70">
          <cell r="AP70">
            <v>670.44426401359283</v>
          </cell>
          <cell r="BG70">
            <v>11603.761533975388</v>
          </cell>
          <cell r="BI70">
            <v>247.29943385848631</v>
          </cell>
          <cell r="BJ70">
            <v>191.22520748229869</v>
          </cell>
          <cell r="CE70">
            <v>416.99877208618568</v>
          </cell>
          <cell r="CF70">
            <v>9.0815256682652765E-2</v>
          </cell>
          <cell r="CG70">
            <v>597.54967849019795</v>
          </cell>
          <cell r="CI70">
            <v>2.4208208060097079E-3</v>
          </cell>
          <cell r="CJ70">
            <v>2.4933973511323004</v>
          </cell>
        </row>
        <row r="71">
          <cell r="AP71">
            <v>408.36436227273816</v>
          </cell>
          <cell r="BG71">
            <v>12375.318336179467</v>
          </cell>
          <cell r="BI71">
            <v>76.464713519437638</v>
          </cell>
          <cell r="BJ71">
            <v>176.06908764708854</v>
          </cell>
          <cell r="CE71">
            <v>348.27748914434267</v>
          </cell>
          <cell r="CF71">
            <v>0.10150583814186133</v>
          </cell>
          <cell r="CG71">
            <v>404.57895940301319</v>
          </cell>
          <cell r="CI71">
            <v>1.8411662466410858E-3</v>
          </cell>
          <cell r="CJ71">
            <v>1.5480054037561384</v>
          </cell>
        </row>
        <row r="72">
          <cell r="AP72">
            <v>804.49227860577253</v>
          </cell>
          <cell r="BG72">
            <v>8509.2605520433954</v>
          </cell>
          <cell r="BI72">
            <v>114.65332979350907</v>
          </cell>
          <cell r="BJ72">
            <v>147.20246153289659</v>
          </cell>
          <cell r="CE72">
            <v>23.76686172922933</v>
          </cell>
          <cell r="CF72">
            <v>0.7458170160432982</v>
          </cell>
          <cell r="CG72">
            <v>720.79020840288069</v>
          </cell>
          <cell r="CI72">
            <v>4.0261511366279446E-3</v>
          </cell>
          <cell r="CJ72">
            <v>1.7582993018086284</v>
          </cell>
        </row>
        <row r="73">
          <cell r="AP73">
            <v>1220.4319868282723</v>
          </cell>
          <cell r="BG73">
            <v>10838.323622643706</v>
          </cell>
          <cell r="BI73">
            <v>103.22770786526873</v>
          </cell>
          <cell r="BJ73">
            <v>79.116248847677952</v>
          </cell>
          <cell r="CE73">
            <v>1.2597307331594259</v>
          </cell>
          <cell r="CF73">
            <v>4.9014263404622588E-2</v>
          </cell>
          <cell r="CG73">
            <v>1040.0594173741022</v>
          </cell>
          <cell r="CI73">
            <v>4.2371442363443963E-3</v>
          </cell>
          <cell r="CJ73">
            <v>1.6535915172395594</v>
          </cell>
        </row>
        <row r="74">
          <cell r="AP74">
            <v>920.49107368465741</v>
          </cell>
          <cell r="BG74">
            <v>13976.816397556639</v>
          </cell>
          <cell r="BI74">
            <v>64.346702713598802</v>
          </cell>
          <cell r="BJ74">
            <v>163.85672773493445</v>
          </cell>
          <cell r="CE74">
            <v>45.291357091980771</v>
          </cell>
          <cell r="CF74">
            <v>9.0804205112073572E-2</v>
          </cell>
          <cell r="CG74">
            <v>626.52036450640458</v>
          </cell>
          <cell r="CI74">
            <v>1.8161544510282303E-3</v>
          </cell>
          <cell r="CJ74">
            <v>1.3920833778041555</v>
          </cell>
        </row>
        <row r="75">
          <cell r="AP75">
            <v>1465.4479076743028</v>
          </cell>
          <cell r="BG75">
            <v>12078.63527524569</v>
          </cell>
          <cell r="BI75">
            <v>100.15396923099632</v>
          </cell>
          <cell r="BJ75">
            <v>190.81634639876143</v>
          </cell>
          <cell r="CE75">
            <v>157.91213737699496</v>
          </cell>
          <cell r="CF75">
            <v>9.1351274739259122E-2</v>
          </cell>
          <cell r="CG75">
            <v>1228.7430992902803</v>
          </cell>
          <cell r="CI75">
            <v>5.1590475376226321E-3</v>
          </cell>
          <cell r="CJ75">
            <v>2.3333666329533531</v>
          </cell>
        </row>
        <row r="76">
          <cell r="AP76">
            <v>991.98030691672818</v>
          </cell>
          <cell r="BG76">
            <v>11304.299690001048</v>
          </cell>
          <cell r="BI76">
            <v>132.37435130721892</v>
          </cell>
          <cell r="BJ76">
            <v>93.546767230587164</v>
          </cell>
          <cell r="CE76">
            <v>281.64242922971073</v>
          </cell>
          <cell r="CF76">
            <v>0.30087517493402277</v>
          </cell>
          <cell r="CG76">
            <v>968.2506072054174</v>
          </cell>
          <cell r="CI76">
            <v>4.9385738317065846E-3</v>
          </cell>
          <cell r="CJ76">
            <v>1.7315370295155954</v>
          </cell>
        </row>
        <row r="77">
          <cell r="AP77">
            <v>862.14801845260342</v>
          </cell>
          <cell r="BG77">
            <v>13308.898949865383</v>
          </cell>
          <cell r="BI77">
            <v>129.81780438832035</v>
          </cell>
          <cell r="BJ77">
            <v>193.72884371725013</v>
          </cell>
          <cell r="CE77">
            <v>21.528788698764295</v>
          </cell>
          <cell r="CF77">
            <v>5.7549920351879835E-2</v>
          </cell>
          <cell r="CG77">
            <v>748.99059967547669</v>
          </cell>
          <cell r="CI77">
            <v>3.1015340204620045E-3</v>
          </cell>
          <cell r="CJ77">
            <v>1.63959489552215</v>
          </cell>
        </row>
        <row r="78">
          <cell r="AP78">
            <v>336.80014042388444</v>
          </cell>
          <cell r="BG78">
            <v>10716.030954792204</v>
          </cell>
          <cell r="BI78">
            <v>74.163424517475192</v>
          </cell>
          <cell r="BJ78">
            <v>79.18674109320591</v>
          </cell>
          <cell r="CE78">
            <v>356.91937829218944</v>
          </cell>
          <cell r="CF78">
            <v>0.26821155844030953</v>
          </cell>
          <cell r="CG78">
            <v>307.48431780967502</v>
          </cell>
          <cell r="CI78">
            <v>1.4952726648054643E-3</v>
          </cell>
          <cell r="CJ78">
            <v>1.843093665991631</v>
          </cell>
        </row>
        <row r="79">
          <cell r="AP79">
            <v>864.22740461966976</v>
          </cell>
          <cell r="BG79">
            <v>9922.3546136966779</v>
          </cell>
          <cell r="BI79">
            <v>41.370630589222706</v>
          </cell>
          <cell r="BJ79">
            <v>121.45269255148658</v>
          </cell>
          <cell r="CE79">
            <v>30.926433619766566</v>
          </cell>
          <cell r="CF79">
            <v>0.19482002809524121</v>
          </cell>
          <cell r="CG79">
            <v>724.25670477958761</v>
          </cell>
          <cell r="CI79">
            <v>3.9723753676023455E-3</v>
          </cell>
          <cell r="CJ79">
            <v>1.4771780570070046</v>
          </cell>
        </row>
        <row r="80">
          <cell r="AP80">
            <v>309.134998766357</v>
          </cell>
          <cell r="BG80">
            <v>12609.663281581576</v>
          </cell>
          <cell r="BI80">
            <v>46.533489753877618</v>
          </cell>
          <cell r="BJ80">
            <v>46.321822126709272</v>
          </cell>
          <cell r="CE80">
            <v>125.5247787322082</v>
          </cell>
          <cell r="CF80">
            <v>0.14149858887801212</v>
          </cell>
          <cell r="CG80">
            <v>272.92452133915293</v>
          </cell>
          <cell r="CI80">
            <v>1.1471398539276137E-3</v>
          </cell>
          <cell r="CJ80">
            <v>1.5773559649282731</v>
          </cell>
        </row>
        <row r="81">
          <cell r="AP81">
            <v>982.98610328491566</v>
          </cell>
          <cell r="BG81">
            <v>10029.208994751787</v>
          </cell>
          <cell r="BI81">
            <v>46.762548383833902</v>
          </cell>
          <cell r="BJ81">
            <v>44.566415466212952</v>
          </cell>
          <cell r="CE81">
            <v>84.08489551474679</v>
          </cell>
          <cell r="CF81">
            <v>0.37230919206986102</v>
          </cell>
          <cell r="CG81">
            <v>842.86859544489903</v>
          </cell>
          <cell r="CI81">
            <v>4.1778443668312988E-3</v>
          </cell>
          <cell r="CJ81">
            <v>2.9222218216471627</v>
          </cell>
        </row>
        <row r="82">
          <cell r="AP82">
            <v>1344.4510472564618</v>
          </cell>
          <cell r="BG82">
            <v>15310.299290831583</v>
          </cell>
          <cell r="BI82">
            <v>171.13879043202593</v>
          </cell>
          <cell r="BJ82">
            <v>137.49899092073764</v>
          </cell>
          <cell r="CE82">
            <v>2383.6466398202951</v>
          </cell>
          <cell r="CF82">
            <v>9.1621544142692579E-2</v>
          </cell>
          <cell r="CG82">
            <v>1337.1265949608839</v>
          </cell>
          <cell r="CI82">
            <v>5.5815364796253965E-3</v>
          </cell>
          <cell r="CJ82">
            <v>2.1223176559859236</v>
          </cell>
        </row>
        <row r="83">
          <cell r="AP83">
            <v>400.20678631323938</v>
          </cell>
          <cell r="BG83">
            <v>11828.404808933488</v>
          </cell>
          <cell r="BI83">
            <v>41.181051755604685</v>
          </cell>
          <cell r="BJ83">
            <v>115.0318162960958</v>
          </cell>
          <cell r="CE83">
            <v>620.09819408641897</v>
          </cell>
          <cell r="CF83">
            <v>0.3265702505153712</v>
          </cell>
          <cell r="CG83">
            <v>364.51108316005826</v>
          </cell>
          <cell r="CI83">
            <v>1.7618413098270972E-3</v>
          </cell>
          <cell r="CJ83">
            <v>1.4486658087981914</v>
          </cell>
        </row>
        <row r="84">
          <cell r="AP84">
            <v>786.0452979755006</v>
          </cell>
          <cell r="BG84">
            <v>12792.658848531159</v>
          </cell>
          <cell r="BI84">
            <v>141.10482900134335</v>
          </cell>
          <cell r="BJ84">
            <v>95.729859168389993</v>
          </cell>
          <cell r="CE84">
            <v>307.33887484363578</v>
          </cell>
          <cell r="CF84">
            <v>3.4750003766009119E-2</v>
          </cell>
          <cell r="CG84">
            <v>773.12291412238255</v>
          </cell>
          <cell r="CI84">
            <v>3.8308584862147494E-3</v>
          </cell>
          <cell r="CJ84">
            <v>1.6434723053262792</v>
          </cell>
        </row>
        <row r="85">
          <cell r="AP85">
            <v>996.65146815118192</v>
          </cell>
          <cell r="BG85">
            <v>15544.032937026584</v>
          </cell>
          <cell r="BI85">
            <v>826.32393536908637</v>
          </cell>
          <cell r="BJ85">
            <v>196.04251595880064</v>
          </cell>
          <cell r="CE85">
            <v>330.98752621389229</v>
          </cell>
          <cell r="CF85">
            <v>6.5174478820199444E-2</v>
          </cell>
          <cell r="CG85">
            <v>923.87067059760773</v>
          </cell>
          <cell r="CI85">
            <v>3.3624790789094582E-3</v>
          </cell>
          <cell r="CJ85">
            <v>1.4443407537436399</v>
          </cell>
        </row>
        <row r="86">
          <cell r="AP86">
            <v>779.55944750027118</v>
          </cell>
          <cell r="BG86">
            <v>11503.445867372939</v>
          </cell>
          <cell r="BI86">
            <v>18.05834114381847</v>
          </cell>
          <cell r="BJ86">
            <v>14.170177140338215</v>
          </cell>
          <cell r="CE86">
            <v>19.997446849867359</v>
          </cell>
          <cell r="CF86">
            <v>0.41841499662526582</v>
          </cell>
          <cell r="CG86">
            <v>648.07720847418489</v>
          </cell>
          <cell r="CI86">
            <v>2.66493191265599E-3</v>
          </cell>
          <cell r="CJ86">
            <v>2.486668674868886</v>
          </cell>
        </row>
        <row r="87">
          <cell r="AP87">
            <v>509.3639825637095</v>
          </cell>
          <cell r="BG87">
            <v>13246.59144139075</v>
          </cell>
          <cell r="BI87">
            <v>76.212090112223805</v>
          </cell>
          <cell r="BJ87">
            <v>200.25584510844911</v>
          </cell>
          <cell r="CE87">
            <v>305.12535654216924</v>
          </cell>
          <cell r="CF87">
            <v>0.27412286410405157</v>
          </cell>
          <cell r="CG87">
            <v>495.32670404274415</v>
          </cell>
          <cell r="CI87">
            <v>2.4339954524992572E-3</v>
          </cell>
          <cell r="CJ87">
            <v>1.6466902930569882</v>
          </cell>
        </row>
        <row r="88">
          <cell r="AP88">
            <v>962.10076443753792</v>
          </cell>
          <cell r="BG88">
            <v>12182.981782041737</v>
          </cell>
          <cell r="BI88">
            <v>186.8558879408065</v>
          </cell>
          <cell r="BJ88">
            <v>185.54610142191908</v>
          </cell>
          <cell r="CE88">
            <v>22.329118272597135</v>
          </cell>
          <cell r="CF88">
            <v>0.20879655136559772</v>
          </cell>
          <cell r="CG88">
            <v>762.41540474652777</v>
          </cell>
          <cell r="CI88">
            <v>2.7729832781444273E-3</v>
          </cell>
          <cell r="CJ88">
            <v>2.3876658740536834</v>
          </cell>
        </row>
        <row r="89">
          <cell r="AP89">
            <v>488.53865870704311</v>
          </cell>
          <cell r="BG89">
            <v>14383.669281485172</v>
          </cell>
          <cell r="BI89">
            <v>102.31210951365421</v>
          </cell>
          <cell r="BJ89">
            <v>127.72180252271349</v>
          </cell>
          <cell r="CE89">
            <v>40.258984081760673</v>
          </cell>
          <cell r="CF89">
            <v>0.10988413480974291</v>
          </cell>
          <cell r="CG89">
            <v>373.3409962324489</v>
          </cell>
          <cell r="CI89">
            <v>1.3363042116204208E-3</v>
          </cell>
          <cell r="CJ89">
            <v>1.9976733003280309</v>
          </cell>
        </row>
        <row r="90">
          <cell r="AP90">
            <v>591.00237384638865</v>
          </cell>
          <cell r="BG90">
            <v>12663.410796111963</v>
          </cell>
          <cell r="BI90">
            <v>48.668027781364081</v>
          </cell>
          <cell r="BJ90">
            <v>57.643127435187829</v>
          </cell>
          <cell r="CE90">
            <v>1126.4774637408384</v>
          </cell>
          <cell r="CF90">
            <v>0.29693530497733472</v>
          </cell>
          <cell r="CG90">
            <v>567.73128689522582</v>
          </cell>
          <cell r="CI90">
            <v>2.5550811398059219E-3</v>
          </cell>
          <cell r="CJ90">
            <v>2.0718445412351518</v>
          </cell>
        </row>
        <row r="91">
          <cell r="AP91">
            <v>0</v>
          </cell>
          <cell r="BG91">
            <v>0</v>
          </cell>
          <cell r="BI91">
            <v>0</v>
          </cell>
          <cell r="BJ91">
            <v>0</v>
          </cell>
          <cell r="CE91">
            <v>0</v>
          </cell>
          <cell r="CF91">
            <v>0</v>
          </cell>
          <cell r="CG91">
            <v>0</v>
          </cell>
          <cell r="CI91">
            <v>0</v>
          </cell>
          <cell r="CJ91">
            <v>0</v>
          </cell>
        </row>
        <row r="92">
          <cell r="AP92">
            <v>943.0004533603078</v>
          </cell>
          <cell r="BG92">
            <v>10753.557304888629</v>
          </cell>
          <cell r="BI92">
            <v>120.98318181438246</v>
          </cell>
          <cell r="BJ92">
            <v>216.50411071804501</v>
          </cell>
          <cell r="CE92">
            <v>580.60724029135883</v>
          </cell>
          <cell r="CF92">
            <v>6.0544602762243126E-2</v>
          </cell>
          <cell r="CG92">
            <v>803.96331583268545</v>
          </cell>
          <cell r="CI92">
            <v>3.2638951811946016E-3</v>
          </cell>
          <cell r="CJ92">
            <v>2.1501566447716445</v>
          </cell>
        </row>
        <row r="93">
          <cell r="AP93">
            <v>862.45371490153104</v>
          </cell>
          <cell r="BG93">
            <v>11349.375838466387</v>
          </cell>
          <cell r="BI93">
            <v>98.682629763666725</v>
          </cell>
          <cell r="BJ93">
            <v>206.75273467828779</v>
          </cell>
          <cell r="CE93">
            <v>25756.943159558967</v>
          </cell>
          <cell r="CF93">
            <v>5.5090130811112997E-2</v>
          </cell>
          <cell r="CG93">
            <v>720.14137935667952</v>
          </cell>
          <cell r="CI93">
            <v>2.7607443571035519E-3</v>
          </cell>
          <cell r="CJ93">
            <v>2.3609467915115347</v>
          </cell>
        </row>
        <row r="94">
          <cell r="AP94">
            <v>697.80680252531602</v>
          </cell>
          <cell r="BG94">
            <v>10684.373128592435</v>
          </cell>
          <cell r="BI94">
            <v>71.346468263335552</v>
          </cell>
          <cell r="BJ94">
            <v>122.181940193619</v>
          </cell>
          <cell r="CE94">
            <v>98.736907250407327</v>
          </cell>
          <cell r="CF94">
            <v>4.465369242430859E-2</v>
          </cell>
          <cell r="CG94">
            <v>584.89110216396784</v>
          </cell>
          <cell r="CI94">
            <v>2.4411454290976819E-3</v>
          </cell>
          <cell r="CJ94">
            <v>2.3105549285489397</v>
          </cell>
        </row>
        <row r="95">
          <cell r="AP95">
            <v>427.80121785048021</v>
          </cell>
          <cell r="BG95">
            <v>10335.426455213585</v>
          </cell>
          <cell r="BI95">
            <v>55.419244509949472</v>
          </cell>
          <cell r="BJ95">
            <v>87.216276735715269</v>
          </cell>
          <cell r="CE95" t="str">
            <v/>
          </cell>
          <cell r="CF95">
            <v>0.23471936182162711</v>
          </cell>
          <cell r="CG95">
            <v>424.4181141232325</v>
          </cell>
          <cell r="CI95">
            <v>2.1141560895164809E-3</v>
          </cell>
          <cell r="CJ95">
            <v>1.9365382788997043</v>
          </cell>
        </row>
        <row r="96">
          <cell r="AP96">
            <v>387.0004950796619</v>
          </cell>
          <cell r="BG96">
            <v>10648.253416798974</v>
          </cell>
          <cell r="BI96">
            <v>22.774330810145628</v>
          </cell>
          <cell r="BJ96">
            <v>49.075826061111066</v>
          </cell>
          <cell r="CE96">
            <v>203.10210147202909</v>
          </cell>
          <cell r="CF96">
            <v>8.0309447113145652E-2</v>
          </cell>
          <cell r="CG96">
            <v>370.8931332400112</v>
          </cell>
          <cell r="CI96">
            <v>1.7016027699299642E-3</v>
          </cell>
          <cell r="CJ96">
            <v>1.8777351718297373</v>
          </cell>
        </row>
        <row r="97">
          <cell r="AP97">
            <v>428.92038364726812</v>
          </cell>
          <cell r="BG97">
            <v>10496.441904033154</v>
          </cell>
          <cell r="BI97">
            <v>91.388171323250333</v>
          </cell>
          <cell r="BJ97">
            <v>108.540028245109</v>
          </cell>
          <cell r="CE97">
            <v>9.49046636086406</v>
          </cell>
          <cell r="CF97">
            <v>0.13794408474135117</v>
          </cell>
          <cell r="CG97">
            <v>442.83281635425459</v>
          </cell>
          <cell r="CI97">
            <v>2.1336427661314528E-3</v>
          </cell>
          <cell r="CJ97">
            <v>2.0247715278777987</v>
          </cell>
        </row>
        <row r="98">
          <cell r="AP98">
            <v>584.76021665818519</v>
          </cell>
          <cell r="BG98">
            <v>7483.7681847852991</v>
          </cell>
          <cell r="BI98">
            <v>72.215262085223785</v>
          </cell>
          <cell r="BJ98">
            <v>51.698323102819948</v>
          </cell>
          <cell r="CE98">
            <v>226.84621876997571</v>
          </cell>
          <cell r="CF98">
            <v>0.56689187651886075</v>
          </cell>
          <cell r="CG98">
            <v>614.34676035567441</v>
          </cell>
          <cell r="CI98">
            <v>3.9613923066437453E-3</v>
          </cell>
          <cell r="CJ98">
            <v>2.1836712312924251</v>
          </cell>
        </row>
        <row r="99">
          <cell r="AP99">
            <v>1087.2436556168439</v>
          </cell>
          <cell r="BG99">
            <v>10130.992880787799</v>
          </cell>
          <cell r="BI99">
            <v>144.29902622284135</v>
          </cell>
          <cell r="BJ99">
            <v>158.51806591574316</v>
          </cell>
          <cell r="CE99">
            <v>13.078944612688973</v>
          </cell>
          <cell r="CF99">
            <v>0.10012059131325358</v>
          </cell>
          <cell r="CG99">
            <v>938.83246853425862</v>
          </cell>
          <cell r="CI99">
            <v>4.0168227316422006E-3</v>
          </cell>
          <cell r="CJ99">
            <v>1.6460299661224289</v>
          </cell>
        </row>
        <row r="100">
          <cell r="AP100">
            <v>663.99992511266294</v>
          </cell>
          <cell r="BG100">
            <v>9714.9763705662353</v>
          </cell>
          <cell r="BI100">
            <v>54.936017071698849</v>
          </cell>
          <cell r="BJ100">
            <v>41.49972044105575</v>
          </cell>
          <cell r="CE100">
            <v>73.410701970504903</v>
          </cell>
          <cell r="CF100">
            <v>0.21839498946003008</v>
          </cell>
          <cell r="CG100">
            <v>578.16449868514803</v>
          </cell>
          <cell r="CI100">
            <v>2.7875085827676039E-3</v>
          </cell>
          <cell r="CJ100">
            <v>1.6943114735259115</v>
          </cell>
        </row>
        <row r="101">
          <cell r="AP101">
            <v>483.07703562317221</v>
          </cell>
          <cell r="BG101">
            <v>10684.339141263194</v>
          </cell>
          <cell r="BI101">
            <v>88.416990238999475</v>
          </cell>
          <cell r="BJ101">
            <v>155.96284508893396</v>
          </cell>
          <cell r="CE101">
            <v>232.81582471754348</v>
          </cell>
          <cell r="CF101">
            <v>6.1373761221149493E-2</v>
          </cell>
          <cell r="CG101">
            <v>455.93440891107099</v>
          </cell>
          <cell r="CI101">
            <v>2.1736392389178545E-3</v>
          </cell>
          <cell r="CJ101">
            <v>1.3306319948734693</v>
          </cell>
        </row>
        <row r="102">
          <cell r="AP102">
            <v>617.54365398512834</v>
          </cell>
          <cell r="BG102">
            <v>10263.132720582173</v>
          </cell>
          <cell r="BI102">
            <v>125.1042982304581</v>
          </cell>
          <cell r="BJ102">
            <v>179.17072810472055</v>
          </cell>
          <cell r="CE102">
            <v>309.01835267136147</v>
          </cell>
          <cell r="CF102">
            <v>7.0562450606420218E-2</v>
          </cell>
          <cell r="CG102">
            <v>583.76051048332306</v>
          </cell>
          <cell r="CI102">
            <v>2.867143761652262E-3</v>
          </cell>
          <cell r="CJ102">
            <v>1.6450782614436186</v>
          </cell>
        </row>
        <row r="103">
          <cell r="AP103">
            <v>503.31289095972534</v>
          </cell>
          <cell r="BG103">
            <v>10441.904417180567</v>
          </cell>
          <cell r="BI103">
            <v>256.35164027174795</v>
          </cell>
          <cell r="BJ103">
            <v>300.54064634630259</v>
          </cell>
          <cell r="CE103">
            <v>299.42459652936157</v>
          </cell>
          <cell r="CF103">
            <v>0.10666653520077124</v>
          </cell>
          <cell r="CG103">
            <v>462.73624646212613</v>
          </cell>
          <cell r="CI103">
            <v>1.8311807381474518E-3</v>
          </cell>
          <cell r="CJ103">
            <v>1.7791951336579142</v>
          </cell>
        </row>
        <row r="104">
          <cell r="AP104">
            <v>802.17238249799959</v>
          </cell>
          <cell r="BG104">
            <v>7209.3567638006516</v>
          </cell>
          <cell r="BI104">
            <v>170.28093879749613</v>
          </cell>
          <cell r="BJ104">
            <v>166.77685720541763</v>
          </cell>
          <cell r="CE104">
            <v>48.42820293501795</v>
          </cell>
          <cell r="CF104">
            <v>0.56885113773590068</v>
          </cell>
          <cell r="CG104">
            <v>797.27148721017534</v>
          </cell>
          <cell r="CI104">
            <v>6.5587386645613518E-3</v>
          </cell>
          <cell r="CJ104">
            <v>1.8137111676129982</v>
          </cell>
        </row>
        <row r="105">
          <cell r="AP105">
            <v>317.35026152644184</v>
          </cell>
          <cell r="BG105">
            <v>10185.264107888092</v>
          </cell>
          <cell r="BI105">
            <v>101.49832096249595</v>
          </cell>
          <cell r="BJ105">
            <v>104.82885529687701</v>
          </cell>
          <cell r="CE105">
            <v>92.15160306594403</v>
          </cell>
          <cell r="CF105">
            <v>0.21498924718825055</v>
          </cell>
          <cell r="CG105">
            <v>289.56039194637492</v>
          </cell>
          <cell r="CI105">
            <v>1.3404670528596831E-3</v>
          </cell>
          <cell r="CJ105">
            <v>1.1274339539796843</v>
          </cell>
        </row>
        <row r="106">
          <cell r="AP106">
            <v>474.03510471204316</v>
          </cell>
          <cell r="BG106">
            <v>9957.1875143241614</v>
          </cell>
          <cell r="BI106">
            <v>121.24972664746102</v>
          </cell>
          <cell r="BJ106">
            <v>190.90651266160242</v>
          </cell>
          <cell r="CE106">
            <v>187.87091008388668</v>
          </cell>
          <cell r="CF106">
            <v>0.20920896850877416</v>
          </cell>
          <cell r="CG106">
            <v>470.03474608958311</v>
          </cell>
          <cell r="CI106">
            <v>2.1584550891270891E-3</v>
          </cell>
          <cell r="CJ106">
            <v>2.2100718331352818</v>
          </cell>
        </row>
        <row r="107">
          <cell r="AP107">
            <v>296.71378905926031</v>
          </cell>
          <cell r="BG107">
            <v>11538.760198076354</v>
          </cell>
          <cell r="BI107">
            <v>101.64746890366402</v>
          </cell>
          <cell r="BJ107">
            <v>200.78047481082754</v>
          </cell>
          <cell r="CE107">
            <v>255.98134175369063</v>
          </cell>
          <cell r="CF107">
            <v>0.11157837985963832</v>
          </cell>
          <cell r="CG107">
            <v>309.57280881140906</v>
          </cell>
          <cell r="CI107">
            <v>1.4021942952451663E-3</v>
          </cell>
          <cell r="CJ107">
            <v>1.8367712096012205</v>
          </cell>
        </row>
        <row r="108">
          <cell r="AP108">
            <v>2486.7740664291309</v>
          </cell>
          <cell r="BG108">
            <v>8536.7576815418124</v>
          </cell>
          <cell r="BI108">
            <v>172.09809629757069</v>
          </cell>
          <cell r="BJ108">
            <v>334.79290712581655</v>
          </cell>
          <cell r="CE108">
            <v>233.65790656326251</v>
          </cell>
          <cell r="CF108">
            <v>1.6841309848023883E-2</v>
          </cell>
          <cell r="CG108">
            <v>2006.7695881849234</v>
          </cell>
          <cell r="CI108">
            <v>9.1646110883210046E-3</v>
          </cell>
          <cell r="CJ108">
            <v>1.9156068358342879</v>
          </cell>
        </row>
        <row r="109">
          <cell r="AP109">
            <v>690.67463130076567</v>
          </cell>
          <cell r="BG109">
            <v>9418.2385042994811</v>
          </cell>
          <cell r="BI109">
            <v>38.489016517036163</v>
          </cell>
          <cell r="BJ109">
            <v>108.87254896193838</v>
          </cell>
          <cell r="CE109">
            <v>213.7277205185656</v>
          </cell>
          <cell r="CF109">
            <v>0.12831113165070981</v>
          </cell>
          <cell r="CG109">
            <v>629.13397586760686</v>
          </cell>
          <cell r="CI109">
            <v>3.1648706960528362E-3</v>
          </cell>
          <cell r="CJ109">
            <v>2.2186956949430852</v>
          </cell>
        </row>
        <row r="110">
          <cell r="AP110">
            <v>604.41487503856297</v>
          </cell>
          <cell r="BG110">
            <v>10065.625345734217</v>
          </cell>
          <cell r="BI110">
            <v>51.370125232710826</v>
          </cell>
          <cell r="BJ110">
            <v>83.120451065483564</v>
          </cell>
          <cell r="CE110">
            <v>156.18964627541979</v>
          </cell>
          <cell r="CF110">
            <v>9.8732253259799674E-2</v>
          </cell>
          <cell r="CG110">
            <v>583.98622704593413</v>
          </cell>
          <cell r="CI110">
            <v>2.8545778879540688E-3</v>
          </cell>
          <cell r="CJ110">
            <v>1.8413607504479375</v>
          </cell>
        </row>
        <row r="111">
          <cell r="AP111">
            <v>1029.3672327775603</v>
          </cell>
          <cell r="BG111">
            <v>10619.595694108981</v>
          </cell>
          <cell r="BI111">
            <v>367.19759648629974</v>
          </cell>
          <cell r="BJ111">
            <v>114.81752614096891</v>
          </cell>
          <cell r="CE111">
            <v>266.6622853840679</v>
          </cell>
          <cell r="CF111">
            <v>9.8715388276780489E-2</v>
          </cell>
          <cell r="CG111">
            <v>919.37605063719468</v>
          </cell>
          <cell r="CI111">
            <v>3.8658660384776294E-3</v>
          </cell>
          <cell r="CJ111">
            <v>2.3902614138240086</v>
          </cell>
        </row>
        <row r="112">
          <cell r="AP112">
            <v>379.56179065106272</v>
          </cell>
          <cell r="BG112">
            <v>10069.336214540384</v>
          </cell>
          <cell r="BI112">
            <v>42.59373220853891</v>
          </cell>
          <cell r="BJ112">
            <v>107.50433339461284</v>
          </cell>
          <cell r="CE112">
            <v>104.44013178000837</v>
          </cell>
          <cell r="CF112">
            <v>0.25320504802903432</v>
          </cell>
          <cell r="CG112">
            <v>372.76258777114515</v>
          </cell>
          <cell r="CI112">
            <v>1.8431562516707486E-3</v>
          </cell>
          <cell r="CJ112">
            <v>1.3533144362479848</v>
          </cell>
        </row>
        <row r="113">
          <cell r="AP113">
            <v>462.429341272437</v>
          </cell>
          <cell r="BG113">
            <v>9803.9013647930697</v>
          </cell>
          <cell r="BI113">
            <v>28.343082473734249</v>
          </cell>
          <cell r="BJ113">
            <v>44.590059426087713</v>
          </cell>
          <cell r="CE113" t="str">
            <v/>
          </cell>
          <cell r="CF113">
            <v>0.26635329520188933</v>
          </cell>
          <cell r="CG113">
            <v>471.51141608671264</v>
          </cell>
          <cell r="CI113">
            <v>2.8671668522710324E-3</v>
          </cell>
          <cell r="CJ113">
            <v>1.4179833079101845</v>
          </cell>
        </row>
        <row r="114">
          <cell r="AP114">
            <v>392.01689409884631</v>
          </cell>
          <cell r="BG114">
            <v>9535.1658598036047</v>
          </cell>
          <cell r="BI114">
            <v>29.755205553466357</v>
          </cell>
          <cell r="BJ114">
            <v>43.392204124986655</v>
          </cell>
          <cell r="CE114">
            <v>120.75123387974558</v>
          </cell>
          <cell r="CF114">
            <v>0.27661359549979575</v>
          </cell>
          <cell r="CG114">
            <v>398.0256729625039</v>
          </cell>
          <cell r="CI114">
            <v>2.1739080356352482E-3</v>
          </cell>
          <cell r="CJ114">
            <v>2.5586024473793842</v>
          </cell>
        </row>
        <row r="115">
          <cell r="AP115">
            <v>123.93175464660666</v>
          </cell>
          <cell r="BG115">
            <v>11814.100216794302</v>
          </cell>
          <cell r="BI115">
            <v>15.110162654761158</v>
          </cell>
          <cell r="BJ115">
            <v>56.89897031770299</v>
          </cell>
          <cell r="CE115" t="str">
            <v/>
          </cell>
          <cell r="CF115">
            <v>0.80015401180953394</v>
          </cell>
          <cell r="CG115">
            <v>150.92221689301149</v>
          </cell>
          <cell r="CI115">
            <v>1.0181784425633319E-3</v>
          </cell>
          <cell r="CJ115">
            <v>0.60951899625110173</v>
          </cell>
        </row>
        <row r="116">
          <cell r="AP116">
            <v>381.17507406497413</v>
          </cell>
          <cell r="BG116">
            <v>12504.779102605376</v>
          </cell>
          <cell r="BI116">
            <v>85.437253189805048</v>
          </cell>
          <cell r="BJ116">
            <v>91.703650352672213</v>
          </cell>
          <cell r="CE116">
            <v>28.472866797154659</v>
          </cell>
          <cell r="CF116">
            <v>3.3875823761417401E-2</v>
          </cell>
          <cell r="CG116">
            <v>268.54099887998268</v>
          </cell>
          <cell r="CI116">
            <v>5.565416680177323E-4</v>
          </cell>
          <cell r="CJ116">
            <v>1.5460592195923946</v>
          </cell>
        </row>
        <row r="117">
          <cell r="AP117">
            <v>433.51759451897328</v>
          </cell>
          <cell r="BG117">
            <v>11040.176618003332</v>
          </cell>
          <cell r="BI117">
            <v>73.630374879919529</v>
          </cell>
          <cell r="BJ117">
            <v>132.44139699704098</v>
          </cell>
          <cell r="CE117">
            <v>199.11049775399675</v>
          </cell>
          <cell r="CF117">
            <v>0.17267134688677338</v>
          </cell>
          <cell r="CG117">
            <v>403.10335978562432</v>
          </cell>
          <cell r="CI117">
            <v>1.9422446738130588E-3</v>
          </cell>
          <cell r="CJ117">
            <v>2.513697682204417</v>
          </cell>
        </row>
        <row r="118">
          <cell r="AP118">
            <v>128.8600797837253</v>
          </cell>
          <cell r="BG118">
            <v>10409.88514245835</v>
          </cell>
          <cell r="BI118">
            <v>5.8539143535144813</v>
          </cell>
          <cell r="BJ118">
            <v>16.461218959864929</v>
          </cell>
          <cell r="CE118" t="str">
            <v/>
          </cell>
          <cell r="CF118" t="str">
            <v/>
          </cell>
          <cell r="CG118" t="str">
            <v/>
          </cell>
          <cell r="CI118">
            <v>9.7859511486906008E-4</v>
          </cell>
          <cell r="CJ118">
            <v>1.2584934632416724</v>
          </cell>
        </row>
        <row r="119">
          <cell r="AP119">
            <v>1162.7182368078097</v>
          </cell>
          <cell r="BG119">
            <v>10461.396177460196</v>
          </cell>
          <cell r="BI119">
            <v>40.131629734828586</v>
          </cell>
          <cell r="BJ119">
            <v>45.30790900124191</v>
          </cell>
          <cell r="CE119">
            <v>3.9045331540102</v>
          </cell>
          <cell r="CF119">
            <v>8.7456206706686496E-2</v>
          </cell>
          <cell r="CG119">
            <v>1012.5234386863557</v>
          </cell>
          <cell r="CI119">
            <v>4.6118071234082306E-3</v>
          </cell>
          <cell r="CJ119">
            <v>2.0123015993825781</v>
          </cell>
        </row>
        <row r="120">
          <cell r="AP120">
            <v>1015.3332654830202</v>
          </cell>
          <cell r="BG120">
            <v>10478.965279401724</v>
          </cell>
          <cell r="BI120">
            <v>156.5021595949537</v>
          </cell>
          <cell r="BJ120">
            <v>97.59683697314388</v>
          </cell>
          <cell r="CE120">
            <v>13.396799903550878</v>
          </cell>
          <cell r="CF120">
            <v>0.15053238970749913</v>
          </cell>
          <cell r="CG120">
            <v>866.49072573316312</v>
          </cell>
          <cell r="CI120">
            <v>3.1869091736894612E-3</v>
          </cell>
          <cell r="CJ120">
            <v>2.5612672520418474</v>
          </cell>
        </row>
        <row r="121">
          <cell r="AP121">
            <v>696.82988531742672</v>
          </cell>
          <cell r="BG121">
            <v>10086.680552976641</v>
          </cell>
          <cell r="BI121">
            <v>47.903065272852949</v>
          </cell>
          <cell r="BJ121">
            <v>40.597253984148715</v>
          </cell>
          <cell r="CE121">
            <v>265.04691421861719</v>
          </cell>
          <cell r="CF121">
            <v>0.39952475383999192</v>
          </cell>
          <cell r="CG121">
            <v>697.75035163217285</v>
          </cell>
          <cell r="CI121">
            <v>3.710245032487285E-3</v>
          </cell>
          <cell r="CJ121">
            <v>2.3785526455267605</v>
          </cell>
        </row>
        <row r="122">
          <cell r="AP122">
            <v>384.55038357024438</v>
          </cell>
          <cell r="BG122">
            <v>10803.638379415148</v>
          </cell>
          <cell r="BI122">
            <v>58.797565457765636</v>
          </cell>
          <cell r="BJ122">
            <v>49.93040694153067</v>
          </cell>
          <cell r="CE122">
            <v>75.29376281462109</v>
          </cell>
          <cell r="CF122">
            <v>0.28301754556428671</v>
          </cell>
          <cell r="CG122">
            <v>321.01888556828453</v>
          </cell>
          <cell r="CI122">
            <v>1.2501340933192035E-3</v>
          </cell>
          <cell r="CJ122">
            <v>1.8025234232292102</v>
          </cell>
        </row>
        <row r="123">
          <cell r="AP123">
            <v>694.00013879241749</v>
          </cell>
          <cell r="BG123">
            <v>14413.114171040912</v>
          </cell>
          <cell r="BI123">
            <v>224.96978774089021</v>
          </cell>
          <cell r="BJ123">
            <v>276.30200255023601</v>
          </cell>
          <cell r="CE123">
            <v>291.23245856581354</v>
          </cell>
          <cell r="CF123">
            <v>9.0671040248404694E-2</v>
          </cell>
          <cell r="CG123">
            <v>721.27396018325612</v>
          </cell>
          <cell r="CI123">
            <v>2.9701364585695707E-3</v>
          </cell>
          <cell r="CJ123">
            <v>2.0780328113412443</v>
          </cell>
        </row>
        <row r="124">
          <cell r="AP124">
            <v>672.63079630028847</v>
          </cell>
          <cell r="BG124">
            <v>9686.4577166487106</v>
          </cell>
          <cell r="BI124">
            <v>36.989747883967468</v>
          </cell>
          <cell r="BJ124">
            <v>22.455507040700443</v>
          </cell>
          <cell r="CE124">
            <v>166.64779471419723</v>
          </cell>
          <cell r="CF124">
            <v>0.2585921466832975</v>
          </cell>
          <cell r="CG124">
            <v>628.24371877016893</v>
          </cell>
          <cell r="CI124">
            <v>3.2559493972936092E-3</v>
          </cell>
          <cell r="CJ124">
            <v>2.5168405900341302</v>
          </cell>
        </row>
        <row r="125">
          <cell r="AP125">
            <v>556.33255341163112</v>
          </cell>
          <cell r="BG125">
            <v>11633.143554661645</v>
          </cell>
          <cell r="BI125">
            <v>95.25164716413785</v>
          </cell>
          <cell r="BJ125">
            <v>66.072282853536166</v>
          </cell>
          <cell r="CE125">
            <v>49.612777493766139</v>
          </cell>
          <cell r="CF125">
            <v>0.25775394079123293</v>
          </cell>
          <cell r="CG125">
            <v>476.71250052988768</v>
          </cell>
          <cell r="CI125">
            <v>1.8241899995971383E-3</v>
          </cell>
          <cell r="CJ125">
            <v>1.810943491480602</v>
          </cell>
        </row>
        <row r="126">
          <cell r="AP126">
            <v>1169.9847412769341</v>
          </cell>
          <cell r="BG126">
            <v>11769.993050549578</v>
          </cell>
          <cell r="BI126">
            <v>131.74316747142598</v>
          </cell>
          <cell r="BJ126">
            <v>122.60529983981036</v>
          </cell>
          <cell r="CE126">
            <v>67.067095802398484</v>
          </cell>
          <cell r="CF126">
            <v>0.26632838917307922</v>
          </cell>
          <cell r="CG126">
            <v>1006.5063070935539</v>
          </cell>
          <cell r="CI126">
            <v>4.6680697677189756E-3</v>
          </cell>
          <cell r="CJ126">
            <v>1.4154577093012011</v>
          </cell>
        </row>
        <row r="127">
          <cell r="AP127">
            <v>713.1765095957586</v>
          </cell>
          <cell r="BG127">
            <v>12734.412383326711</v>
          </cell>
          <cell r="BI127">
            <v>191.30579670988044</v>
          </cell>
          <cell r="BJ127">
            <v>132.41269904409205</v>
          </cell>
          <cell r="CE127">
            <v>1198.4267202397536</v>
          </cell>
          <cell r="CF127">
            <v>0.2297260661370904</v>
          </cell>
          <cell r="CG127">
            <v>684.71079264193975</v>
          </cell>
          <cell r="CI127">
            <v>2.714110135993483E-3</v>
          </cell>
          <cell r="CJ127">
            <v>2.3087974873968977</v>
          </cell>
        </row>
        <row r="128">
          <cell r="AP128">
            <v>610.74215312445824</v>
          </cell>
          <cell r="BG128">
            <v>12536.527930613021</v>
          </cell>
          <cell r="BI128">
            <v>89.158852271735412</v>
          </cell>
          <cell r="BJ128">
            <v>155.70358348335938</v>
          </cell>
          <cell r="CE128">
            <v>275.81304985223113</v>
          </cell>
          <cell r="CF128">
            <v>0.11092079996822962</v>
          </cell>
          <cell r="CG128">
            <v>570.5195250099132</v>
          </cell>
          <cell r="CI128">
            <v>2.5550676590039489E-3</v>
          </cell>
          <cell r="CJ128">
            <v>1.751771880827141</v>
          </cell>
        </row>
        <row r="129">
          <cell r="AP129">
            <v>1438.5292054366696</v>
          </cell>
          <cell r="BG129">
            <v>16155.318673937687</v>
          </cell>
          <cell r="BI129">
            <v>581.95729516854294</v>
          </cell>
          <cell r="BJ129">
            <v>228.54595790645516</v>
          </cell>
          <cell r="CE129">
            <v>205.31306414648517</v>
          </cell>
          <cell r="CF129">
            <v>2.9070295290826682E-2</v>
          </cell>
          <cell r="CG129">
            <v>1180.4488051252899</v>
          </cell>
          <cell r="CI129">
            <v>3.6882831109120813E-3</v>
          </cell>
          <cell r="CJ129">
            <v>2.1283446966350286</v>
          </cell>
        </row>
        <row r="130">
          <cell r="AP130">
            <v>763.87383324461325</v>
          </cell>
          <cell r="BG130">
            <v>12804.176245064482</v>
          </cell>
          <cell r="BI130">
            <v>148.41155737267925</v>
          </cell>
          <cell r="BJ130">
            <v>130.82596973847248</v>
          </cell>
          <cell r="CE130">
            <v>277.05529910424997</v>
          </cell>
          <cell r="CF130">
            <v>0.11886402600756488</v>
          </cell>
          <cell r="CG130">
            <v>705.20961212063025</v>
          </cell>
          <cell r="CI130">
            <v>3.077125256210921E-3</v>
          </cell>
          <cell r="CJ130">
            <v>2.0554579187276367</v>
          </cell>
        </row>
        <row r="131">
          <cell r="AP131">
            <v>342.80547582257708</v>
          </cell>
          <cell r="BG131">
            <v>12922.659232230191</v>
          </cell>
          <cell r="BI131">
            <v>289.7063191931843</v>
          </cell>
          <cell r="BJ131">
            <v>35.356016820415761</v>
          </cell>
          <cell r="CE131">
            <v>624.42962373797536</v>
          </cell>
          <cell r="CF131">
            <v>0.28292467573116803</v>
          </cell>
          <cell r="CG131">
            <v>343.38794007070669</v>
          </cell>
          <cell r="CI131">
            <v>1.4701166849894229E-3</v>
          </cell>
          <cell r="CJ131">
            <v>1.7890113826711991</v>
          </cell>
        </row>
        <row r="132">
          <cell r="AP132">
            <v>556.05734439313221</v>
          </cell>
          <cell r="BG132">
            <v>13258.425194836776</v>
          </cell>
          <cell r="BI132">
            <v>81.924697492109857</v>
          </cell>
          <cell r="BJ132">
            <v>80.328479736026949</v>
          </cell>
          <cell r="CE132">
            <v>229.2572078479985</v>
          </cell>
          <cell r="CF132">
            <v>0.21347810233893444</v>
          </cell>
          <cell r="CG132">
            <v>519.8136745480216</v>
          </cell>
          <cell r="CI132">
            <v>2.2698557823674984E-3</v>
          </cell>
          <cell r="CJ132">
            <v>2.1477931617953057</v>
          </cell>
        </row>
        <row r="133">
          <cell r="AP133">
            <v>814.32736743382327</v>
          </cell>
          <cell r="BG133">
            <v>13755.905931284397</v>
          </cell>
          <cell r="BI133">
            <v>154.32018193069428</v>
          </cell>
          <cell r="BJ133">
            <v>215.8002805689344</v>
          </cell>
          <cell r="CE133">
            <v>103.1444757647109</v>
          </cell>
          <cell r="CF133">
            <v>0.13871921052297015</v>
          </cell>
          <cell r="CG133">
            <v>681.11564500325085</v>
          </cell>
          <cell r="CI133">
            <v>2.7649471507190672E-3</v>
          </cell>
          <cell r="CJ133">
            <v>1.2680564103859229</v>
          </cell>
        </row>
        <row r="134">
          <cell r="AP134">
            <v>2315.5698212049806</v>
          </cell>
          <cell r="BG134">
            <v>15394.070506437249</v>
          </cell>
          <cell r="BI134">
            <v>407.64002659036498</v>
          </cell>
          <cell r="BJ134">
            <v>667.10914987890442</v>
          </cell>
          <cell r="CE134">
            <v>174.56486023907786</v>
          </cell>
          <cell r="CF134">
            <v>1.1724958195642144E-2</v>
          </cell>
          <cell r="CG134">
            <v>1790.7468231884698</v>
          </cell>
          <cell r="CI134">
            <v>5.3933356186449009E-3</v>
          </cell>
          <cell r="CJ134">
            <v>2.5331982082363931</v>
          </cell>
        </row>
        <row r="135">
          <cell r="AP135">
            <v>714.24200759440828</v>
          </cell>
          <cell r="BG135">
            <v>14127.848158606817</v>
          </cell>
          <cell r="BI135">
            <v>86.625457929960902</v>
          </cell>
          <cell r="BJ135">
            <v>91.521588084937704</v>
          </cell>
          <cell r="CE135">
            <v>128.10469482254507</v>
          </cell>
          <cell r="CF135">
            <v>0.17416066529569427</v>
          </cell>
          <cell r="CG135">
            <v>617.87433736925266</v>
          </cell>
          <cell r="CI135">
            <v>2.7471885604576527E-3</v>
          </cell>
          <cell r="CJ135">
            <v>1.2464530690500812</v>
          </cell>
        </row>
        <row r="136">
          <cell r="AP136">
            <v>617.56007617443754</v>
          </cell>
          <cell r="BG136">
            <v>20196.431389298894</v>
          </cell>
          <cell r="BI136">
            <v>222.67331429722631</v>
          </cell>
          <cell r="BJ136">
            <v>105.90158626628059</v>
          </cell>
          <cell r="CE136">
            <v>236.12454909536555</v>
          </cell>
          <cell r="CF136">
            <v>6.390515167936716E-3</v>
          </cell>
          <cell r="CG136">
            <v>481.11042720110589</v>
          </cell>
          <cell r="CI136">
            <v>1.5059333466928538E-3</v>
          </cell>
          <cell r="CJ136">
            <v>1.7085074709263779</v>
          </cell>
        </row>
        <row r="137">
          <cell r="AP137">
            <v>68.856467860429802</v>
          </cell>
          <cell r="BG137">
            <v>11980.94298076946</v>
          </cell>
          <cell r="BI137">
            <v>11.820292060783519</v>
          </cell>
          <cell r="BJ137">
            <v>18.670177173903024</v>
          </cell>
          <cell r="CE137">
            <v>6.1347023362682931</v>
          </cell>
          <cell r="CF137">
            <v>0.85018293799117373</v>
          </cell>
          <cell r="CG137">
            <v>66.018627654240902</v>
          </cell>
          <cell r="CI137">
            <v>1.2247327932887115E-4</v>
          </cell>
          <cell r="CJ137">
            <v>6.5531552478798494</v>
          </cell>
        </row>
        <row r="138">
          <cell r="AP138">
            <v>238.35294176113734</v>
          </cell>
          <cell r="BG138">
            <v>17768.329167174001</v>
          </cell>
          <cell r="BI138">
            <v>132.40246819374576</v>
          </cell>
          <cell r="BJ138">
            <v>264.43136238636765</v>
          </cell>
          <cell r="CE138">
            <v>59.137907827645293</v>
          </cell>
          <cell r="CF138">
            <v>0.17701201137550915</v>
          </cell>
          <cell r="CG138">
            <v>173.59073257601423</v>
          </cell>
          <cell r="CI138">
            <v>2.7087663605920452E-4</v>
          </cell>
          <cell r="CJ138">
            <v>0.81884599272232761</v>
          </cell>
        </row>
        <row r="139">
          <cell r="AP139">
            <v>891.76970966206522</v>
          </cell>
          <cell r="BG139">
            <v>19206.314265786517</v>
          </cell>
          <cell r="BI139">
            <v>156.66974033372782</v>
          </cell>
          <cell r="BJ139">
            <v>206.73510418852669</v>
          </cell>
          <cell r="CE139">
            <v>14.584930115071403</v>
          </cell>
          <cell r="CF139">
            <v>6.3703069031140098E-3</v>
          </cell>
          <cell r="CG139">
            <v>580.68197300070904</v>
          </cell>
          <cell r="CI139">
            <v>1.402177743794747E-3</v>
          </cell>
          <cell r="CJ139">
            <v>2.2162918310245332</v>
          </cell>
        </row>
        <row r="140">
          <cell r="AP140">
            <v>1166.9188158915895</v>
          </cell>
          <cell r="BG140">
            <v>17624.638311139097</v>
          </cell>
          <cell r="BI140">
            <v>129.64457246155666</v>
          </cell>
          <cell r="BJ140">
            <v>240.61670198441354</v>
          </cell>
          <cell r="CE140">
            <v>172.56060816713585</v>
          </cell>
          <cell r="CF140">
            <v>4.0722184129359587E-2</v>
          </cell>
          <cell r="CG140">
            <v>973.35614040517498</v>
          </cell>
          <cell r="CI140">
            <v>3.3580035332016135E-3</v>
          </cell>
          <cell r="CJ140">
            <v>1.6083598416380722</v>
          </cell>
        </row>
        <row r="141">
          <cell r="AP141">
            <v>0</v>
          </cell>
          <cell r="BG141">
            <v>0</v>
          </cell>
          <cell r="BI141">
            <v>0</v>
          </cell>
          <cell r="BJ141">
            <v>0</v>
          </cell>
          <cell r="CE141">
            <v>0</v>
          </cell>
          <cell r="CF141">
            <v>0</v>
          </cell>
          <cell r="CG141">
            <v>0</v>
          </cell>
          <cell r="CI141">
            <v>0</v>
          </cell>
          <cell r="CJ141">
            <v>0</v>
          </cell>
        </row>
        <row r="142">
          <cell r="AP142">
            <v>439.76828223119765</v>
          </cell>
          <cell r="BG142">
            <v>441.35464312926121</v>
          </cell>
          <cell r="BI142">
            <v>452.78504250891683</v>
          </cell>
          <cell r="BJ142">
            <v>458.56056735423721</v>
          </cell>
          <cell r="CE142">
            <v>0.24596398418646584</v>
          </cell>
          <cell r="CF142">
            <v>3.1329256378595427</v>
          </cell>
          <cell r="CG142">
            <v>6012.7644575680843</v>
          </cell>
          <cell r="CI142">
            <v>0.9642573305576545</v>
          </cell>
          <cell r="CJ142">
            <v>0.89371080885655196</v>
          </cell>
        </row>
        <row r="143">
          <cell r="AP143">
            <v>468.66939204717022</v>
          </cell>
          <cell r="BG143">
            <v>428.49236532643982</v>
          </cell>
          <cell r="BI143">
            <v>465.79235264690317</v>
          </cell>
          <cell r="BJ143">
            <v>457.78537198846891</v>
          </cell>
          <cell r="CE143">
            <v>0.24317671574541802</v>
          </cell>
          <cell r="CF143">
            <v>3.0695469325641405</v>
          </cell>
          <cell r="CG143">
            <v>6358.5481519621562</v>
          </cell>
          <cell r="CI143">
            <v>1.0434530520005441</v>
          </cell>
          <cell r="CJ143">
            <v>0.93445676071212669</v>
          </cell>
        </row>
        <row r="144">
          <cell r="AP144">
            <v>439.83411140923005</v>
          </cell>
          <cell r="BG144">
            <v>421.5152891072849</v>
          </cell>
          <cell r="BI144">
            <v>465.45959106214821</v>
          </cell>
          <cell r="BJ144">
            <v>464.07074703978844</v>
          </cell>
          <cell r="CE144">
            <v>0.24975242921200747</v>
          </cell>
          <cell r="CF144">
            <v>3.1856423262403739</v>
          </cell>
          <cell r="CG144">
            <v>6037.175701619396</v>
          </cell>
          <cell r="CI144">
            <v>1.033685397676527</v>
          </cell>
          <cell r="CJ144">
            <v>0.91563099860625452</v>
          </cell>
        </row>
        <row r="145">
          <cell r="AP145">
            <v>437.97367277135118</v>
          </cell>
          <cell r="BG145">
            <v>430.94570957908638</v>
          </cell>
          <cell r="BI145">
            <v>445.58607982912082</v>
          </cell>
          <cell r="BJ145">
            <v>465.14497087481823</v>
          </cell>
          <cell r="CE145">
            <v>0.25019212718690254</v>
          </cell>
          <cell r="CF145">
            <v>3.1511012812280814</v>
          </cell>
          <cell r="CG145">
            <v>6123.855172870255</v>
          </cell>
          <cell r="CI145">
            <v>0.99542375631893776</v>
          </cell>
          <cell r="CJ145">
            <v>0.94303612795634573</v>
          </cell>
        </row>
        <row r="146">
          <cell r="AP146">
            <v>32.360917095376436</v>
          </cell>
          <cell r="BG146">
            <v>37.485743382574057</v>
          </cell>
          <cell r="BI146">
            <v>36.130856209427158</v>
          </cell>
          <cell r="BJ146">
            <v>39.06937709886612</v>
          </cell>
          <cell r="CE146">
            <v>0.26303322620479763</v>
          </cell>
          <cell r="CF146">
            <v>3.0666851592867648</v>
          </cell>
          <cell r="CG146">
            <v>504.39082841570018</v>
          </cell>
          <cell r="CI146">
            <v>0.89531143637996935</v>
          </cell>
          <cell r="CJ146">
            <v>0.95371967728460394</v>
          </cell>
        </row>
        <row r="147">
          <cell r="AP147">
            <v>33.321657654381845</v>
          </cell>
          <cell r="BG147">
            <v>34.834173439737746</v>
          </cell>
          <cell r="BI147">
            <v>34.964574247300817</v>
          </cell>
          <cell r="BJ147">
            <v>38.053531011829556</v>
          </cell>
          <cell r="CE147">
            <v>0.24823744552552832</v>
          </cell>
          <cell r="CF147">
            <v>3.304727403625388</v>
          </cell>
          <cell r="CG147">
            <v>464.95413246875307</v>
          </cell>
          <cell r="CI147">
            <v>0.95187501488603188</v>
          </cell>
          <cell r="CJ147">
            <v>0.94319595259470534</v>
          </cell>
        </row>
        <row r="148">
          <cell r="AP148">
            <v>32.933872850114952</v>
          </cell>
          <cell r="BG148">
            <v>33.968183666188089</v>
          </cell>
          <cell r="BI148">
            <v>33.899799054325236</v>
          </cell>
          <cell r="BJ148">
            <v>38.473516681368956</v>
          </cell>
          <cell r="CE148">
            <v>0.25639892256248431</v>
          </cell>
          <cell r="CF148">
            <v>3.0867293207545083</v>
          </cell>
          <cell r="CG148">
            <v>479.01812515109521</v>
          </cell>
          <cell r="CI148">
            <v>0.90335985674330577</v>
          </cell>
          <cell r="CJ148">
            <v>1.0094214026054098</v>
          </cell>
        </row>
        <row r="149">
          <cell r="AP149">
            <v>34.824875589571178</v>
          </cell>
          <cell r="BG149">
            <v>33.419154520167261</v>
          </cell>
          <cell r="BI149">
            <v>36.206956338929992</v>
          </cell>
          <cell r="BJ149">
            <v>39.335431167011706</v>
          </cell>
          <cell r="CE149">
            <v>0.25689256749339295</v>
          </cell>
          <cell r="CF149">
            <v>3.0520370806559725</v>
          </cell>
          <cell r="CG149">
            <v>468.47822781820008</v>
          </cell>
          <cell r="CI149">
            <v>0.9612473520983732</v>
          </cell>
          <cell r="CJ149">
            <v>1.0018748254016547</v>
          </cell>
        </row>
        <row r="150">
          <cell r="AP150">
            <v>809.17636486765923</v>
          </cell>
          <cell r="BG150">
            <v>12255.60143182096</v>
          </cell>
          <cell r="BI150">
            <v>94.850054390954483</v>
          </cell>
          <cell r="BJ150">
            <v>718.43131807809016</v>
          </cell>
          <cell r="CE150">
            <v>6.1127658778104337</v>
          </cell>
          <cell r="CF150">
            <v>0.39169159418687438</v>
          </cell>
          <cell r="CG150">
            <v>442.38364495771617</v>
          </cell>
          <cell r="CI150">
            <v>9.966702754997767E-4</v>
          </cell>
          <cell r="CJ150">
            <v>1.3500934449508173</v>
          </cell>
        </row>
        <row r="151">
          <cell r="AP151">
            <v>810.60599283184797</v>
          </cell>
          <cell r="BG151">
            <v>12793.964602011672</v>
          </cell>
          <cell r="BI151">
            <v>97.270830489068359</v>
          </cell>
          <cell r="BJ151">
            <v>737.77776217843734</v>
          </cell>
          <cell r="CE151">
            <v>6.6549045777851523</v>
          </cell>
          <cell r="CF151">
            <v>0.43427879401097963</v>
          </cell>
          <cell r="CG151">
            <v>456.73669391989012</v>
          </cell>
          <cell r="CI151">
            <v>1.0311768645645835E-3</v>
          </cell>
          <cell r="CJ151">
            <v>1.2408895517218459</v>
          </cell>
        </row>
        <row r="152">
          <cell r="AP152">
            <v>770.4895186602464</v>
          </cell>
          <cell r="BG152">
            <v>12460.984574380616</v>
          </cell>
          <cell r="BI152">
            <v>98.387962675898592</v>
          </cell>
          <cell r="BJ152">
            <v>728.71973101894639</v>
          </cell>
          <cell r="CE152">
            <v>8.4560456812390452</v>
          </cell>
          <cell r="CF152">
            <v>0.44922468805202942</v>
          </cell>
          <cell r="CG152">
            <v>438.24948053261721</v>
          </cell>
          <cell r="CI152">
            <v>1.075210062972409E-3</v>
          </cell>
          <cell r="CJ152">
            <v>1.3635668183407723</v>
          </cell>
        </row>
        <row r="153">
          <cell r="AP153">
            <v>784.83865398884745</v>
          </cell>
          <cell r="BG153">
            <v>12883.511216749974</v>
          </cell>
          <cell r="BI153">
            <v>93.719300836642915</v>
          </cell>
          <cell r="BJ153">
            <v>708.29252978957879</v>
          </cell>
          <cell r="CE153">
            <v>11.298645171984516</v>
          </cell>
          <cell r="CF153">
            <v>0.3604914850666146</v>
          </cell>
          <cell r="CG153">
            <v>447.01342262360254</v>
          </cell>
          <cell r="CI153">
            <v>1.0000621281816271E-3</v>
          </cell>
          <cell r="CJ153">
            <v>1.3411548376890821</v>
          </cell>
        </row>
        <row r="154">
          <cell r="AP154">
            <v>765.58448527206247</v>
          </cell>
          <cell r="BG154">
            <v>12244.388810091885</v>
          </cell>
          <cell r="BI154">
            <v>94.008127166992452</v>
          </cell>
          <cell r="BJ154">
            <v>726.87595517082241</v>
          </cell>
          <cell r="CE154">
            <v>6.5489632847085568</v>
          </cell>
          <cell r="CF154">
            <v>0.44050822635620523</v>
          </cell>
          <cell r="CG154">
            <v>441.75149884237669</v>
          </cell>
          <cell r="CI154">
            <v>9.7730751042555118E-4</v>
          </cell>
          <cell r="CJ154">
            <v>1.2822063939662263</v>
          </cell>
        </row>
        <row r="155">
          <cell r="AP155">
            <v>940.07967351057289</v>
          </cell>
          <cell r="BG155">
            <v>12435.945780071561</v>
          </cell>
          <cell r="BI155">
            <v>119.19966681999017</v>
          </cell>
          <cell r="BJ155">
            <v>847.51984178073803</v>
          </cell>
          <cell r="CE155">
            <v>3.9942476118305121</v>
          </cell>
          <cell r="CF155">
            <v>0.42745274936162447</v>
          </cell>
          <cell r="CG155">
            <v>525.66794601752679</v>
          </cell>
          <cell r="CI155">
            <v>1.1999179500962187E-3</v>
          </cell>
          <cell r="CJ155">
            <v>1.3465538074766534</v>
          </cell>
        </row>
        <row r="156">
          <cell r="AP156">
            <v>505.59449043195218</v>
          </cell>
          <cell r="BG156">
            <v>12282.292560556421</v>
          </cell>
          <cell r="BI156">
            <v>100.39971801214801</v>
          </cell>
          <cell r="BJ156">
            <v>658.98683196092099</v>
          </cell>
          <cell r="CE156">
            <v>4.4698946807215316</v>
          </cell>
          <cell r="CF156">
            <v>0.38078035371599461</v>
          </cell>
          <cell r="CG156">
            <v>271.65985422778232</v>
          </cell>
          <cell r="CI156">
            <v>5.4765465268172405E-4</v>
          </cell>
          <cell r="CJ156">
            <v>1.4243976187579797</v>
          </cell>
        </row>
        <row r="157">
          <cell r="AP157">
            <v>466.95007885145355</v>
          </cell>
          <cell r="BG157">
            <v>12677.558225134828</v>
          </cell>
          <cell r="BI157">
            <v>99.484416746665147</v>
          </cell>
          <cell r="BJ157">
            <v>658.45480620840465</v>
          </cell>
          <cell r="CE157">
            <v>6.0994509161473891</v>
          </cell>
          <cell r="CF157">
            <v>0.3280842103826796</v>
          </cell>
          <cell r="CG157">
            <v>262.62877216573065</v>
          </cell>
          <cell r="CI157">
            <v>4.7585760583774081E-4</v>
          </cell>
          <cell r="CJ157">
            <v>1.2863931371435133</v>
          </cell>
        </row>
        <row r="158">
          <cell r="AP158">
            <v>481.0444111034069</v>
          </cell>
          <cell r="BG158">
            <v>12906.831240675971</v>
          </cell>
          <cell r="BI158">
            <v>92.372366550569197</v>
          </cell>
          <cell r="BJ158">
            <v>658.38634696480449</v>
          </cell>
          <cell r="CE158">
            <v>10.711083549355914</v>
          </cell>
          <cell r="CF158">
            <v>0.42599080947740975</v>
          </cell>
          <cell r="CG158">
            <v>261.09006530406026</v>
          </cell>
          <cell r="CI158">
            <v>5.3183677089722512E-4</v>
          </cell>
          <cell r="CJ158">
            <v>1.2615965978085695</v>
          </cell>
        </row>
        <row r="159">
          <cell r="AP159">
            <v>477.54915817301696</v>
          </cell>
          <cell r="BG159">
            <v>12922.986074201155</v>
          </cell>
          <cell r="BI159">
            <v>89.704219116789318</v>
          </cell>
          <cell r="BJ159">
            <v>650.44889809285428</v>
          </cell>
          <cell r="CE159">
            <v>21.311015182114595</v>
          </cell>
          <cell r="CF159">
            <v>0.38258900530338097</v>
          </cell>
          <cell r="CG159">
            <v>261.13989029084485</v>
          </cell>
          <cell r="CI159">
            <v>5.0332945434407197E-4</v>
          </cell>
          <cell r="CJ159">
            <v>1.5723476161695396</v>
          </cell>
        </row>
        <row r="160">
          <cell r="AP160">
            <v>490.91731042826041</v>
          </cell>
          <cell r="BG160">
            <v>12870.502021831549</v>
          </cell>
          <cell r="BI160">
            <v>102.26671425431027</v>
          </cell>
          <cell r="BJ160">
            <v>679.34068378385348</v>
          </cell>
          <cell r="CE160">
            <v>11.14647106002019</v>
          </cell>
          <cell r="CF160">
            <v>0.41482505270473746</v>
          </cell>
          <cell r="CG160">
            <v>273.77041924042334</v>
          </cell>
          <cell r="CI160">
            <v>4.9688029485093804E-4</v>
          </cell>
          <cell r="CJ160">
            <v>1.5637336032304399</v>
          </cell>
        </row>
        <row r="161">
          <cell r="AP161">
            <v>552.64142500296271</v>
          </cell>
          <cell r="BG161">
            <v>12703.426858255341</v>
          </cell>
          <cell r="BI161">
            <v>102.54984126970027</v>
          </cell>
          <cell r="BJ161">
            <v>715.47591913096835</v>
          </cell>
          <cell r="CE161">
            <v>12.972339315233995</v>
          </cell>
          <cell r="CF161">
            <v>0.31835532053098226</v>
          </cell>
          <cell r="CG161">
            <v>315.39940557042593</v>
          </cell>
          <cell r="CI161">
            <v>6.7523458967687962E-4</v>
          </cell>
          <cell r="CJ161">
            <v>1.3325300616416966</v>
          </cell>
        </row>
        <row r="162">
          <cell r="AP162">
            <v>661.15247840154279</v>
          </cell>
          <cell r="BG162">
            <v>13762.033224502307</v>
          </cell>
          <cell r="BI162">
            <v>91.86888935204189</v>
          </cell>
          <cell r="BJ162">
            <v>730.1243021723991</v>
          </cell>
          <cell r="CE162">
            <v>13.889206135757</v>
          </cell>
          <cell r="CF162">
            <v>0.37454510411933517</v>
          </cell>
          <cell r="CG162">
            <v>368.09981579523901</v>
          </cell>
          <cell r="CI162">
            <v>6.6987862113554821E-4</v>
          </cell>
          <cell r="CJ162">
            <v>1.0929229169839398</v>
          </cell>
        </row>
        <row r="163">
          <cell r="AP163">
            <v>640.37238116145625</v>
          </cell>
          <cell r="BG163">
            <v>13795.555644315104</v>
          </cell>
          <cell r="BI163">
            <v>89.35223472345686</v>
          </cell>
          <cell r="BJ163">
            <v>718.26155686714037</v>
          </cell>
          <cell r="CE163">
            <v>15.922162313610089</v>
          </cell>
          <cell r="CF163">
            <v>0.44481082865409932</v>
          </cell>
          <cell r="CG163">
            <v>362.82223722979518</v>
          </cell>
          <cell r="CI163">
            <v>7.2492406382263386E-4</v>
          </cell>
          <cell r="CJ163">
            <v>1.2921148696808991</v>
          </cell>
        </row>
        <row r="164">
          <cell r="AP164">
            <v>657.03146674391928</v>
          </cell>
          <cell r="BG164">
            <v>14269.052810081344</v>
          </cell>
          <cell r="BI164">
            <v>90.968348084539272</v>
          </cell>
          <cell r="BJ164">
            <v>727.46931517098255</v>
          </cell>
          <cell r="CE164">
            <v>11.531116953706714</v>
          </cell>
          <cell r="CF164">
            <v>0.33929297479371795</v>
          </cell>
          <cell r="CG164">
            <v>366.92357662912235</v>
          </cell>
          <cell r="CI164">
            <v>6.4122915492559795E-4</v>
          </cell>
          <cell r="CJ164">
            <v>1.1990636685775093</v>
          </cell>
        </row>
        <row r="165">
          <cell r="AP165">
            <v>698.13408725821887</v>
          </cell>
          <cell r="BG165">
            <v>14088.902415577242</v>
          </cell>
          <cell r="BI165">
            <v>94.587990705425085</v>
          </cell>
          <cell r="BJ165">
            <v>768.38758116240831</v>
          </cell>
          <cell r="CE165">
            <v>8.1008931384030625</v>
          </cell>
          <cell r="CF165">
            <v>0.35866430204251182</v>
          </cell>
          <cell r="CG165">
            <v>385.18684282785432</v>
          </cell>
          <cell r="CI165">
            <v>6.6578499970021833E-4</v>
          </cell>
          <cell r="CJ165">
            <v>1.2725256653568169</v>
          </cell>
        </row>
        <row r="166">
          <cell r="AP166">
            <v>626.46395318653344</v>
          </cell>
          <cell r="BG166">
            <v>13828.444705693966</v>
          </cell>
          <cell r="BI166">
            <v>99.745534652081119</v>
          </cell>
          <cell r="BJ166">
            <v>742.46910455764589</v>
          </cell>
          <cell r="CE166">
            <v>5.9532835393553567</v>
          </cell>
          <cell r="CF166">
            <v>0.42623834437623764</v>
          </cell>
          <cell r="CG166">
            <v>357.70903133098392</v>
          </cell>
          <cell r="CI166">
            <v>6.8806786240064406E-4</v>
          </cell>
          <cell r="CJ166">
            <v>1.3523940228930207</v>
          </cell>
        </row>
        <row r="167">
          <cell r="AP167">
            <v>639.92341540539496</v>
          </cell>
          <cell r="BG167">
            <v>13238.352086735478</v>
          </cell>
          <cell r="BI167">
            <v>101.63941517466358</v>
          </cell>
          <cell r="BJ167">
            <v>761.8974095023234</v>
          </cell>
          <cell r="CE167">
            <v>8.9525021813852028</v>
          </cell>
          <cell r="CF167">
            <v>0.30805642977460923</v>
          </cell>
          <cell r="CG167">
            <v>349.48784957915205</v>
          </cell>
          <cell r="CI167">
            <v>6.6967994491633741E-4</v>
          </cell>
          <cell r="CJ167">
            <v>1.3368196142658952</v>
          </cell>
        </row>
        <row r="168">
          <cell r="AP168">
            <v>993.12062455702471</v>
          </cell>
          <cell r="BG168">
            <v>12572.181556814245</v>
          </cell>
          <cell r="BI168">
            <v>228.79124975647321</v>
          </cell>
          <cell r="BJ168">
            <v>1323.0318686495966</v>
          </cell>
          <cell r="CE168">
            <v>4.6114638108751551</v>
          </cell>
          <cell r="CF168">
            <v>0.39109754806861124</v>
          </cell>
          <cell r="CG168">
            <v>585.54476058320404</v>
          </cell>
          <cell r="CI168">
            <v>1.1551570728298313E-3</v>
          </cell>
          <cell r="CJ168">
            <v>1.1181568084453042</v>
          </cell>
        </row>
        <row r="169">
          <cell r="AP169">
            <v>1007.9060088744602</v>
          </cell>
          <cell r="BG169">
            <v>12585.738386223613</v>
          </cell>
          <cell r="BI169">
            <v>234.08209579755075</v>
          </cell>
          <cell r="BJ169">
            <v>1323.890500568662</v>
          </cell>
          <cell r="CE169">
            <v>8.8361911846456564</v>
          </cell>
          <cell r="CF169">
            <v>0.35133520472820307</v>
          </cell>
          <cell r="CG169">
            <v>592.5838824522524</v>
          </cell>
          <cell r="CI169">
            <v>1.1589846460000914E-3</v>
          </cell>
          <cell r="CJ169">
            <v>1.198105353571056</v>
          </cell>
        </row>
        <row r="170">
          <cell r="AP170">
            <v>999.9994909293066</v>
          </cell>
          <cell r="BG170">
            <v>12869.639910777732</v>
          </cell>
          <cell r="BI170">
            <v>229.31806066927538</v>
          </cell>
          <cell r="BJ170">
            <v>1330.992960239435</v>
          </cell>
          <cell r="CE170">
            <v>3.7245574927119742</v>
          </cell>
          <cell r="CF170">
            <v>0.39025791698193624</v>
          </cell>
          <cell r="CG170">
            <v>591.09241263879437</v>
          </cell>
          <cell r="CI170">
            <v>1.1514396967093952E-3</v>
          </cell>
          <cell r="CJ170">
            <v>1.262709416343532</v>
          </cell>
        </row>
        <row r="171">
          <cell r="AP171">
            <v>945.15708620068483</v>
          </cell>
          <cell r="BG171">
            <v>12718.91414069979</v>
          </cell>
          <cell r="BI171">
            <v>223.3517229969716</v>
          </cell>
          <cell r="BJ171">
            <v>1302.2249422422983</v>
          </cell>
          <cell r="CE171">
            <v>6.0248289726661479</v>
          </cell>
          <cell r="CF171">
            <v>0.49181222690533172</v>
          </cell>
          <cell r="CG171">
            <v>579.77833846709905</v>
          </cell>
          <cell r="CI171">
            <v>1.1197857968980756E-3</v>
          </cell>
          <cell r="CJ171">
            <v>1.1685218458187336</v>
          </cell>
        </row>
        <row r="172">
          <cell r="AP172">
            <v>1014.0908700368095</v>
          </cell>
          <cell r="BG172">
            <v>12679.428264042466</v>
          </cell>
          <cell r="BI172">
            <v>233.71781289504958</v>
          </cell>
          <cell r="BJ172">
            <v>1375.769452086003</v>
          </cell>
          <cell r="CE172">
            <v>4.7159448610918426</v>
          </cell>
          <cell r="CF172">
            <v>0.42460019793556825</v>
          </cell>
          <cell r="CG172">
            <v>594.22467550974102</v>
          </cell>
          <cell r="CI172">
            <v>1.2034096024418643E-3</v>
          </cell>
          <cell r="CJ172">
            <v>1.2720644803400507</v>
          </cell>
        </row>
        <row r="173">
          <cell r="AP173">
            <v>1019.8851613092817</v>
          </cell>
          <cell r="BG173">
            <v>12631.67564252444</v>
          </cell>
          <cell r="BI173">
            <v>233.17213530782138</v>
          </cell>
          <cell r="BJ173">
            <v>1344.1504009492683</v>
          </cell>
          <cell r="CE173">
            <v>5.9259881087252868</v>
          </cell>
          <cell r="CF173">
            <v>0.44505918948648521</v>
          </cell>
          <cell r="CG173">
            <v>590.43001944059483</v>
          </cell>
          <cell r="CI173">
            <v>1.1410638213017492E-3</v>
          </cell>
          <cell r="CJ173">
            <v>1.3527738209963873</v>
          </cell>
        </row>
        <row r="174">
          <cell r="AP174">
            <v>688.62370888913165</v>
          </cell>
          <cell r="BG174">
            <v>13287.698674317095</v>
          </cell>
          <cell r="BI174">
            <v>95.077492514989089</v>
          </cell>
          <cell r="BJ174">
            <v>785.36957307240141</v>
          </cell>
          <cell r="CE174">
            <v>7.4350789385896361</v>
          </cell>
          <cell r="CF174">
            <v>0.40173135758022693</v>
          </cell>
          <cell r="CG174">
            <v>390.91482305701226</v>
          </cell>
          <cell r="CI174">
            <v>7.5899705049131303E-4</v>
          </cell>
          <cell r="CJ174">
            <v>1.171770731577227</v>
          </cell>
        </row>
        <row r="175">
          <cell r="AP175">
            <v>721.06152013477686</v>
          </cell>
          <cell r="BG175">
            <v>13026.300266422608</v>
          </cell>
          <cell r="BI175">
            <v>99.816531539706887</v>
          </cell>
          <cell r="BJ175">
            <v>805.9866190292289</v>
          </cell>
          <cell r="CE175">
            <v>9.1701019297343773</v>
          </cell>
          <cell r="CF175">
            <v>0.39660533347976823</v>
          </cell>
          <cell r="CG175">
            <v>405.49605098474075</v>
          </cell>
          <cell r="CI175">
            <v>8.1596205931448826E-4</v>
          </cell>
          <cell r="CJ175">
            <v>1.2831665587710155</v>
          </cell>
        </row>
        <row r="176">
          <cell r="AP176">
            <v>701.09537043852822</v>
          </cell>
          <cell r="BG176">
            <v>13299.505770996549</v>
          </cell>
          <cell r="BI176">
            <v>100.28118083895831</v>
          </cell>
          <cell r="BJ176">
            <v>813.94678403110481</v>
          </cell>
          <cell r="CE176">
            <v>12.363259414283492</v>
          </cell>
          <cell r="CF176">
            <v>0.44734073734307128</v>
          </cell>
          <cell r="CG176">
            <v>400.03195783763658</v>
          </cell>
          <cell r="CI176">
            <v>7.6071521523535669E-4</v>
          </cell>
          <cell r="CJ176">
            <v>1.3154647999576421</v>
          </cell>
        </row>
        <row r="177">
          <cell r="AP177">
            <v>676.24480469883122</v>
          </cell>
          <cell r="BG177">
            <v>13558.123357479371</v>
          </cell>
          <cell r="BI177">
            <v>97.624893073279566</v>
          </cell>
          <cell r="BJ177">
            <v>786.15849894254313</v>
          </cell>
          <cell r="CE177">
            <v>10.897128440556225</v>
          </cell>
          <cell r="CF177">
            <v>0.31352527846665373</v>
          </cell>
          <cell r="CG177">
            <v>384.22705542862553</v>
          </cell>
          <cell r="CI177">
            <v>7.8846219808951883E-4</v>
          </cell>
          <cell r="CJ177">
            <v>1.1806165437141325</v>
          </cell>
        </row>
        <row r="178">
          <cell r="AP178">
            <v>688.1959338614605</v>
          </cell>
          <cell r="BG178">
            <v>12902.864572330187</v>
          </cell>
          <cell r="BI178">
            <v>99.878484046166491</v>
          </cell>
          <cell r="BJ178">
            <v>799.72790753375261</v>
          </cell>
          <cell r="CE178">
            <v>10.975957594307181</v>
          </cell>
          <cell r="CF178">
            <v>0.38763163801446465</v>
          </cell>
          <cell r="CG178">
            <v>400.33632497962884</v>
          </cell>
          <cell r="CI178">
            <v>7.898043983152243E-4</v>
          </cell>
          <cell r="CJ178">
            <v>1.1114731988442808</v>
          </cell>
        </row>
        <row r="179">
          <cell r="AP179">
            <v>746.4107515254841</v>
          </cell>
          <cell r="BG179">
            <v>13388.887011483552</v>
          </cell>
          <cell r="BI179">
            <v>107.29109181575411</v>
          </cell>
          <cell r="BJ179">
            <v>841.75001772437156</v>
          </cell>
          <cell r="CE179">
            <v>6.7289384030761168</v>
          </cell>
          <cell r="CF179">
            <v>0.43063749290942216</v>
          </cell>
          <cell r="CG179">
            <v>425.72713531983095</v>
          </cell>
          <cell r="CI179">
            <v>8.2436289264150068E-4</v>
          </cell>
          <cell r="CJ179">
            <v>1.4606399520575484</v>
          </cell>
        </row>
        <row r="180">
          <cell r="AP180">
            <v>367.16411431859001</v>
          </cell>
          <cell r="BG180">
            <v>7612.0928532400085</v>
          </cell>
          <cell r="BI180">
            <v>65.291066703708012</v>
          </cell>
          <cell r="BJ180">
            <v>51.024016011283308</v>
          </cell>
          <cell r="CE180" t="str">
            <v/>
          </cell>
          <cell r="CF180">
            <v>0.96191553107250904</v>
          </cell>
          <cell r="CG180">
            <v>378.57644000013818</v>
          </cell>
          <cell r="CI180">
            <v>3.6672030716505865E-3</v>
          </cell>
          <cell r="CJ180">
            <v>1.5262501302581057</v>
          </cell>
        </row>
        <row r="181">
          <cell r="AP181">
            <v>360.15995315079357</v>
          </cell>
          <cell r="BG181">
            <v>7504.068281063519</v>
          </cell>
          <cell r="BI181">
            <v>65.19617772734189</v>
          </cell>
          <cell r="BJ181">
            <v>50.580328912432549</v>
          </cell>
          <cell r="CE181">
            <v>83.179319274695416</v>
          </cell>
          <cell r="CF181">
            <v>0.98914146966305849</v>
          </cell>
          <cell r="CG181">
            <v>359.35685853532038</v>
          </cell>
          <cell r="CI181">
            <v>3.7710103542962061E-3</v>
          </cell>
          <cell r="CJ181">
            <v>1.1066963782053758</v>
          </cell>
        </row>
        <row r="182">
          <cell r="AP182">
            <v>365.54637910720822</v>
          </cell>
          <cell r="BG182">
            <v>7698.1563109741373</v>
          </cell>
          <cell r="BI182">
            <v>66.850085208586705</v>
          </cell>
          <cell r="BJ182">
            <v>52.657569322860205</v>
          </cell>
          <cell r="CE182">
            <v>475.36569665771259</v>
          </cell>
          <cell r="CF182">
            <v>1.0333224669646102</v>
          </cell>
          <cell r="CG182">
            <v>372.04768881116121</v>
          </cell>
          <cell r="CI182">
            <v>3.5728696124459739E-3</v>
          </cell>
          <cell r="CJ182">
            <v>1.0667303411697941</v>
          </cell>
        </row>
        <row r="183">
          <cell r="AP183">
            <v>357.71679955864994</v>
          </cell>
          <cell r="BG183">
            <v>8024.1452231599042</v>
          </cell>
          <cell r="BI183">
            <v>68.012233915753839</v>
          </cell>
          <cell r="BJ183">
            <v>51.964326061796029</v>
          </cell>
          <cell r="CE183">
            <v>496.24789406336947</v>
          </cell>
          <cell r="CF183">
            <v>1.2307491822806464</v>
          </cell>
          <cell r="CG183">
            <v>385.37477279573187</v>
          </cell>
          <cell r="CI183">
            <v>3.665106134017933E-3</v>
          </cell>
          <cell r="CJ183">
            <v>0.97581646995969673</v>
          </cell>
        </row>
        <row r="184">
          <cell r="AP184">
            <v>364.62647593545955</v>
          </cell>
          <cell r="BG184">
            <v>8026.9585814554839</v>
          </cell>
          <cell r="BI184">
            <v>67.89077955716084</v>
          </cell>
          <cell r="BJ184">
            <v>51.774671197020936</v>
          </cell>
          <cell r="CE184">
            <v>256.79598899888492</v>
          </cell>
          <cell r="CF184">
            <v>0.93410381795214825</v>
          </cell>
          <cell r="CG184">
            <v>378.05272255243796</v>
          </cell>
          <cell r="CI184">
            <v>3.6566394493419488E-3</v>
          </cell>
          <cell r="CJ184">
            <v>0.99675878565109377</v>
          </cell>
        </row>
        <row r="185">
          <cell r="AP185">
            <v>368.86807570418102</v>
          </cell>
          <cell r="BG185">
            <v>7878.1436182300695</v>
          </cell>
          <cell r="BI185">
            <v>70.114151869763489</v>
          </cell>
          <cell r="BJ185">
            <v>51.8562895575051</v>
          </cell>
          <cell r="CE185" t="str">
            <v/>
          </cell>
          <cell r="CF185">
            <v>1.060902641434156</v>
          </cell>
          <cell r="CG185">
            <v>365.83366295304256</v>
          </cell>
          <cell r="CI185">
            <v>3.3716550094465042E-3</v>
          </cell>
          <cell r="CJ185">
            <v>1.308605060038964</v>
          </cell>
        </row>
        <row r="186">
          <cell r="AP186">
            <v>360.26456109001589</v>
          </cell>
          <cell r="BG186">
            <v>7640.4245091791172</v>
          </cell>
          <cell r="BI186">
            <v>67.872174416350532</v>
          </cell>
          <cell r="BJ186">
            <v>53.845134247971139</v>
          </cell>
          <cell r="CE186" t="str">
            <v/>
          </cell>
          <cell r="CF186">
            <v>1.0855354200710736</v>
          </cell>
          <cell r="CG186">
            <v>373.93309266065182</v>
          </cell>
          <cell r="CI186">
            <v>3.7287401520688019E-3</v>
          </cell>
          <cell r="CJ186">
            <v>1.355221856172224</v>
          </cell>
        </row>
        <row r="187">
          <cell r="AP187">
            <v>348.73121549401958</v>
          </cell>
          <cell r="BG187">
            <v>7829.7238888957072</v>
          </cell>
          <cell r="BI187">
            <v>72.94165124028369</v>
          </cell>
          <cell r="BJ187">
            <v>55.558066411942271</v>
          </cell>
          <cell r="CE187" t="str">
            <v/>
          </cell>
          <cell r="CF187">
            <v>0.91856049333533707</v>
          </cell>
          <cell r="CG187">
            <v>361.06295421367957</v>
          </cell>
          <cell r="CI187">
            <v>3.4943825273958942E-3</v>
          </cell>
          <cell r="CJ187">
            <v>0.8578386590424385</v>
          </cell>
        </row>
        <row r="188">
          <cell r="AP188">
            <v>334.51196733435899</v>
          </cell>
          <cell r="BG188">
            <v>7993.8826961339673</v>
          </cell>
          <cell r="BI188">
            <v>73.605341313603319</v>
          </cell>
          <cell r="BJ188">
            <v>55.023502689851334</v>
          </cell>
          <cell r="CE188" t="str">
            <v/>
          </cell>
          <cell r="CF188">
            <v>1.0661038984289346</v>
          </cell>
          <cell r="CG188">
            <v>355.6605170473029</v>
          </cell>
          <cell r="CI188">
            <v>3.2708908954666577E-3</v>
          </cell>
          <cell r="CJ188">
            <v>1.100695741481694</v>
          </cell>
        </row>
        <row r="189">
          <cell r="AP189">
            <v>349.20580961517697</v>
          </cell>
          <cell r="BG189">
            <v>7933.1485368604508</v>
          </cell>
          <cell r="BI189">
            <v>69.783453411523951</v>
          </cell>
          <cell r="BJ189">
            <v>54.272953610471461</v>
          </cell>
          <cell r="CE189">
            <v>242.67220960394633</v>
          </cell>
          <cell r="CF189">
            <v>1.5024248501348485</v>
          </cell>
          <cell r="CG189">
            <v>370.99721095446807</v>
          </cell>
          <cell r="CI189">
            <v>3.4860480967675027E-3</v>
          </cell>
          <cell r="CJ189">
            <v>1.2549608500115204</v>
          </cell>
        </row>
        <row r="190">
          <cell r="AP190">
            <v>341.34237751709821</v>
          </cell>
          <cell r="BG190">
            <v>7775.8133973528566</v>
          </cell>
          <cell r="BI190">
            <v>69.597971660164006</v>
          </cell>
          <cell r="BJ190">
            <v>54.258576803841081</v>
          </cell>
          <cell r="CE190" t="str">
            <v/>
          </cell>
          <cell r="CF190">
            <v>1.0105250292243106</v>
          </cell>
          <cell r="CG190">
            <v>353.099273510052</v>
          </cell>
          <cell r="CI190">
            <v>3.413635224598712E-3</v>
          </cell>
          <cell r="CJ190">
            <v>0.85479235698617961</v>
          </cell>
        </row>
        <row r="191">
          <cell r="AP191">
            <v>362.64215374237403</v>
          </cell>
          <cell r="BG191">
            <v>7879.0411761324212</v>
          </cell>
          <cell r="BI191">
            <v>71.559276698968219</v>
          </cell>
          <cell r="BJ191">
            <v>56.996559715127844</v>
          </cell>
          <cell r="CE191" t="str">
            <v/>
          </cell>
          <cell r="CF191">
            <v>1.8293912665091596</v>
          </cell>
          <cell r="CG191">
            <v>392.92207159035524</v>
          </cell>
          <cell r="CI191">
            <v>3.591012678127929E-3</v>
          </cell>
          <cell r="CJ191">
            <v>0.95142105821070411</v>
          </cell>
        </row>
        <row r="192">
          <cell r="AP192">
            <v>1364.7626624378522</v>
          </cell>
          <cell r="BG192">
            <v>10852.23566638754</v>
          </cell>
          <cell r="BI192">
            <v>2101.9549071999104</v>
          </cell>
          <cell r="BJ192">
            <v>396.7418896912435</v>
          </cell>
          <cell r="CE192">
            <v>50.129119408883398</v>
          </cell>
          <cell r="CF192">
            <v>0.88530833345680271</v>
          </cell>
          <cell r="CG192">
            <v>1102.9270553593603</v>
          </cell>
          <cell r="CI192">
            <v>2.5708477162564806E-3</v>
          </cell>
          <cell r="CJ192">
            <v>2.180339925066197</v>
          </cell>
        </row>
        <row r="193">
          <cell r="AP193">
            <v>1273.5095023580873</v>
          </cell>
          <cell r="BG193">
            <v>11802.549780054758</v>
          </cell>
          <cell r="BI193">
            <v>1539.4728470776233</v>
          </cell>
          <cell r="BJ193">
            <v>306.82300065329582</v>
          </cell>
          <cell r="CE193">
            <v>67.705806716753656</v>
          </cell>
          <cell r="CF193">
            <v>0.90732328051861821</v>
          </cell>
          <cell r="CG193">
            <v>1003.2191424075303</v>
          </cell>
          <cell r="CI193">
            <v>2.2472613446312202E-3</v>
          </cell>
          <cell r="CJ193">
            <v>1.9648913158699322</v>
          </cell>
        </row>
        <row r="194">
          <cell r="AP194">
            <v>1355.5327934877776</v>
          </cell>
          <cell r="BG194">
            <v>11412.840138750398</v>
          </cell>
          <cell r="BI194">
            <v>1789.322469622811</v>
          </cell>
          <cell r="BJ194">
            <v>337.84031557109853</v>
          </cell>
          <cell r="CE194">
            <v>77.995914703482882</v>
          </cell>
          <cell r="CF194">
            <v>0.87657803136994761</v>
          </cell>
          <cell r="CG194">
            <v>1083.8778732512426</v>
          </cell>
          <cell r="CI194">
            <v>2.5189478801574071E-3</v>
          </cell>
          <cell r="CJ194">
            <v>1.7314009841788951</v>
          </cell>
        </row>
        <row r="195">
          <cell r="AP195">
            <v>1530.248731225046</v>
          </cell>
          <cell r="BG195">
            <v>11929.984836189102</v>
          </cell>
          <cell r="BI195">
            <v>2389.9333828273516</v>
          </cell>
          <cell r="BJ195">
            <v>383.15464565993585</v>
          </cell>
          <cell r="CE195">
            <v>49.037717059198037</v>
          </cell>
          <cell r="CF195">
            <v>0.83524862705829661</v>
          </cell>
          <cell r="CG195">
            <v>1245.1725763465604</v>
          </cell>
          <cell r="CI195">
            <v>2.4819530096671155E-3</v>
          </cell>
          <cell r="CJ195">
            <v>2.0636542875714183</v>
          </cell>
        </row>
        <row r="196">
          <cell r="AP196">
            <v>2429.1247048570058</v>
          </cell>
          <cell r="BG196">
            <v>10496.324254663208</v>
          </cell>
          <cell r="BI196">
            <v>7673.3315092920348</v>
          </cell>
          <cell r="BJ196">
            <v>703.74782252386683</v>
          </cell>
          <cell r="CE196">
            <v>15.403328914194676</v>
          </cell>
          <cell r="CF196">
            <v>0.86005061510389669</v>
          </cell>
          <cell r="CG196">
            <v>2543.7865805029046</v>
          </cell>
          <cell r="CI196">
            <v>3.3602646606784915E-3</v>
          </cell>
          <cell r="CJ196">
            <v>4.7011991391287475</v>
          </cell>
        </row>
        <row r="197">
          <cell r="AP197">
            <v>2509.0911237056557</v>
          </cell>
          <cell r="BG197">
            <v>10863.841563392092</v>
          </cell>
          <cell r="BI197">
            <v>7552.2362881626113</v>
          </cell>
          <cell r="BJ197">
            <v>705.82470701926889</v>
          </cell>
          <cell r="CE197">
            <v>15.02563701232109</v>
          </cell>
          <cell r="CF197">
            <v>0.8967686439570639</v>
          </cell>
          <cell r="CG197">
            <v>2617.5342851321825</v>
          </cell>
          <cell r="CI197">
            <v>3.3895182206150187E-3</v>
          </cell>
          <cell r="CJ197">
            <v>3.716488508635563</v>
          </cell>
        </row>
        <row r="198">
          <cell r="AP198">
            <v>2550.6916566286714</v>
          </cell>
          <cell r="BG198">
            <v>10948.429081686738</v>
          </cell>
          <cell r="BI198">
            <v>7698.5850172110995</v>
          </cell>
          <cell r="BJ198">
            <v>727.32308615082627</v>
          </cell>
          <cell r="CE198">
            <v>16.191002064761292</v>
          </cell>
          <cell r="CF198">
            <v>0.91766976871322192</v>
          </cell>
          <cell r="CG198">
            <v>2615.5705753883531</v>
          </cell>
          <cell r="CI198">
            <v>3.2271025254359651E-3</v>
          </cell>
          <cell r="CJ198">
            <v>4.9599554412003313</v>
          </cell>
        </row>
        <row r="199">
          <cell r="AP199">
            <v>2519.9223561131093</v>
          </cell>
          <cell r="BG199">
            <v>10721.737120461445</v>
          </cell>
          <cell r="BI199">
            <v>7750.7862020775638</v>
          </cell>
          <cell r="BJ199">
            <v>726.121232433719</v>
          </cell>
          <cell r="CE199">
            <v>14.426021426932602</v>
          </cell>
          <cell r="CF199">
            <v>0.90421487163963166</v>
          </cell>
          <cell r="CG199">
            <v>2609.9775320797717</v>
          </cell>
          <cell r="CI199">
            <v>3.3704586344762365E-3</v>
          </cell>
          <cell r="CJ199">
            <v>3.9042737254575859</v>
          </cell>
        </row>
        <row r="200">
          <cell r="AP200">
            <v>1438.2618959642423</v>
          </cell>
          <cell r="BG200">
            <v>8503.7667211927383</v>
          </cell>
          <cell r="BI200">
            <v>2907.5491497210633</v>
          </cell>
          <cell r="BJ200">
            <v>557.40010073677001</v>
          </cell>
          <cell r="CE200">
            <v>67.37123963790296</v>
          </cell>
          <cell r="CF200">
            <v>0.88608589482094879</v>
          </cell>
          <cell r="CG200">
            <v>1230.0306965863913</v>
          </cell>
          <cell r="CI200">
            <v>3.1164081657305484E-3</v>
          </cell>
          <cell r="CJ200">
            <v>2.1235718019262917</v>
          </cell>
        </row>
        <row r="201">
          <cell r="AP201">
            <v>1558.4784265827568</v>
          </cell>
          <cell r="BG201">
            <v>10483.93677990275</v>
          </cell>
          <cell r="BI201">
            <v>2796.1804627031715</v>
          </cell>
          <cell r="BJ201">
            <v>537.49781464148214</v>
          </cell>
          <cell r="CE201">
            <v>85.614084241203571</v>
          </cell>
          <cell r="CF201">
            <v>0.97548388821654408</v>
          </cell>
          <cell r="CG201">
            <v>1313.7659991599339</v>
          </cell>
          <cell r="CI201">
            <v>2.9656231602316714E-3</v>
          </cell>
          <cell r="CJ201">
            <v>2.0749076269488755</v>
          </cell>
        </row>
        <row r="202">
          <cell r="AP202">
            <v>1256.8201350189429</v>
          </cell>
          <cell r="BG202">
            <v>8320.0874216212233</v>
          </cell>
          <cell r="BI202">
            <v>2330.2773866603511</v>
          </cell>
          <cell r="BJ202">
            <v>494.20287810073899</v>
          </cell>
          <cell r="CE202">
            <v>103.72821931781797</v>
          </cell>
          <cell r="CF202">
            <v>0.87438524451898147</v>
          </cell>
          <cell r="CG202">
            <v>1064.4471672165332</v>
          </cell>
          <cell r="CI202">
            <v>2.8985651798380269E-3</v>
          </cell>
          <cell r="CJ202">
            <v>3.2135764466159413</v>
          </cell>
        </row>
        <row r="203">
          <cell r="AP203">
            <v>1442.9202851095154</v>
          </cell>
          <cell r="BG203">
            <v>9238.422745159045</v>
          </cell>
          <cell r="BI203">
            <v>2706.707803421873</v>
          </cell>
          <cell r="BJ203">
            <v>516.68908639831034</v>
          </cell>
          <cell r="CE203">
            <v>39.876955344181162</v>
          </cell>
          <cell r="CF203">
            <v>0.9051652567075873</v>
          </cell>
          <cell r="CG203">
            <v>1262.5506594767705</v>
          </cell>
          <cell r="CI203">
            <v>3.1201749488501359E-3</v>
          </cell>
          <cell r="CJ203">
            <v>3.3555888860739067</v>
          </cell>
        </row>
        <row r="204">
          <cell r="AP204" t="str">
            <v/>
          </cell>
          <cell r="BG204" t="str">
            <v/>
          </cell>
          <cell r="BI204" t="str">
            <v/>
          </cell>
          <cell r="BJ204" t="str">
            <v/>
          </cell>
          <cell r="CE204" t="str">
            <v/>
          </cell>
          <cell r="CF204" t="str">
            <v/>
          </cell>
          <cell r="CG204" t="str">
            <v/>
          </cell>
          <cell r="CI204" t="str">
            <v/>
          </cell>
          <cell r="CJ204" t="str">
            <v/>
          </cell>
        </row>
        <row r="205">
          <cell r="AP205" t="str">
            <v/>
          </cell>
          <cell r="BG205" t="str">
            <v/>
          </cell>
          <cell r="BI205" t="str">
            <v/>
          </cell>
          <cell r="BJ205" t="str">
            <v/>
          </cell>
          <cell r="CE205" t="str">
            <v/>
          </cell>
          <cell r="CF205" t="str">
            <v/>
          </cell>
          <cell r="CG205" t="str">
            <v/>
          </cell>
          <cell r="CI205" t="str">
            <v/>
          </cell>
          <cell r="CJ205" t="str">
            <v/>
          </cell>
        </row>
        <row r="206">
          <cell r="AP206" t="str">
            <v/>
          </cell>
          <cell r="BG206" t="str">
            <v/>
          </cell>
          <cell r="BI206" t="str">
            <v/>
          </cell>
          <cell r="BJ206" t="str">
            <v/>
          </cell>
          <cell r="CE206" t="str">
            <v/>
          </cell>
          <cell r="CF206" t="str">
            <v/>
          </cell>
          <cell r="CG206" t="str">
            <v/>
          </cell>
          <cell r="CI206" t="str">
            <v/>
          </cell>
          <cell r="CJ206" t="str">
            <v/>
          </cell>
        </row>
        <row r="207">
          <cell r="AP207">
            <v>0</v>
          </cell>
          <cell r="BG207">
            <v>0</v>
          </cell>
          <cell r="BI207">
            <v>0</v>
          </cell>
          <cell r="BJ207">
            <v>0</v>
          </cell>
          <cell r="CE207">
            <v>0</v>
          </cell>
          <cell r="CF207">
            <v>0</v>
          </cell>
          <cell r="CG207">
            <v>0</v>
          </cell>
          <cell r="CI207">
            <v>0</v>
          </cell>
          <cell r="CJ207">
            <v>0</v>
          </cell>
        </row>
        <row r="208">
          <cell r="AP208">
            <v>0</v>
          </cell>
          <cell r="BG208">
            <v>0</v>
          </cell>
          <cell r="BI208">
            <v>0</v>
          </cell>
          <cell r="BJ208">
            <v>0</v>
          </cell>
          <cell r="CE208">
            <v>0</v>
          </cell>
          <cell r="CF208">
            <v>0</v>
          </cell>
          <cell r="CG208">
            <v>0</v>
          </cell>
          <cell r="CI208">
            <v>0</v>
          </cell>
          <cell r="CJ208">
            <v>0</v>
          </cell>
        </row>
        <row r="209">
          <cell r="AP209">
            <v>0</v>
          </cell>
          <cell r="BG209">
            <v>0</v>
          </cell>
          <cell r="BI209">
            <v>0</v>
          </cell>
          <cell r="BJ209">
            <v>0</v>
          </cell>
          <cell r="CE209">
            <v>0</v>
          </cell>
          <cell r="CF209">
            <v>0</v>
          </cell>
          <cell r="CG209">
            <v>0</v>
          </cell>
          <cell r="CI209">
            <v>0</v>
          </cell>
          <cell r="CJ209">
            <v>0</v>
          </cell>
        </row>
        <row r="210">
          <cell r="AP210">
            <v>0</v>
          </cell>
          <cell r="BG210">
            <v>0</v>
          </cell>
          <cell r="BI210">
            <v>0</v>
          </cell>
          <cell r="BJ210">
            <v>0</v>
          </cell>
          <cell r="CE210">
            <v>0</v>
          </cell>
          <cell r="CF210">
            <v>0</v>
          </cell>
          <cell r="CG210">
            <v>0</v>
          </cell>
          <cell r="CI210">
            <v>0</v>
          </cell>
          <cell r="CJ210">
            <v>0</v>
          </cell>
        </row>
        <row r="211">
          <cell r="AP211">
            <v>0</v>
          </cell>
          <cell r="BG211">
            <v>0</v>
          </cell>
          <cell r="BI211">
            <v>0</v>
          </cell>
          <cell r="BJ211">
            <v>0</v>
          </cell>
          <cell r="CE211">
            <v>0</v>
          </cell>
          <cell r="CF211">
            <v>0</v>
          </cell>
          <cell r="CG211">
            <v>0</v>
          </cell>
          <cell r="CI211">
            <v>0</v>
          </cell>
          <cell r="CJ211">
            <v>0</v>
          </cell>
        </row>
        <row r="212">
          <cell r="AP212">
            <v>0</v>
          </cell>
          <cell r="BG212">
            <v>0</v>
          </cell>
          <cell r="BI212">
            <v>0</v>
          </cell>
          <cell r="BJ212">
            <v>0</v>
          </cell>
          <cell r="CE212">
            <v>0</v>
          </cell>
          <cell r="CF212">
            <v>0</v>
          </cell>
          <cell r="CG212">
            <v>0</v>
          </cell>
          <cell r="CI212">
            <v>0</v>
          </cell>
          <cell r="CJ212">
            <v>0</v>
          </cell>
        </row>
        <row r="213">
          <cell r="AP213">
            <v>0</v>
          </cell>
          <cell r="BG213">
            <v>0</v>
          </cell>
          <cell r="BI213">
            <v>0</v>
          </cell>
          <cell r="BJ213">
            <v>0</v>
          </cell>
          <cell r="CE213">
            <v>0</v>
          </cell>
          <cell r="CF213">
            <v>0</v>
          </cell>
          <cell r="CG213">
            <v>0</v>
          </cell>
          <cell r="CI213">
            <v>0</v>
          </cell>
          <cell r="CJ213">
            <v>0</v>
          </cell>
        </row>
        <row r="214">
          <cell r="AP214">
            <v>1289.6015580059429</v>
          </cell>
          <cell r="BG214">
            <v>8322.6405441896113</v>
          </cell>
          <cell r="BI214">
            <v>224.84386914843734</v>
          </cell>
          <cell r="BJ214">
            <v>98.617511910469631</v>
          </cell>
          <cell r="CE214">
            <v>127.66515150551042</v>
          </cell>
          <cell r="CF214">
            <v>0.46515121841336193</v>
          </cell>
          <cell r="CG214">
            <v>1192.5124504771691</v>
          </cell>
          <cell r="CI214">
            <v>6.4036705347260987E-3</v>
          </cell>
          <cell r="CJ214">
            <v>2.2661800795963627</v>
          </cell>
        </row>
        <row r="215">
          <cell r="AP215">
            <v>1502.9038455485047</v>
          </cell>
          <cell r="BG215">
            <v>13490.250565307917</v>
          </cell>
          <cell r="BI215">
            <v>182.19252487066203</v>
          </cell>
          <cell r="BJ215">
            <v>140.4391974446456</v>
          </cell>
          <cell r="CE215">
            <v>9.528232826796085</v>
          </cell>
          <cell r="CF215">
            <v>0.53836408126856472</v>
          </cell>
          <cell r="CG215">
            <v>1170.7410166392681</v>
          </cell>
          <cell r="CI215">
            <v>1.8946617007028405E-3</v>
          </cell>
          <cell r="CJ215">
            <v>1.7043274703990361</v>
          </cell>
        </row>
        <row r="216">
          <cell r="AP216">
            <v>0</v>
          </cell>
          <cell r="BG216">
            <v>0</v>
          </cell>
          <cell r="BI216">
            <v>0</v>
          </cell>
          <cell r="BJ216">
            <v>0</v>
          </cell>
          <cell r="CE216">
            <v>0</v>
          </cell>
          <cell r="CF216">
            <v>0</v>
          </cell>
          <cell r="CG216">
            <v>0</v>
          </cell>
          <cell r="CI216">
            <v>0</v>
          </cell>
          <cell r="CJ216">
            <v>0</v>
          </cell>
        </row>
        <row r="217">
          <cell r="AP217">
            <v>0</v>
          </cell>
          <cell r="BG217">
            <v>0</v>
          </cell>
          <cell r="BI217">
            <v>0</v>
          </cell>
          <cell r="BJ217">
            <v>0</v>
          </cell>
          <cell r="CE217">
            <v>0</v>
          </cell>
          <cell r="CF217">
            <v>0</v>
          </cell>
          <cell r="CG217">
            <v>0</v>
          </cell>
          <cell r="CI217">
            <v>0</v>
          </cell>
          <cell r="CJ217">
            <v>0</v>
          </cell>
        </row>
        <row r="218">
          <cell r="AP218">
            <v>0</v>
          </cell>
          <cell r="BG218">
            <v>0</v>
          </cell>
          <cell r="BI218">
            <v>0</v>
          </cell>
          <cell r="BJ218">
            <v>0</v>
          </cell>
          <cell r="CE218">
            <v>0</v>
          </cell>
          <cell r="CF218">
            <v>0</v>
          </cell>
          <cell r="CG218">
            <v>0</v>
          </cell>
          <cell r="CI218">
            <v>0</v>
          </cell>
          <cell r="CJ218">
            <v>0</v>
          </cell>
        </row>
        <row r="219">
          <cell r="AP219">
            <v>0</v>
          </cell>
          <cell r="BG219">
            <v>0</v>
          </cell>
          <cell r="BI219">
            <v>0</v>
          </cell>
          <cell r="BJ219">
            <v>0</v>
          </cell>
          <cell r="CE219">
            <v>0</v>
          </cell>
          <cell r="CF219">
            <v>0</v>
          </cell>
          <cell r="CG219">
            <v>0</v>
          </cell>
          <cell r="CI219">
            <v>0</v>
          </cell>
          <cell r="CJ219">
            <v>0</v>
          </cell>
        </row>
        <row r="220">
          <cell r="AP220">
            <v>0</v>
          </cell>
          <cell r="BG220">
            <v>0</v>
          </cell>
          <cell r="BI220">
            <v>0</v>
          </cell>
          <cell r="BJ220">
            <v>0</v>
          </cell>
          <cell r="CE220">
            <v>0</v>
          </cell>
          <cell r="CF220">
            <v>0</v>
          </cell>
          <cell r="CG220">
            <v>0</v>
          </cell>
          <cell r="CI220">
            <v>0</v>
          </cell>
          <cell r="CJ220">
            <v>0</v>
          </cell>
        </row>
        <row r="221">
          <cell r="AP221">
            <v>0</v>
          </cell>
          <cell r="BG221">
            <v>0</v>
          </cell>
          <cell r="BI221">
            <v>0</v>
          </cell>
          <cell r="BJ221">
            <v>0</v>
          </cell>
          <cell r="CE221">
            <v>0</v>
          </cell>
          <cell r="CF221">
            <v>0</v>
          </cell>
          <cell r="CG221">
            <v>0</v>
          </cell>
          <cell r="CI221">
            <v>0</v>
          </cell>
          <cell r="CJ221">
            <v>0</v>
          </cell>
        </row>
        <row r="222">
          <cell r="AP222">
            <v>0</v>
          </cell>
          <cell r="BG222">
            <v>0</v>
          </cell>
          <cell r="BI222">
            <v>0</v>
          </cell>
          <cell r="BJ222">
            <v>0</v>
          </cell>
          <cell r="CE222">
            <v>0</v>
          </cell>
          <cell r="CF222">
            <v>0</v>
          </cell>
          <cell r="CG222">
            <v>0</v>
          </cell>
          <cell r="CI222">
            <v>0</v>
          </cell>
          <cell r="CJ222">
            <v>0</v>
          </cell>
        </row>
        <row r="223">
          <cell r="AP223">
            <v>0</v>
          </cell>
          <cell r="BG223">
            <v>0</v>
          </cell>
          <cell r="BI223">
            <v>0</v>
          </cell>
          <cell r="BJ223">
            <v>0</v>
          </cell>
          <cell r="CE223">
            <v>0</v>
          </cell>
          <cell r="CF223">
            <v>0</v>
          </cell>
          <cell r="CG223">
            <v>0</v>
          </cell>
          <cell r="CI223">
            <v>0</v>
          </cell>
          <cell r="CJ223">
            <v>0</v>
          </cell>
        </row>
        <row r="224">
          <cell r="AP224">
            <v>0</v>
          </cell>
          <cell r="BG224">
            <v>0</v>
          </cell>
          <cell r="BI224">
            <v>0</v>
          </cell>
          <cell r="BJ224">
            <v>0</v>
          </cell>
          <cell r="CE224">
            <v>0</v>
          </cell>
          <cell r="CF224">
            <v>0</v>
          </cell>
          <cell r="CG224">
            <v>0</v>
          </cell>
          <cell r="CI224">
            <v>0</v>
          </cell>
          <cell r="CJ224">
            <v>0</v>
          </cell>
        </row>
        <row r="225">
          <cell r="AP225">
            <v>0</v>
          </cell>
          <cell r="BG225">
            <v>0</v>
          </cell>
          <cell r="BI225">
            <v>0</v>
          </cell>
          <cell r="BJ225">
            <v>0</v>
          </cell>
          <cell r="CE225">
            <v>0</v>
          </cell>
          <cell r="CF225">
            <v>0</v>
          </cell>
          <cell r="CG225">
            <v>0</v>
          </cell>
          <cell r="CI225">
            <v>0</v>
          </cell>
          <cell r="CJ225">
            <v>0</v>
          </cell>
        </row>
        <row r="226">
          <cell r="AP226">
            <v>0</v>
          </cell>
          <cell r="BG226">
            <v>0</v>
          </cell>
          <cell r="BI226">
            <v>0</v>
          </cell>
          <cell r="BJ226">
            <v>0</v>
          </cell>
          <cell r="CE226">
            <v>0</v>
          </cell>
          <cell r="CF226">
            <v>0</v>
          </cell>
          <cell r="CG226">
            <v>0</v>
          </cell>
          <cell r="CI226">
            <v>0</v>
          </cell>
          <cell r="CJ226">
            <v>0</v>
          </cell>
        </row>
        <row r="227">
          <cell r="AP227">
            <v>0</v>
          </cell>
          <cell r="BG227">
            <v>0</v>
          </cell>
          <cell r="BI227">
            <v>0</v>
          </cell>
          <cell r="BJ227">
            <v>0</v>
          </cell>
          <cell r="CE227">
            <v>0</v>
          </cell>
          <cell r="CF227">
            <v>0</v>
          </cell>
          <cell r="CG227">
            <v>0</v>
          </cell>
          <cell r="CI227">
            <v>0</v>
          </cell>
          <cell r="CJ227">
            <v>0</v>
          </cell>
        </row>
        <row r="228">
          <cell r="AP228">
            <v>0</v>
          </cell>
          <cell r="BG228">
            <v>0</v>
          </cell>
          <cell r="BI228">
            <v>0</v>
          </cell>
          <cell r="BJ228">
            <v>0</v>
          </cell>
          <cell r="CE228">
            <v>0</v>
          </cell>
          <cell r="CF228">
            <v>0</v>
          </cell>
          <cell r="CG228">
            <v>0</v>
          </cell>
          <cell r="CI228">
            <v>0</v>
          </cell>
          <cell r="CJ228">
            <v>0</v>
          </cell>
        </row>
        <row r="229">
          <cell r="AP229">
            <v>0</v>
          </cell>
          <cell r="BG229">
            <v>0</v>
          </cell>
          <cell r="BI229">
            <v>0</v>
          </cell>
          <cell r="BJ229">
            <v>0</v>
          </cell>
          <cell r="CE229">
            <v>0</v>
          </cell>
          <cell r="CF229">
            <v>0</v>
          </cell>
          <cell r="CG229">
            <v>0</v>
          </cell>
          <cell r="CI229">
            <v>0</v>
          </cell>
          <cell r="CJ229">
            <v>0</v>
          </cell>
        </row>
        <row r="230">
          <cell r="AP230">
            <v>0</v>
          </cell>
          <cell r="BG230">
            <v>0</v>
          </cell>
          <cell r="BI230">
            <v>0</v>
          </cell>
          <cell r="BJ230">
            <v>0</v>
          </cell>
          <cell r="CE230">
            <v>0</v>
          </cell>
          <cell r="CF230">
            <v>0</v>
          </cell>
          <cell r="CG230">
            <v>0</v>
          </cell>
          <cell r="CI230">
            <v>0</v>
          </cell>
          <cell r="CJ230">
            <v>0</v>
          </cell>
        </row>
        <row r="231">
          <cell r="AP231">
            <v>0</v>
          </cell>
          <cell r="BG231">
            <v>0</v>
          </cell>
          <cell r="BI231">
            <v>0</v>
          </cell>
          <cell r="BJ231">
            <v>0</v>
          </cell>
          <cell r="CE231">
            <v>0</v>
          </cell>
          <cell r="CF231">
            <v>0</v>
          </cell>
          <cell r="CG231">
            <v>0</v>
          </cell>
          <cell r="CI231">
            <v>0</v>
          </cell>
          <cell r="CJ231">
            <v>0</v>
          </cell>
        </row>
        <row r="232">
          <cell r="AP232">
            <v>0</v>
          </cell>
          <cell r="BG232">
            <v>0</v>
          </cell>
          <cell r="BI232">
            <v>0</v>
          </cell>
          <cell r="BJ232">
            <v>0</v>
          </cell>
          <cell r="CE232">
            <v>0</v>
          </cell>
          <cell r="CF232">
            <v>0</v>
          </cell>
          <cell r="CG232">
            <v>0</v>
          </cell>
          <cell r="CI232">
            <v>0</v>
          </cell>
          <cell r="CJ232">
            <v>0</v>
          </cell>
        </row>
        <row r="233">
          <cell r="AP233">
            <v>0</v>
          </cell>
          <cell r="BG233">
            <v>0</v>
          </cell>
          <cell r="BI233">
            <v>0</v>
          </cell>
          <cell r="BJ233">
            <v>0</v>
          </cell>
          <cell r="CE233">
            <v>0</v>
          </cell>
          <cell r="CF233">
            <v>0</v>
          </cell>
          <cell r="CG233">
            <v>0</v>
          </cell>
          <cell r="CI233">
            <v>0</v>
          </cell>
          <cell r="CJ233">
            <v>0</v>
          </cell>
        </row>
        <row r="234">
          <cell r="AP234">
            <v>0</v>
          </cell>
          <cell r="BG234">
            <v>0</v>
          </cell>
          <cell r="BI234">
            <v>0</v>
          </cell>
          <cell r="BJ234">
            <v>0</v>
          </cell>
          <cell r="CE234">
            <v>0</v>
          </cell>
          <cell r="CF234">
            <v>0</v>
          </cell>
          <cell r="CG234">
            <v>0</v>
          </cell>
          <cell r="CI234">
            <v>0</v>
          </cell>
          <cell r="CJ234">
            <v>0</v>
          </cell>
        </row>
        <row r="235">
          <cell r="AP235">
            <v>0</v>
          </cell>
          <cell r="BG235">
            <v>0</v>
          </cell>
          <cell r="BI235">
            <v>0</v>
          </cell>
          <cell r="BJ235">
            <v>0</v>
          </cell>
          <cell r="CE235">
            <v>0</v>
          </cell>
          <cell r="CF235">
            <v>0</v>
          </cell>
          <cell r="CG235">
            <v>0</v>
          </cell>
          <cell r="CI235">
            <v>0</v>
          </cell>
          <cell r="CJ235">
            <v>0</v>
          </cell>
        </row>
        <row r="236">
          <cell r="AP236">
            <v>0</v>
          </cell>
          <cell r="BG236">
            <v>0</v>
          </cell>
          <cell r="BI236">
            <v>0</v>
          </cell>
          <cell r="BJ236">
            <v>0</v>
          </cell>
          <cell r="CE236">
            <v>0</v>
          </cell>
          <cell r="CF236">
            <v>0</v>
          </cell>
          <cell r="CG236">
            <v>0</v>
          </cell>
          <cell r="CI236">
            <v>0</v>
          </cell>
          <cell r="CJ236">
            <v>0</v>
          </cell>
        </row>
        <row r="237">
          <cell r="AP237">
            <v>0</v>
          </cell>
          <cell r="BG237">
            <v>0</v>
          </cell>
          <cell r="BI237">
            <v>0</v>
          </cell>
          <cell r="BJ237">
            <v>0</v>
          </cell>
          <cell r="CE237">
            <v>0</v>
          </cell>
          <cell r="CF237">
            <v>0</v>
          </cell>
          <cell r="CG237">
            <v>0</v>
          </cell>
          <cell r="CI237">
            <v>0</v>
          </cell>
          <cell r="CJ237">
            <v>0</v>
          </cell>
        </row>
        <row r="238">
          <cell r="AP238">
            <v>0</v>
          </cell>
          <cell r="BG238">
            <v>0</v>
          </cell>
          <cell r="BI238">
            <v>0</v>
          </cell>
          <cell r="BJ238">
            <v>0</v>
          </cell>
          <cell r="CE238">
            <v>0</v>
          </cell>
          <cell r="CF238">
            <v>0</v>
          </cell>
          <cell r="CG238">
            <v>0</v>
          </cell>
          <cell r="CI238">
            <v>0</v>
          </cell>
          <cell r="CJ238">
            <v>0</v>
          </cell>
        </row>
        <row r="239">
          <cell r="AP239">
            <v>0</v>
          </cell>
          <cell r="BG239">
            <v>0</v>
          </cell>
          <cell r="BI239">
            <v>0</v>
          </cell>
          <cell r="BJ239">
            <v>0</v>
          </cell>
          <cell r="CE239">
            <v>0</v>
          </cell>
          <cell r="CF239">
            <v>0</v>
          </cell>
          <cell r="CG239">
            <v>0</v>
          </cell>
          <cell r="CI239">
            <v>0</v>
          </cell>
          <cell r="CJ239">
            <v>0</v>
          </cell>
        </row>
        <row r="240">
          <cell r="AP240">
            <v>0</v>
          </cell>
          <cell r="BG240">
            <v>0</v>
          </cell>
          <cell r="BI240">
            <v>0</v>
          </cell>
          <cell r="BJ240">
            <v>0</v>
          </cell>
          <cell r="CE240">
            <v>0</v>
          </cell>
          <cell r="CF240">
            <v>0</v>
          </cell>
          <cell r="CG240">
            <v>0</v>
          </cell>
          <cell r="CI240">
            <v>0</v>
          </cell>
          <cell r="CJ240">
            <v>0</v>
          </cell>
        </row>
        <row r="241">
          <cell r="AP241">
            <v>0</v>
          </cell>
          <cell r="BG241">
            <v>0</v>
          </cell>
          <cell r="BI241">
            <v>0</v>
          </cell>
          <cell r="BJ241">
            <v>0</v>
          </cell>
          <cell r="CE241">
            <v>0</v>
          </cell>
          <cell r="CF241">
            <v>0</v>
          </cell>
          <cell r="CG241">
            <v>0</v>
          </cell>
          <cell r="CI241">
            <v>0</v>
          </cell>
          <cell r="CJ241">
            <v>0</v>
          </cell>
        </row>
        <row r="242">
          <cell r="AP242">
            <v>0</v>
          </cell>
          <cell r="BG242">
            <v>0</v>
          </cell>
          <cell r="BI242">
            <v>0</v>
          </cell>
          <cell r="BJ242">
            <v>0</v>
          </cell>
          <cell r="CE242">
            <v>0</v>
          </cell>
          <cell r="CF242">
            <v>0</v>
          </cell>
          <cell r="CG242">
            <v>0</v>
          </cell>
          <cell r="CI242">
            <v>0</v>
          </cell>
          <cell r="CJ242">
            <v>0</v>
          </cell>
        </row>
        <row r="243">
          <cell r="AP243">
            <v>0</v>
          </cell>
          <cell r="BG243">
            <v>0</v>
          </cell>
          <cell r="BI243">
            <v>0</v>
          </cell>
          <cell r="BJ243">
            <v>0</v>
          </cell>
          <cell r="CE243">
            <v>0</v>
          </cell>
          <cell r="CF243">
            <v>0</v>
          </cell>
          <cell r="CG243">
            <v>0</v>
          </cell>
          <cell r="CI243">
            <v>0</v>
          </cell>
          <cell r="CJ243">
            <v>0</v>
          </cell>
        </row>
        <row r="244">
          <cell r="AP244">
            <v>0</v>
          </cell>
          <cell r="BG244">
            <v>0</v>
          </cell>
          <cell r="BI244">
            <v>0</v>
          </cell>
          <cell r="BJ244">
            <v>0</v>
          </cell>
          <cell r="CE244">
            <v>0</v>
          </cell>
          <cell r="CF244">
            <v>0</v>
          </cell>
          <cell r="CG244">
            <v>0</v>
          </cell>
          <cell r="CI244">
            <v>0</v>
          </cell>
          <cell r="CJ244">
            <v>0</v>
          </cell>
        </row>
        <row r="245">
          <cell r="AP245">
            <v>0</v>
          </cell>
          <cell r="BG245">
            <v>0</v>
          </cell>
          <cell r="BI245">
            <v>0</v>
          </cell>
          <cell r="BJ245">
            <v>0</v>
          </cell>
          <cell r="CE245">
            <v>0</v>
          </cell>
          <cell r="CF245">
            <v>0</v>
          </cell>
          <cell r="CG245">
            <v>0</v>
          </cell>
          <cell r="CI245">
            <v>0</v>
          </cell>
          <cell r="CJ245">
            <v>0</v>
          </cell>
        </row>
        <row r="246">
          <cell r="AP246">
            <v>0</v>
          </cell>
          <cell r="BG246">
            <v>0</v>
          </cell>
          <cell r="BI246">
            <v>0</v>
          </cell>
          <cell r="BJ246">
            <v>0</v>
          </cell>
          <cell r="CE246">
            <v>0</v>
          </cell>
          <cell r="CF246">
            <v>0</v>
          </cell>
          <cell r="CG246">
            <v>0</v>
          </cell>
          <cell r="CI246">
            <v>0</v>
          </cell>
          <cell r="CJ246">
            <v>0</v>
          </cell>
        </row>
        <row r="247">
          <cell r="AP247">
            <v>0</v>
          </cell>
          <cell r="BG247">
            <v>0</v>
          </cell>
          <cell r="BI247">
            <v>0</v>
          </cell>
          <cell r="BJ247">
            <v>0</v>
          </cell>
          <cell r="CE247">
            <v>0</v>
          </cell>
          <cell r="CF247">
            <v>0</v>
          </cell>
          <cell r="CG247">
            <v>0</v>
          </cell>
          <cell r="CI247">
            <v>0</v>
          </cell>
          <cell r="CJ247">
            <v>0</v>
          </cell>
        </row>
        <row r="248">
          <cell r="AP248">
            <v>0</v>
          </cell>
          <cell r="BG248">
            <v>0</v>
          </cell>
          <cell r="BI248">
            <v>0</v>
          </cell>
          <cell r="BJ248">
            <v>0</v>
          </cell>
          <cell r="CE248">
            <v>0</v>
          </cell>
          <cell r="CF248">
            <v>0</v>
          </cell>
          <cell r="CG248">
            <v>0</v>
          </cell>
          <cell r="CI248">
            <v>0</v>
          </cell>
          <cell r="CJ248">
            <v>0</v>
          </cell>
        </row>
        <row r="249">
          <cell r="AP249">
            <v>0</v>
          </cell>
          <cell r="BG249">
            <v>0</v>
          </cell>
          <cell r="BI249">
            <v>0</v>
          </cell>
          <cell r="BJ249">
            <v>0</v>
          </cell>
          <cell r="CE249">
            <v>0</v>
          </cell>
          <cell r="CF249">
            <v>0</v>
          </cell>
          <cell r="CG249">
            <v>0</v>
          </cell>
          <cell r="CI249">
            <v>0</v>
          </cell>
          <cell r="CJ249">
            <v>0</v>
          </cell>
        </row>
        <row r="250">
          <cell r="AP250">
            <v>0</v>
          </cell>
          <cell r="BG250">
            <v>0</v>
          </cell>
          <cell r="BI250">
            <v>0</v>
          </cell>
          <cell r="BJ250">
            <v>0</v>
          </cell>
          <cell r="CE250">
            <v>0</v>
          </cell>
          <cell r="CF250">
            <v>0</v>
          </cell>
          <cell r="CG250">
            <v>0</v>
          </cell>
          <cell r="CI250">
            <v>0</v>
          </cell>
          <cell r="CJ250">
            <v>0</v>
          </cell>
        </row>
        <row r="251">
          <cell r="AP251">
            <v>0</v>
          </cell>
          <cell r="BG251">
            <v>0</v>
          </cell>
          <cell r="BI251">
            <v>0</v>
          </cell>
          <cell r="BJ251">
            <v>0</v>
          </cell>
          <cell r="CE251">
            <v>0</v>
          </cell>
          <cell r="CF251">
            <v>0</v>
          </cell>
          <cell r="CG251">
            <v>0</v>
          </cell>
          <cell r="CI251">
            <v>0</v>
          </cell>
          <cell r="CJ251">
            <v>0</v>
          </cell>
        </row>
        <row r="252">
          <cell r="AP252">
            <v>0</v>
          </cell>
          <cell r="BG252">
            <v>0</v>
          </cell>
          <cell r="BI252">
            <v>0</v>
          </cell>
          <cell r="BJ252">
            <v>0</v>
          </cell>
          <cell r="CE252">
            <v>0</v>
          </cell>
          <cell r="CF252">
            <v>0</v>
          </cell>
          <cell r="CG252">
            <v>0</v>
          </cell>
          <cell r="CI252">
            <v>0</v>
          </cell>
          <cell r="CJ252">
            <v>0</v>
          </cell>
        </row>
        <row r="253">
          <cell r="AP253">
            <v>0</v>
          </cell>
          <cell r="BG253">
            <v>0</v>
          </cell>
          <cell r="BI253">
            <v>0</v>
          </cell>
          <cell r="BJ253">
            <v>0</v>
          </cell>
          <cell r="CE253">
            <v>0</v>
          </cell>
          <cell r="CF253">
            <v>0</v>
          </cell>
          <cell r="CG253">
            <v>0</v>
          </cell>
          <cell r="CI253">
            <v>0</v>
          </cell>
          <cell r="CJ253">
            <v>0</v>
          </cell>
        </row>
        <row r="254">
          <cell r="AP254">
            <v>0</v>
          </cell>
          <cell r="BG254">
            <v>0</v>
          </cell>
          <cell r="BI254">
            <v>0</v>
          </cell>
          <cell r="BJ254">
            <v>0</v>
          </cell>
          <cell r="CE254">
            <v>0</v>
          </cell>
          <cell r="CF254">
            <v>0</v>
          </cell>
          <cell r="CG254">
            <v>0</v>
          </cell>
          <cell r="CI254">
            <v>0</v>
          </cell>
          <cell r="CJ254">
            <v>0</v>
          </cell>
        </row>
        <row r="255">
          <cell r="AP255">
            <v>0</v>
          </cell>
          <cell r="BG255">
            <v>0</v>
          </cell>
          <cell r="BI255">
            <v>0</v>
          </cell>
          <cell r="BJ255">
            <v>0</v>
          </cell>
          <cell r="CE255">
            <v>0</v>
          </cell>
          <cell r="CF255">
            <v>0</v>
          </cell>
          <cell r="CG255">
            <v>0</v>
          </cell>
          <cell r="CI255">
            <v>0</v>
          </cell>
          <cell r="CJ255">
            <v>0</v>
          </cell>
        </row>
        <row r="256">
          <cell r="AP256">
            <v>0</v>
          </cell>
          <cell r="BG256">
            <v>0</v>
          </cell>
          <cell r="BI256">
            <v>0</v>
          </cell>
          <cell r="BJ256">
            <v>0</v>
          </cell>
          <cell r="CE256">
            <v>0</v>
          </cell>
          <cell r="CF256">
            <v>0</v>
          </cell>
          <cell r="CG256">
            <v>0</v>
          </cell>
          <cell r="CI256">
            <v>0</v>
          </cell>
          <cell r="CJ256">
            <v>0</v>
          </cell>
        </row>
        <row r="257">
          <cell r="AP257">
            <v>0</v>
          </cell>
          <cell r="BG257">
            <v>0</v>
          </cell>
          <cell r="BI257">
            <v>0</v>
          </cell>
          <cell r="BJ257">
            <v>0</v>
          </cell>
          <cell r="CE257">
            <v>0</v>
          </cell>
          <cell r="CF257">
            <v>0</v>
          </cell>
          <cell r="CG257">
            <v>0</v>
          </cell>
          <cell r="CI257">
            <v>0</v>
          </cell>
          <cell r="CJ257">
            <v>0</v>
          </cell>
        </row>
        <row r="258">
          <cell r="AP258">
            <v>0</v>
          </cell>
          <cell r="BG258">
            <v>0</v>
          </cell>
          <cell r="BI258">
            <v>0</v>
          </cell>
          <cell r="BJ258">
            <v>0</v>
          </cell>
          <cell r="CE258">
            <v>0</v>
          </cell>
          <cell r="CF258">
            <v>0</v>
          </cell>
          <cell r="CG258">
            <v>0</v>
          </cell>
          <cell r="CI258">
            <v>0</v>
          </cell>
          <cell r="CJ258">
            <v>0</v>
          </cell>
        </row>
        <row r="259">
          <cell r="AP259">
            <v>0</v>
          </cell>
          <cell r="BG259">
            <v>0</v>
          </cell>
          <cell r="BI259">
            <v>0</v>
          </cell>
          <cell r="BJ259">
            <v>0</v>
          </cell>
          <cell r="CE259">
            <v>0</v>
          </cell>
          <cell r="CF259">
            <v>0</v>
          </cell>
          <cell r="CG259">
            <v>0</v>
          </cell>
          <cell r="CI259">
            <v>0</v>
          </cell>
          <cell r="CJ259">
            <v>0</v>
          </cell>
        </row>
        <row r="260">
          <cell r="AP260">
            <v>0</v>
          </cell>
          <cell r="BG260">
            <v>0</v>
          </cell>
          <cell r="BI260">
            <v>0</v>
          </cell>
          <cell r="BJ260">
            <v>0</v>
          </cell>
          <cell r="CE260">
            <v>0</v>
          </cell>
          <cell r="CF260">
            <v>0</v>
          </cell>
          <cell r="CG260">
            <v>0</v>
          </cell>
          <cell r="CI260">
            <v>0</v>
          </cell>
          <cell r="CJ260">
            <v>0</v>
          </cell>
        </row>
        <row r="261">
          <cell r="AP261">
            <v>0</v>
          </cell>
          <cell r="BG261">
            <v>0</v>
          </cell>
          <cell r="BI261">
            <v>0</v>
          </cell>
          <cell r="BJ261">
            <v>0</v>
          </cell>
          <cell r="CE261">
            <v>0</v>
          </cell>
          <cell r="CF261">
            <v>0</v>
          </cell>
          <cell r="CG261">
            <v>0</v>
          </cell>
          <cell r="CI261">
            <v>0</v>
          </cell>
          <cell r="CJ261">
            <v>0</v>
          </cell>
        </row>
        <row r="262">
          <cell r="AP262">
            <v>0</v>
          </cell>
          <cell r="BG262">
            <v>0</v>
          </cell>
          <cell r="BI262">
            <v>0</v>
          </cell>
          <cell r="BJ262">
            <v>0</v>
          </cell>
          <cell r="CE262">
            <v>0</v>
          </cell>
          <cell r="CF262">
            <v>0</v>
          </cell>
          <cell r="CG262">
            <v>0</v>
          </cell>
          <cell r="CI262">
            <v>0</v>
          </cell>
          <cell r="CJ262">
            <v>0</v>
          </cell>
        </row>
        <row r="263">
          <cell r="AP263">
            <v>0</v>
          </cell>
          <cell r="BG263">
            <v>0</v>
          </cell>
          <cell r="BI263">
            <v>0</v>
          </cell>
          <cell r="BJ263">
            <v>0</v>
          </cell>
          <cell r="CE263">
            <v>0</v>
          </cell>
          <cell r="CF263">
            <v>0</v>
          </cell>
          <cell r="CG263">
            <v>0</v>
          </cell>
          <cell r="CI263">
            <v>0</v>
          </cell>
          <cell r="CJ263">
            <v>0</v>
          </cell>
        </row>
        <row r="264">
          <cell r="AP264">
            <v>0</v>
          </cell>
          <cell r="BG264">
            <v>0</v>
          </cell>
          <cell r="BI264">
            <v>0</v>
          </cell>
          <cell r="BJ264">
            <v>0</v>
          </cell>
          <cell r="CE264">
            <v>0</v>
          </cell>
          <cell r="CF264">
            <v>0</v>
          </cell>
          <cell r="CG264">
            <v>0</v>
          </cell>
          <cell r="CI264">
            <v>0</v>
          </cell>
          <cell r="CJ264">
            <v>0</v>
          </cell>
        </row>
        <row r="265">
          <cell r="AP265">
            <v>0</v>
          </cell>
          <cell r="BG265">
            <v>0</v>
          </cell>
          <cell r="BI265">
            <v>0</v>
          </cell>
          <cell r="BJ265">
            <v>0</v>
          </cell>
          <cell r="CE265">
            <v>0</v>
          </cell>
          <cell r="CF265">
            <v>0</v>
          </cell>
          <cell r="CG265">
            <v>0</v>
          </cell>
          <cell r="CI265">
            <v>0</v>
          </cell>
          <cell r="CJ265">
            <v>0</v>
          </cell>
        </row>
        <row r="266">
          <cell r="AP266">
            <v>0</v>
          </cell>
          <cell r="BG266">
            <v>0</v>
          </cell>
          <cell r="BI266">
            <v>0</v>
          </cell>
          <cell r="BJ266">
            <v>0</v>
          </cell>
          <cell r="CE266">
            <v>0</v>
          </cell>
          <cell r="CF266">
            <v>0</v>
          </cell>
          <cell r="CG266">
            <v>0</v>
          </cell>
          <cell r="CI266">
            <v>0</v>
          </cell>
          <cell r="CJ266">
            <v>0</v>
          </cell>
        </row>
        <row r="267">
          <cell r="AP267">
            <v>0</v>
          </cell>
          <cell r="BG267">
            <v>0</v>
          </cell>
          <cell r="BI267">
            <v>0</v>
          </cell>
          <cell r="BJ267">
            <v>0</v>
          </cell>
          <cell r="CE267">
            <v>0</v>
          </cell>
          <cell r="CF267">
            <v>0</v>
          </cell>
          <cell r="CG267">
            <v>0</v>
          </cell>
          <cell r="CI267">
            <v>0</v>
          </cell>
          <cell r="CJ267">
            <v>0</v>
          </cell>
        </row>
        <row r="268">
          <cell r="AP268">
            <v>0</v>
          </cell>
          <cell r="BG268">
            <v>0</v>
          </cell>
          <cell r="BI268">
            <v>0</v>
          </cell>
          <cell r="BJ268">
            <v>0</v>
          </cell>
          <cell r="CE268">
            <v>0</v>
          </cell>
          <cell r="CF268">
            <v>0</v>
          </cell>
          <cell r="CG268">
            <v>0</v>
          </cell>
          <cell r="CI268">
            <v>0</v>
          </cell>
          <cell r="CJ268">
            <v>0</v>
          </cell>
        </row>
        <row r="269">
          <cell r="AP269">
            <v>0</v>
          </cell>
          <cell r="BG269">
            <v>0</v>
          </cell>
          <cell r="BI269">
            <v>0</v>
          </cell>
          <cell r="BJ269">
            <v>0</v>
          </cell>
          <cell r="CE269">
            <v>0</v>
          </cell>
          <cell r="CF269">
            <v>0</v>
          </cell>
          <cell r="CG269">
            <v>0</v>
          </cell>
          <cell r="CI269">
            <v>0</v>
          </cell>
          <cell r="CJ269">
            <v>0</v>
          </cell>
        </row>
        <row r="270">
          <cell r="AP270">
            <v>0</v>
          </cell>
          <cell r="BG270">
            <v>0</v>
          </cell>
          <cell r="BI270">
            <v>0</v>
          </cell>
          <cell r="BJ270">
            <v>0</v>
          </cell>
          <cell r="CE270">
            <v>0</v>
          </cell>
          <cell r="CF270">
            <v>0</v>
          </cell>
          <cell r="CG270">
            <v>0</v>
          </cell>
          <cell r="CI270">
            <v>0</v>
          </cell>
          <cell r="CJ270">
            <v>0</v>
          </cell>
        </row>
        <row r="271">
          <cell r="AP271">
            <v>0</v>
          </cell>
          <cell r="BG271">
            <v>0</v>
          </cell>
          <cell r="BI271">
            <v>0</v>
          </cell>
          <cell r="BJ271">
            <v>0</v>
          </cell>
          <cell r="CE271">
            <v>0</v>
          </cell>
          <cell r="CF271">
            <v>0</v>
          </cell>
          <cell r="CG271">
            <v>0</v>
          </cell>
          <cell r="CI271">
            <v>0</v>
          </cell>
          <cell r="CJ271">
            <v>0</v>
          </cell>
        </row>
        <row r="272">
          <cell r="AP272">
            <v>0</v>
          </cell>
          <cell r="BG272">
            <v>0</v>
          </cell>
          <cell r="BI272">
            <v>0</v>
          </cell>
          <cell r="BJ272">
            <v>0</v>
          </cell>
          <cell r="CE272">
            <v>0</v>
          </cell>
          <cell r="CF272">
            <v>0</v>
          </cell>
          <cell r="CG272">
            <v>0</v>
          </cell>
          <cell r="CI272">
            <v>0</v>
          </cell>
          <cell r="CJ272">
            <v>0</v>
          </cell>
        </row>
        <row r="273">
          <cell r="AP273">
            <v>0</v>
          </cell>
          <cell r="BG273">
            <v>0</v>
          </cell>
          <cell r="BI273">
            <v>0</v>
          </cell>
          <cell r="BJ273">
            <v>0</v>
          </cell>
          <cell r="CE273">
            <v>0</v>
          </cell>
          <cell r="CF273">
            <v>0</v>
          </cell>
          <cell r="CG273">
            <v>0</v>
          </cell>
          <cell r="CI273">
            <v>0</v>
          </cell>
          <cell r="CJ273">
            <v>0</v>
          </cell>
        </row>
        <row r="274">
          <cell r="AP274">
            <v>0</v>
          </cell>
          <cell r="BG274">
            <v>0</v>
          </cell>
          <cell r="BI274">
            <v>0</v>
          </cell>
          <cell r="BJ274">
            <v>0</v>
          </cell>
          <cell r="CE274">
            <v>0</v>
          </cell>
          <cell r="CF274">
            <v>0</v>
          </cell>
          <cell r="CG274">
            <v>0</v>
          </cell>
          <cell r="CI274">
            <v>0</v>
          </cell>
          <cell r="CJ274">
            <v>0</v>
          </cell>
        </row>
        <row r="275">
          <cell r="AP275">
            <v>0</v>
          </cell>
          <cell r="BG275">
            <v>0</v>
          </cell>
          <cell r="BI275">
            <v>0</v>
          </cell>
          <cell r="BJ275">
            <v>0</v>
          </cell>
          <cell r="CE275">
            <v>0</v>
          </cell>
          <cell r="CF275">
            <v>0</v>
          </cell>
          <cell r="CG275">
            <v>0</v>
          </cell>
          <cell r="CI275">
            <v>0</v>
          </cell>
          <cell r="CJ275">
            <v>0</v>
          </cell>
        </row>
        <row r="276">
          <cell r="AP276">
            <v>0</v>
          </cell>
          <cell r="BG276">
            <v>0</v>
          </cell>
          <cell r="BI276">
            <v>0</v>
          </cell>
          <cell r="BJ276">
            <v>0</v>
          </cell>
          <cell r="CE276">
            <v>0</v>
          </cell>
          <cell r="CF276">
            <v>0</v>
          </cell>
          <cell r="CG276">
            <v>0</v>
          </cell>
          <cell r="CI276">
            <v>0</v>
          </cell>
          <cell r="CJ276">
            <v>0</v>
          </cell>
        </row>
        <row r="277">
          <cell r="AP277">
            <v>0</v>
          </cell>
          <cell r="BG277">
            <v>0</v>
          </cell>
          <cell r="BI277">
            <v>0</v>
          </cell>
          <cell r="BJ277">
            <v>0</v>
          </cell>
          <cell r="CE277">
            <v>0</v>
          </cell>
          <cell r="CF277">
            <v>0</v>
          </cell>
          <cell r="CG277">
            <v>0</v>
          </cell>
          <cell r="CI277">
            <v>0</v>
          </cell>
          <cell r="CJ277">
            <v>0</v>
          </cell>
        </row>
        <row r="278">
          <cell r="AP278">
            <v>0</v>
          </cell>
          <cell r="BG278">
            <v>0</v>
          </cell>
          <cell r="BI278">
            <v>0</v>
          </cell>
          <cell r="BJ278">
            <v>0</v>
          </cell>
          <cell r="CE278">
            <v>0</v>
          </cell>
          <cell r="CF278">
            <v>0</v>
          </cell>
          <cell r="CG278">
            <v>0</v>
          </cell>
          <cell r="CI278">
            <v>0</v>
          </cell>
          <cell r="CJ278">
            <v>0</v>
          </cell>
        </row>
        <row r="279">
          <cell r="AP279">
            <v>0</v>
          </cell>
          <cell r="BG279">
            <v>0</v>
          </cell>
          <cell r="BI279">
            <v>0</v>
          </cell>
          <cell r="BJ279">
            <v>0</v>
          </cell>
          <cell r="CE279">
            <v>0</v>
          </cell>
          <cell r="CF279">
            <v>0</v>
          </cell>
          <cell r="CG279">
            <v>0</v>
          </cell>
          <cell r="CI279">
            <v>0</v>
          </cell>
          <cell r="CJ279">
            <v>0</v>
          </cell>
        </row>
        <row r="280">
          <cell r="AP280">
            <v>0</v>
          </cell>
          <cell r="BG280">
            <v>0</v>
          </cell>
          <cell r="BI280">
            <v>0</v>
          </cell>
          <cell r="BJ280">
            <v>0</v>
          </cell>
          <cell r="CE280">
            <v>0</v>
          </cell>
          <cell r="CF280">
            <v>0</v>
          </cell>
          <cell r="CG280">
            <v>0</v>
          </cell>
          <cell r="CI280">
            <v>0</v>
          </cell>
          <cell r="CJ280">
            <v>0</v>
          </cell>
        </row>
        <row r="281">
          <cell r="AP281">
            <v>0</v>
          </cell>
          <cell r="BG281">
            <v>0</v>
          </cell>
          <cell r="BI281">
            <v>0</v>
          </cell>
          <cell r="BJ281">
            <v>0</v>
          </cell>
          <cell r="CE281">
            <v>0</v>
          </cell>
          <cell r="CF281">
            <v>0</v>
          </cell>
          <cell r="CG281">
            <v>0</v>
          </cell>
          <cell r="CI281">
            <v>0</v>
          </cell>
          <cell r="CJ281">
            <v>0</v>
          </cell>
        </row>
        <row r="282">
          <cell r="AP282">
            <v>0</v>
          </cell>
          <cell r="BG282">
            <v>0</v>
          </cell>
          <cell r="BI282">
            <v>0</v>
          </cell>
          <cell r="BJ282">
            <v>0</v>
          </cell>
          <cell r="CE282">
            <v>0</v>
          </cell>
          <cell r="CF282">
            <v>0</v>
          </cell>
          <cell r="CG282">
            <v>0</v>
          </cell>
          <cell r="CI282">
            <v>0</v>
          </cell>
          <cell r="CJ282">
            <v>0</v>
          </cell>
        </row>
        <row r="283">
          <cell r="AP283">
            <v>0</v>
          </cell>
          <cell r="BG283">
            <v>0</v>
          </cell>
          <cell r="BI283">
            <v>0</v>
          </cell>
          <cell r="BJ283">
            <v>0</v>
          </cell>
          <cell r="CE283">
            <v>0</v>
          </cell>
          <cell r="CF283">
            <v>0</v>
          </cell>
          <cell r="CG283">
            <v>0</v>
          </cell>
          <cell r="CI283">
            <v>0</v>
          </cell>
          <cell r="CJ283">
            <v>0</v>
          </cell>
        </row>
        <row r="284">
          <cell r="AP284">
            <v>0</v>
          </cell>
          <cell r="BG284">
            <v>0</v>
          </cell>
          <cell r="BI284">
            <v>0</v>
          </cell>
          <cell r="BJ284">
            <v>0</v>
          </cell>
          <cell r="CE284">
            <v>0</v>
          </cell>
          <cell r="CF284">
            <v>0</v>
          </cell>
          <cell r="CG284">
            <v>0</v>
          </cell>
          <cell r="CI284">
            <v>0</v>
          </cell>
          <cell r="CJ284">
            <v>0</v>
          </cell>
        </row>
        <row r="285">
          <cell r="AP285">
            <v>0</v>
          </cell>
          <cell r="BG285">
            <v>0</v>
          </cell>
          <cell r="BI285">
            <v>0</v>
          </cell>
          <cell r="BJ285">
            <v>0</v>
          </cell>
          <cell r="CE285">
            <v>0</v>
          </cell>
          <cell r="CF285">
            <v>0</v>
          </cell>
          <cell r="CG285">
            <v>0</v>
          </cell>
          <cell r="CI285">
            <v>0</v>
          </cell>
          <cell r="CJ285">
            <v>0</v>
          </cell>
        </row>
        <row r="286">
          <cell r="AP286">
            <v>0</v>
          </cell>
          <cell r="BG286">
            <v>0</v>
          </cell>
          <cell r="BI286">
            <v>0</v>
          </cell>
          <cell r="BJ286">
            <v>0</v>
          </cell>
          <cell r="CE286">
            <v>0</v>
          </cell>
          <cell r="CF286">
            <v>0</v>
          </cell>
          <cell r="CG286">
            <v>0</v>
          </cell>
          <cell r="CI286">
            <v>0</v>
          </cell>
          <cell r="CJ286">
            <v>0</v>
          </cell>
        </row>
        <row r="287">
          <cell r="AP287">
            <v>0</v>
          </cell>
          <cell r="BG287">
            <v>0</v>
          </cell>
          <cell r="BI287">
            <v>0</v>
          </cell>
          <cell r="BJ287">
            <v>0</v>
          </cell>
          <cell r="CE287">
            <v>0</v>
          </cell>
          <cell r="CF287">
            <v>0</v>
          </cell>
          <cell r="CG287">
            <v>0</v>
          </cell>
          <cell r="CI287">
            <v>0</v>
          </cell>
          <cell r="CJ287">
            <v>0</v>
          </cell>
        </row>
        <row r="288">
          <cell r="AP288">
            <v>0</v>
          </cell>
          <cell r="BG288">
            <v>0</v>
          </cell>
          <cell r="BI288">
            <v>0</v>
          </cell>
          <cell r="BJ288">
            <v>0</v>
          </cell>
          <cell r="CE288">
            <v>0</v>
          </cell>
          <cell r="CF288">
            <v>0</v>
          </cell>
          <cell r="CG288">
            <v>0</v>
          </cell>
          <cell r="CI288">
            <v>0</v>
          </cell>
          <cell r="CJ288">
            <v>0</v>
          </cell>
        </row>
        <row r="289">
          <cell r="AP289">
            <v>0</v>
          </cell>
          <cell r="BG289">
            <v>0</v>
          </cell>
          <cell r="BI289">
            <v>0</v>
          </cell>
          <cell r="BJ289">
            <v>0</v>
          </cell>
          <cell r="CE289">
            <v>0</v>
          </cell>
          <cell r="CF289">
            <v>0</v>
          </cell>
          <cell r="CG289">
            <v>0</v>
          </cell>
          <cell r="CI289">
            <v>0</v>
          </cell>
          <cell r="CJ289">
            <v>0</v>
          </cell>
        </row>
        <row r="290">
          <cell r="AP290">
            <v>0</v>
          </cell>
          <cell r="BG290">
            <v>0</v>
          </cell>
          <cell r="BI290">
            <v>0</v>
          </cell>
          <cell r="BJ290">
            <v>0</v>
          </cell>
          <cell r="CE290">
            <v>0</v>
          </cell>
          <cell r="CF290">
            <v>0</v>
          </cell>
          <cell r="CG290">
            <v>0</v>
          </cell>
          <cell r="CI290">
            <v>0</v>
          </cell>
          <cell r="CJ290">
            <v>0</v>
          </cell>
        </row>
        <row r="291">
          <cell r="AP291">
            <v>0</v>
          </cell>
          <cell r="BG291">
            <v>0</v>
          </cell>
          <cell r="BI291">
            <v>0</v>
          </cell>
          <cell r="BJ291">
            <v>0</v>
          </cell>
          <cell r="CE291">
            <v>0</v>
          </cell>
          <cell r="CF291">
            <v>0</v>
          </cell>
          <cell r="CG291">
            <v>0</v>
          </cell>
          <cell r="CI291">
            <v>0</v>
          </cell>
          <cell r="CJ291">
            <v>0</v>
          </cell>
        </row>
        <row r="292">
          <cell r="AP292">
            <v>0</v>
          </cell>
          <cell r="BG292">
            <v>0</v>
          </cell>
          <cell r="BI292">
            <v>0</v>
          </cell>
          <cell r="BJ292">
            <v>0</v>
          </cell>
          <cell r="CE292">
            <v>0</v>
          </cell>
          <cell r="CF292">
            <v>0</v>
          </cell>
          <cell r="CG292">
            <v>0</v>
          </cell>
          <cell r="CI292">
            <v>0</v>
          </cell>
          <cell r="CJ292">
            <v>0</v>
          </cell>
        </row>
        <row r="293">
          <cell r="AP293">
            <v>0</v>
          </cell>
          <cell r="BG293">
            <v>0</v>
          </cell>
          <cell r="BI293">
            <v>0</v>
          </cell>
          <cell r="BJ293">
            <v>0</v>
          </cell>
          <cell r="CE293">
            <v>0</v>
          </cell>
          <cell r="CF293">
            <v>0</v>
          </cell>
          <cell r="CG293">
            <v>0</v>
          </cell>
          <cell r="CI293">
            <v>0</v>
          </cell>
          <cell r="CJ293">
            <v>0</v>
          </cell>
        </row>
        <row r="294">
          <cell r="AP294">
            <v>0</v>
          </cell>
          <cell r="BG294">
            <v>0</v>
          </cell>
          <cell r="BI294">
            <v>0</v>
          </cell>
          <cell r="BJ294">
            <v>0</v>
          </cell>
          <cell r="CE294">
            <v>0</v>
          </cell>
          <cell r="CF294">
            <v>0</v>
          </cell>
          <cell r="CG294">
            <v>0</v>
          </cell>
          <cell r="CI294">
            <v>0</v>
          </cell>
          <cell r="CJ294">
            <v>0</v>
          </cell>
        </row>
        <row r="295">
          <cell r="AP295">
            <v>0</v>
          </cell>
          <cell r="BG295">
            <v>0</v>
          </cell>
          <cell r="BI295">
            <v>0</v>
          </cell>
          <cell r="BJ295">
            <v>0</v>
          </cell>
          <cell r="CE295">
            <v>0</v>
          </cell>
          <cell r="CF295">
            <v>0</v>
          </cell>
          <cell r="CG295">
            <v>0</v>
          </cell>
          <cell r="CI295">
            <v>0</v>
          </cell>
          <cell r="CJ295">
            <v>0</v>
          </cell>
        </row>
        <row r="296">
          <cell r="AP296">
            <v>0</v>
          </cell>
          <cell r="BG296">
            <v>0</v>
          </cell>
          <cell r="BI296">
            <v>0</v>
          </cell>
          <cell r="BJ296">
            <v>0</v>
          </cell>
          <cell r="CE296">
            <v>0</v>
          </cell>
          <cell r="CF296">
            <v>0</v>
          </cell>
          <cell r="CG296">
            <v>0</v>
          </cell>
          <cell r="CI296">
            <v>0</v>
          </cell>
          <cell r="CJ296">
            <v>0</v>
          </cell>
        </row>
        <row r="297">
          <cell r="AP297">
            <v>0</v>
          </cell>
          <cell r="BG297">
            <v>0</v>
          </cell>
          <cell r="BI297">
            <v>0</v>
          </cell>
          <cell r="BJ297">
            <v>0</v>
          </cell>
          <cell r="CE297">
            <v>0</v>
          </cell>
          <cell r="CF297">
            <v>0</v>
          </cell>
          <cell r="CG297">
            <v>0</v>
          </cell>
          <cell r="CI297">
            <v>0</v>
          </cell>
          <cell r="CJ297">
            <v>0</v>
          </cell>
        </row>
        <row r="298">
          <cell r="AP298">
            <v>0</v>
          </cell>
          <cell r="BG298">
            <v>0</v>
          </cell>
          <cell r="BI298">
            <v>0</v>
          </cell>
          <cell r="BJ298">
            <v>0</v>
          </cell>
          <cell r="CE298">
            <v>0</v>
          </cell>
          <cell r="CF298">
            <v>0</v>
          </cell>
          <cell r="CG298">
            <v>0</v>
          </cell>
          <cell r="CI298">
            <v>0</v>
          </cell>
          <cell r="CJ298">
            <v>0</v>
          </cell>
        </row>
        <row r="299">
          <cell r="AP299">
            <v>0</v>
          </cell>
          <cell r="BG299">
            <v>0</v>
          </cell>
          <cell r="BI299">
            <v>0</v>
          </cell>
          <cell r="BJ299">
            <v>0</v>
          </cell>
          <cell r="CE299">
            <v>0</v>
          </cell>
          <cell r="CF299">
            <v>0</v>
          </cell>
          <cell r="CG299">
            <v>0</v>
          </cell>
          <cell r="CI299">
            <v>0</v>
          </cell>
          <cell r="CJ299">
            <v>0</v>
          </cell>
        </row>
        <row r="300">
          <cell r="AP300">
            <v>0</v>
          </cell>
          <cell r="BG300">
            <v>0</v>
          </cell>
          <cell r="BI300">
            <v>0</v>
          </cell>
          <cell r="BJ300">
            <v>0</v>
          </cell>
          <cell r="CE300">
            <v>0</v>
          </cell>
          <cell r="CF300">
            <v>0</v>
          </cell>
          <cell r="CG300">
            <v>0</v>
          </cell>
          <cell r="CI300">
            <v>0</v>
          </cell>
          <cell r="CJ300">
            <v>0</v>
          </cell>
        </row>
        <row r="301">
          <cell r="AP301">
            <v>0</v>
          </cell>
          <cell r="BG301">
            <v>0</v>
          </cell>
          <cell r="BI301">
            <v>0</v>
          </cell>
          <cell r="BJ301">
            <v>0</v>
          </cell>
          <cell r="CE301">
            <v>0</v>
          </cell>
          <cell r="CF301">
            <v>0</v>
          </cell>
          <cell r="CG301">
            <v>0</v>
          </cell>
          <cell r="CI301">
            <v>0</v>
          </cell>
          <cell r="CJ301">
            <v>0</v>
          </cell>
        </row>
        <row r="302">
          <cell r="AP302">
            <v>0</v>
          </cell>
          <cell r="BG302">
            <v>0</v>
          </cell>
          <cell r="BI302">
            <v>0</v>
          </cell>
          <cell r="BJ302">
            <v>0</v>
          </cell>
          <cell r="CE302">
            <v>0</v>
          </cell>
          <cell r="CF302">
            <v>0</v>
          </cell>
          <cell r="CG302">
            <v>0</v>
          </cell>
          <cell r="CI302">
            <v>0</v>
          </cell>
          <cell r="CJ302">
            <v>0</v>
          </cell>
        </row>
        <row r="303">
          <cell r="AP303">
            <v>0</v>
          </cell>
          <cell r="BG303">
            <v>0</v>
          </cell>
          <cell r="BI303">
            <v>0</v>
          </cell>
          <cell r="BJ303">
            <v>0</v>
          </cell>
          <cell r="CE303">
            <v>0</v>
          </cell>
          <cell r="CF303">
            <v>0</v>
          </cell>
          <cell r="CG303">
            <v>0</v>
          </cell>
          <cell r="CI303">
            <v>0</v>
          </cell>
          <cell r="CJ303">
            <v>0</v>
          </cell>
        </row>
        <row r="304">
          <cell r="AP304">
            <v>0</v>
          </cell>
          <cell r="BG304">
            <v>0</v>
          </cell>
          <cell r="BI304">
            <v>0</v>
          </cell>
          <cell r="BJ304">
            <v>0</v>
          </cell>
          <cell r="CE304">
            <v>0</v>
          </cell>
          <cell r="CF304">
            <v>0</v>
          </cell>
          <cell r="CG304">
            <v>0</v>
          </cell>
          <cell r="CI304">
            <v>0</v>
          </cell>
          <cell r="CJ304">
            <v>0</v>
          </cell>
        </row>
        <row r="305">
          <cell r="AP305">
            <v>0</v>
          </cell>
          <cell r="BG305">
            <v>0</v>
          </cell>
          <cell r="BI305">
            <v>0</v>
          </cell>
          <cell r="BJ305">
            <v>0</v>
          </cell>
          <cell r="CE305">
            <v>0</v>
          </cell>
          <cell r="CF305">
            <v>0</v>
          </cell>
          <cell r="CG305">
            <v>0</v>
          </cell>
          <cell r="CI305">
            <v>0</v>
          </cell>
          <cell r="CJ305">
            <v>0</v>
          </cell>
        </row>
        <row r="306">
          <cell r="AP306">
            <v>0</v>
          </cell>
          <cell r="BG306">
            <v>0</v>
          </cell>
          <cell r="BI306">
            <v>0</v>
          </cell>
          <cell r="BJ306">
            <v>0</v>
          </cell>
          <cell r="CE306">
            <v>0</v>
          </cell>
          <cell r="CF306">
            <v>0</v>
          </cell>
          <cell r="CG306">
            <v>0</v>
          </cell>
          <cell r="CI306">
            <v>0</v>
          </cell>
          <cell r="CJ306">
            <v>0</v>
          </cell>
        </row>
        <row r="307">
          <cell r="AP307">
            <v>0</v>
          </cell>
          <cell r="BG307">
            <v>0</v>
          </cell>
          <cell r="BI307">
            <v>0</v>
          </cell>
          <cell r="BJ307">
            <v>0</v>
          </cell>
          <cell r="CE307">
            <v>0</v>
          </cell>
          <cell r="CF307">
            <v>0</v>
          </cell>
          <cell r="CG307">
            <v>0</v>
          </cell>
          <cell r="CI307">
            <v>0</v>
          </cell>
          <cell r="CJ307">
            <v>0</v>
          </cell>
        </row>
        <row r="308">
          <cell r="AP308">
            <v>0</v>
          </cell>
          <cell r="BG308">
            <v>0</v>
          </cell>
          <cell r="BI308">
            <v>0</v>
          </cell>
          <cell r="BJ308">
            <v>0</v>
          </cell>
          <cell r="CE308">
            <v>0</v>
          </cell>
          <cell r="CF308">
            <v>0</v>
          </cell>
          <cell r="CG308">
            <v>0</v>
          </cell>
          <cell r="CI308">
            <v>0</v>
          </cell>
          <cell r="CJ308">
            <v>0</v>
          </cell>
        </row>
        <row r="309">
          <cell r="AP309">
            <v>0</v>
          </cell>
          <cell r="BG309">
            <v>0</v>
          </cell>
          <cell r="BI309">
            <v>0</v>
          </cell>
          <cell r="BJ309">
            <v>0</v>
          </cell>
          <cell r="CE309">
            <v>0</v>
          </cell>
          <cell r="CF309">
            <v>0</v>
          </cell>
          <cell r="CG309">
            <v>0</v>
          </cell>
          <cell r="CI309">
            <v>0</v>
          </cell>
          <cell r="CJ309">
            <v>0</v>
          </cell>
        </row>
        <row r="310">
          <cell r="AP310">
            <v>0</v>
          </cell>
          <cell r="BG310">
            <v>0</v>
          </cell>
          <cell r="BI310">
            <v>0</v>
          </cell>
          <cell r="BJ310">
            <v>0</v>
          </cell>
          <cell r="CE310">
            <v>0</v>
          </cell>
          <cell r="CF310">
            <v>0</v>
          </cell>
          <cell r="CG310">
            <v>0</v>
          </cell>
          <cell r="CI310">
            <v>0</v>
          </cell>
          <cell r="CJ310">
            <v>0</v>
          </cell>
        </row>
        <row r="311">
          <cell r="AP311">
            <v>0</v>
          </cell>
          <cell r="BG311">
            <v>0</v>
          </cell>
          <cell r="BI311">
            <v>0</v>
          </cell>
          <cell r="BJ311">
            <v>0</v>
          </cell>
          <cell r="CE311">
            <v>0</v>
          </cell>
          <cell r="CF311">
            <v>0</v>
          </cell>
          <cell r="CG311">
            <v>0</v>
          </cell>
          <cell r="CI311">
            <v>0</v>
          </cell>
          <cell r="CJ311">
            <v>0</v>
          </cell>
        </row>
        <row r="312">
          <cell r="AP312">
            <v>0</v>
          </cell>
          <cell r="BG312">
            <v>0</v>
          </cell>
          <cell r="BI312">
            <v>0</v>
          </cell>
          <cell r="BJ312">
            <v>0</v>
          </cell>
          <cell r="CE312">
            <v>0</v>
          </cell>
          <cell r="CF312">
            <v>0</v>
          </cell>
          <cell r="CG312">
            <v>0</v>
          </cell>
          <cell r="CI312">
            <v>0</v>
          </cell>
          <cell r="CJ312">
            <v>0</v>
          </cell>
        </row>
        <row r="313">
          <cell r="AP313">
            <v>0</v>
          </cell>
          <cell r="BG313">
            <v>0</v>
          </cell>
          <cell r="BI313">
            <v>0</v>
          </cell>
          <cell r="BJ313">
            <v>0</v>
          </cell>
          <cell r="CE313">
            <v>0</v>
          </cell>
          <cell r="CF313">
            <v>0</v>
          </cell>
          <cell r="CG313">
            <v>0</v>
          </cell>
          <cell r="CI313">
            <v>0</v>
          </cell>
          <cell r="CJ313">
            <v>0</v>
          </cell>
        </row>
        <row r="314">
          <cell r="AP314">
            <v>0</v>
          </cell>
          <cell r="BG314">
            <v>0</v>
          </cell>
          <cell r="BI314">
            <v>0</v>
          </cell>
          <cell r="BJ314">
            <v>0</v>
          </cell>
          <cell r="CE314">
            <v>0</v>
          </cell>
          <cell r="CF314">
            <v>0</v>
          </cell>
          <cell r="CG314">
            <v>0</v>
          </cell>
          <cell r="CI314">
            <v>0</v>
          </cell>
          <cell r="CJ314">
            <v>0</v>
          </cell>
        </row>
        <row r="315">
          <cell r="AP315">
            <v>0</v>
          </cell>
          <cell r="BG315">
            <v>0</v>
          </cell>
          <cell r="BI315">
            <v>0</v>
          </cell>
          <cell r="BJ315">
            <v>0</v>
          </cell>
          <cell r="CE315">
            <v>0</v>
          </cell>
          <cell r="CF315">
            <v>0</v>
          </cell>
          <cell r="CG315">
            <v>0</v>
          </cell>
          <cell r="CI315">
            <v>0</v>
          </cell>
          <cell r="CJ315">
            <v>0</v>
          </cell>
        </row>
        <row r="316">
          <cell r="AP316">
            <v>0</v>
          </cell>
          <cell r="BG316">
            <v>0</v>
          </cell>
          <cell r="BI316">
            <v>0</v>
          </cell>
          <cell r="BJ316">
            <v>0</v>
          </cell>
          <cell r="CE316">
            <v>0</v>
          </cell>
          <cell r="CF316">
            <v>0</v>
          </cell>
          <cell r="CG316">
            <v>0</v>
          </cell>
          <cell r="CI316">
            <v>0</v>
          </cell>
          <cell r="CJ316">
            <v>0</v>
          </cell>
        </row>
        <row r="317">
          <cell r="AP317">
            <v>0</v>
          </cell>
          <cell r="BG317">
            <v>0</v>
          </cell>
          <cell r="BI317">
            <v>0</v>
          </cell>
          <cell r="BJ317">
            <v>0</v>
          </cell>
          <cell r="CE317">
            <v>0</v>
          </cell>
          <cell r="CF317">
            <v>0</v>
          </cell>
          <cell r="CG317">
            <v>0</v>
          </cell>
          <cell r="CI317">
            <v>0</v>
          </cell>
          <cell r="CJ317">
            <v>0</v>
          </cell>
        </row>
        <row r="318">
          <cell r="AP318">
            <v>0</v>
          </cell>
          <cell r="BG318">
            <v>0</v>
          </cell>
          <cell r="BI318">
            <v>0</v>
          </cell>
          <cell r="BJ318">
            <v>0</v>
          </cell>
          <cell r="CE318">
            <v>0</v>
          </cell>
          <cell r="CF318">
            <v>0</v>
          </cell>
          <cell r="CG318">
            <v>0</v>
          </cell>
          <cell r="CI318">
            <v>0</v>
          </cell>
          <cell r="CJ318">
            <v>0</v>
          </cell>
        </row>
        <row r="319">
          <cell r="AP319">
            <v>0</v>
          </cell>
          <cell r="BG319">
            <v>0</v>
          </cell>
          <cell r="BI319">
            <v>0</v>
          </cell>
          <cell r="BJ319">
            <v>0</v>
          </cell>
          <cell r="CE319">
            <v>0</v>
          </cell>
          <cell r="CF319">
            <v>0</v>
          </cell>
          <cell r="CG319">
            <v>0</v>
          </cell>
          <cell r="CI319">
            <v>0</v>
          </cell>
          <cell r="CJ319">
            <v>0</v>
          </cell>
        </row>
        <row r="320">
          <cell r="AP320">
            <v>0</v>
          </cell>
          <cell r="BG320">
            <v>0</v>
          </cell>
          <cell r="BI320">
            <v>0</v>
          </cell>
          <cell r="BJ320">
            <v>0</v>
          </cell>
          <cell r="CE320">
            <v>0</v>
          </cell>
          <cell r="CF320">
            <v>0</v>
          </cell>
          <cell r="CG320">
            <v>0</v>
          </cell>
          <cell r="CI320">
            <v>0</v>
          </cell>
          <cell r="CJ320">
            <v>0</v>
          </cell>
        </row>
        <row r="321">
          <cell r="AP321">
            <v>0</v>
          </cell>
          <cell r="BG321">
            <v>0</v>
          </cell>
          <cell r="BI321">
            <v>0</v>
          </cell>
          <cell r="BJ321">
            <v>0</v>
          </cell>
          <cell r="CE321">
            <v>0</v>
          </cell>
          <cell r="CF321">
            <v>0</v>
          </cell>
          <cell r="CG321">
            <v>0</v>
          </cell>
          <cell r="CI321">
            <v>0</v>
          </cell>
          <cell r="CJ3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zoomScale="115" zoomScaleNormal="110" workbookViewId="0">
      <selection activeCell="A2" sqref="A2"/>
    </sheetView>
  </sheetViews>
  <sheetFormatPr defaultColWidth="12.375" defaultRowHeight="12.75"/>
  <cols>
    <col min="1" max="1" width="28.375" style="102" customWidth="1"/>
    <col min="2" max="2" width="117" style="102" customWidth="1"/>
    <col min="3" max="256" width="12.375" style="102"/>
    <col min="257" max="257" width="28.375" style="102" customWidth="1"/>
    <col min="258" max="258" width="117" style="102" customWidth="1"/>
    <col min="259" max="512" width="12.375" style="102"/>
    <col min="513" max="513" width="28.375" style="102" customWidth="1"/>
    <col min="514" max="514" width="117" style="102" customWidth="1"/>
    <col min="515" max="768" width="12.375" style="102"/>
    <col min="769" max="769" width="28.375" style="102" customWidth="1"/>
    <col min="770" max="770" width="117" style="102" customWidth="1"/>
    <col min="771" max="1024" width="12.375" style="102"/>
    <col min="1025" max="1025" width="28.375" style="102" customWidth="1"/>
    <col min="1026" max="1026" width="117" style="102" customWidth="1"/>
    <col min="1027" max="1280" width="12.375" style="102"/>
    <col min="1281" max="1281" width="28.375" style="102" customWidth="1"/>
    <col min="1282" max="1282" width="117" style="102" customWidth="1"/>
    <col min="1283" max="1536" width="12.375" style="102"/>
    <col min="1537" max="1537" width="28.375" style="102" customWidth="1"/>
    <col min="1538" max="1538" width="117" style="102" customWidth="1"/>
    <col min="1539" max="1792" width="12.375" style="102"/>
    <col min="1793" max="1793" width="28.375" style="102" customWidth="1"/>
    <col min="1794" max="1794" width="117" style="102" customWidth="1"/>
    <col min="1795" max="2048" width="12.375" style="102"/>
    <col min="2049" max="2049" width="28.375" style="102" customWidth="1"/>
    <col min="2050" max="2050" width="117" style="102" customWidth="1"/>
    <col min="2051" max="2304" width="12.375" style="102"/>
    <col min="2305" max="2305" width="28.375" style="102" customWidth="1"/>
    <col min="2306" max="2306" width="117" style="102" customWidth="1"/>
    <col min="2307" max="2560" width="12.375" style="102"/>
    <col min="2561" max="2561" width="28.375" style="102" customWidth="1"/>
    <col min="2562" max="2562" width="117" style="102" customWidth="1"/>
    <col min="2563" max="2816" width="12.375" style="102"/>
    <col min="2817" max="2817" width="28.375" style="102" customWidth="1"/>
    <col min="2818" max="2818" width="117" style="102" customWidth="1"/>
    <col min="2819" max="3072" width="12.375" style="102"/>
    <col min="3073" max="3073" width="28.375" style="102" customWidth="1"/>
    <col min="3074" max="3074" width="117" style="102" customWidth="1"/>
    <col min="3075" max="3328" width="12.375" style="102"/>
    <col min="3329" max="3329" width="28.375" style="102" customWidth="1"/>
    <col min="3330" max="3330" width="117" style="102" customWidth="1"/>
    <col min="3331" max="3584" width="12.375" style="102"/>
    <col min="3585" max="3585" width="28.375" style="102" customWidth="1"/>
    <col min="3586" max="3586" width="117" style="102" customWidth="1"/>
    <col min="3587" max="3840" width="12.375" style="102"/>
    <col min="3841" max="3841" width="28.375" style="102" customWidth="1"/>
    <col min="3842" max="3842" width="117" style="102" customWidth="1"/>
    <col min="3843" max="4096" width="12.375" style="102"/>
    <col min="4097" max="4097" width="28.375" style="102" customWidth="1"/>
    <col min="4098" max="4098" width="117" style="102" customWidth="1"/>
    <col min="4099" max="4352" width="12.375" style="102"/>
    <col min="4353" max="4353" width="28.375" style="102" customWidth="1"/>
    <col min="4354" max="4354" width="117" style="102" customWidth="1"/>
    <col min="4355" max="4608" width="12.375" style="102"/>
    <col min="4609" max="4609" width="28.375" style="102" customWidth="1"/>
    <col min="4610" max="4610" width="117" style="102" customWidth="1"/>
    <col min="4611" max="4864" width="12.375" style="102"/>
    <col min="4865" max="4865" width="28.375" style="102" customWidth="1"/>
    <col min="4866" max="4866" width="117" style="102" customWidth="1"/>
    <col min="4867" max="5120" width="12.375" style="102"/>
    <col min="5121" max="5121" width="28.375" style="102" customWidth="1"/>
    <col min="5122" max="5122" width="117" style="102" customWidth="1"/>
    <col min="5123" max="5376" width="12.375" style="102"/>
    <col min="5377" max="5377" width="28.375" style="102" customWidth="1"/>
    <col min="5378" max="5378" width="117" style="102" customWidth="1"/>
    <col min="5379" max="5632" width="12.375" style="102"/>
    <col min="5633" max="5633" width="28.375" style="102" customWidth="1"/>
    <col min="5634" max="5634" width="117" style="102" customWidth="1"/>
    <col min="5635" max="5888" width="12.375" style="102"/>
    <col min="5889" max="5889" width="28.375" style="102" customWidth="1"/>
    <col min="5890" max="5890" width="117" style="102" customWidth="1"/>
    <col min="5891" max="6144" width="12.375" style="102"/>
    <col min="6145" max="6145" width="28.375" style="102" customWidth="1"/>
    <col min="6146" max="6146" width="117" style="102" customWidth="1"/>
    <col min="6147" max="6400" width="12.375" style="102"/>
    <col min="6401" max="6401" width="28.375" style="102" customWidth="1"/>
    <col min="6402" max="6402" width="117" style="102" customWidth="1"/>
    <col min="6403" max="6656" width="12.375" style="102"/>
    <col min="6657" max="6657" width="28.375" style="102" customWidth="1"/>
    <col min="6658" max="6658" width="117" style="102" customWidth="1"/>
    <col min="6659" max="6912" width="12.375" style="102"/>
    <col min="6913" max="6913" width="28.375" style="102" customWidth="1"/>
    <col min="6914" max="6914" width="117" style="102" customWidth="1"/>
    <col min="6915" max="7168" width="12.375" style="102"/>
    <col min="7169" max="7169" width="28.375" style="102" customWidth="1"/>
    <col min="7170" max="7170" width="117" style="102" customWidth="1"/>
    <col min="7171" max="7424" width="12.375" style="102"/>
    <col min="7425" max="7425" width="28.375" style="102" customWidth="1"/>
    <col min="7426" max="7426" width="117" style="102" customWidth="1"/>
    <col min="7427" max="7680" width="12.375" style="102"/>
    <col min="7681" max="7681" width="28.375" style="102" customWidth="1"/>
    <col min="7682" max="7682" width="117" style="102" customWidth="1"/>
    <col min="7683" max="7936" width="12.375" style="102"/>
    <col min="7937" max="7937" width="28.375" style="102" customWidth="1"/>
    <col min="7938" max="7938" width="117" style="102" customWidth="1"/>
    <col min="7939" max="8192" width="12.375" style="102"/>
    <col min="8193" max="8193" width="28.375" style="102" customWidth="1"/>
    <col min="8194" max="8194" width="117" style="102" customWidth="1"/>
    <col min="8195" max="8448" width="12.375" style="102"/>
    <col min="8449" max="8449" width="28.375" style="102" customWidth="1"/>
    <col min="8450" max="8450" width="117" style="102" customWidth="1"/>
    <col min="8451" max="8704" width="12.375" style="102"/>
    <col min="8705" max="8705" width="28.375" style="102" customWidth="1"/>
    <col min="8706" max="8706" width="117" style="102" customWidth="1"/>
    <col min="8707" max="8960" width="12.375" style="102"/>
    <col min="8961" max="8961" width="28.375" style="102" customWidth="1"/>
    <col min="8962" max="8962" width="117" style="102" customWidth="1"/>
    <col min="8963" max="9216" width="12.375" style="102"/>
    <col min="9217" max="9217" width="28.375" style="102" customWidth="1"/>
    <col min="9218" max="9218" width="117" style="102" customWidth="1"/>
    <col min="9219" max="9472" width="12.375" style="102"/>
    <col min="9473" max="9473" width="28.375" style="102" customWidth="1"/>
    <col min="9474" max="9474" width="117" style="102" customWidth="1"/>
    <col min="9475" max="9728" width="12.375" style="102"/>
    <col min="9729" max="9729" width="28.375" style="102" customWidth="1"/>
    <col min="9730" max="9730" width="117" style="102" customWidth="1"/>
    <col min="9731" max="9984" width="12.375" style="102"/>
    <col min="9985" max="9985" width="28.375" style="102" customWidth="1"/>
    <col min="9986" max="9986" width="117" style="102" customWidth="1"/>
    <col min="9987" max="10240" width="12.375" style="102"/>
    <col min="10241" max="10241" width="28.375" style="102" customWidth="1"/>
    <col min="10242" max="10242" width="117" style="102" customWidth="1"/>
    <col min="10243" max="10496" width="12.375" style="102"/>
    <col min="10497" max="10497" width="28.375" style="102" customWidth="1"/>
    <col min="10498" max="10498" width="117" style="102" customWidth="1"/>
    <col min="10499" max="10752" width="12.375" style="102"/>
    <col min="10753" max="10753" width="28.375" style="102" customWidth="1"/>
    <col min="10754" max="10754" width="117" style="102" customWidth="1"/>
    <col min="10755" max="11008" width="12.375" style="102"/>
    <col min="11009" max="11009" width="28.375" style="102" customWidth="1"/>
    <col min="11010" max="11010" width="117" style="102" customWidth="1"/>
    <col min="11011" max="11264" width="12.375" style="102"/>
    <col min="11265" max="11265" width="28.375" style="102" customWidth="1"/>
    <col min="11266" max="11266" width="117" style="102" customWidth="1"/>
    <col min="11267" max="11520" width="12.375" style="102"/>
    <col min="11521" max="11521" width="28.375" style="102" customWidth="1"/>
    <col min="11522" max="11522" width="117" style="102" customWidth="1"/>
    <col min="11523" max="11776" width="12.375" style="102"/>
    <col min="11777" max="11777" width="28.375" style="102" customWidth="1"/>
    <col min="11778" max="11778" width="117" style="102" customWidth="1"/>
    <col min="11779" max="12032" width="12.375" style="102"/>
    <col min="12033" max="12033" width="28.375" style="102" customWidth="1"/>
    <col min="12034" max="12034" width="117" style="102" customWidth="1"/>
    <col min="12035" max="12288" width="12.375" style="102"/>
    <col min="12289" max="12289" width="28.375" style="102" customWidth="1"/>
    <col min="12290" max="12290" width="117" style="102" customWidth="1"/>
    <col min="12291" max="12544" width="12.375" style="102"/>
    <col min="12545" max="12545" width="28.375" style="102" customWidth="1"/>
    <col min="12546" max="12546" width="117" style="102" customWidth="1"/>
    <col min="12547" max="12800" width="12.375" style="102"/>
    <col min="12801" max="12801" width="28.375" style="102" customWidth="1"/>
    <col min="12802" max="12802" width="117" style="102" customWidth="1"/>
    <col min="12803" max="13056" width="12.375" style="102"/>
    <col min="13057" max="13057" width="28.375" style="102" customWidth="1"/>
    <col min="13058" max="13058" width="117" style="102" customWidth="1"/>
    <col min="13059" max="13312" width="12.375" style="102"/>
    <col min="13313" max="13313" width="28.375" style="102" customWidth="1"/>
    <col min="13314" max="13314" width="117" style="102" customWidth="1"/>
    <col min="13315" max="13568" width="12.375" style="102"/>
    <col min="13569" max="13569" width="28.375" style="102" customWidth="1"/>
    <col min="13570" max="13570" width="117" style="102" customWidth="1"/>
    <col min="13571" max="13824" width="12.375" style="102"/>
    <col min="13825" max="13825" width="28.375" style="102" customWidth="1"/>
    <col min="13826" max="13826" width="117" style="102" customWidth="1"/>
    <col min="13827" max="14080" width="12.375" style="102"/>
    <col min="14081" max="14081" width="28.375" style="102" customWidth="1"/>
    <col min="14082" max="14082" width="117" style="102" customWidth="1"/>
    <col min="14083" max="14336" width="12.375" style="102"/>
    <col min="14337" max="14337" width="28.375" style="102" customWidth="1"/>
    <col min="14338" max="14338" width="117" style="102" customWidth="1"/>
    <col min="14339" max="14592" width="12.375" style="102"/>
    <col min="14593" max="14593" width="28.375" style="102" customWidth="1"/>
    <col min="14594" max="14594" width="117" style="102" customWidth="1"/>
    <col min="14595" max="14848" width="12.375" style="102"/>
    <col min="14849" max="14849" width="28.375" style="102" customWidth="1"/>
    <col min="14850" max="14850" width="117" style="102" customWidth="1"/>
    <col min="14851" max="15104" width="12.375" style="102"/>
    <col min="15105" max="15105" width="28.375" style="102" customWidth="1"/>
    <col min="15106" max="15106" width="117" style="102" customWidth="1"/>
    <col min="15107" max="15360" width="12.375" style="102"/>
    <col min="15361" max="15361" width="28.375" style="102" customWidth="1"/>
    <col min="15362" max="15362" width="117" style="102" customWidth="1"/>
    <col min="15363" max="15616" width="12.375" style="102"/>
    <col min="15617" max="15617" width="28.375" style="102" customWidth="1"/>
    <col min="15618" max="15618" width="117" style="102" customWidth="1"/>
    <col min="15619" max="15872" width="12.375" style="102"/>
    <col min="15873" max="15873" width="28.375" style="102" customWidth="1"/>
    <col min="15874" max="15874" width="117" style="102" customWidth="1"/>
    <col min="15875" max="16128" width="12.375" style="102"/>
    <col min="16129" max="16129" width="28.375" style="102" customWidth="1"/>
    <col min="16130" max="16130" width="117" style="102" customWidth="1"/>
    <col min="16131" max="16384" width="12.375" style="102"/>
  </cols>
  <sheetData>
    <row r="1" spans="1:3" s="77" customFormat="1" ht="16.5" thickBot="1">
      <c r="A1" s="75" t="s">
        <v>455</v>
      </c>
      <c r="B1" s="76"/>
      <c r="C1" s="76"/>
    </row>
    <row r="2" spans="1:3" s="77" customFormat="1" ht="32.25" thickBot="1">
      <c r="A2" s="78" t="s">
        <v>361</v>
      </c>
      <c r="B2" s="79"/>
      <c r="C2" s="76"/>
    </row>
    <row r="3" spans="1:3" s="77" customFormat="1" ht="16.5" thickBot="1">
      <c r="A3" s="80" t="s">
        <v>362</v>
      </c>
      <c r="B3" s="81" t="s">
        <v>363</v>
      </c>
      <c r="C3" s="76"/>
    </row>
    <row r="4" spans="1:3" s="77" customFormat="1" ht="16.5" thickBot="1">
      <c r="A4" s="80" t="s">
        <v>364</v>
      </c>
      <c r="B4" s="81" t="s">
        <v>365</v>
      </c>
      <c r="C4" s="76"/>
    </row>
    <row r="5" spans="1:3" s="77" customFormat="1" ht="16.5" thickBot="1">
      <c r="A5" s="80" t="s">
        <v>366</v>
      </c>
      <c r="B5" s="81" t="s">
        <v>367</v>
      </c>
      <c r="C5" s="76"/>
    </row>
    <row r="6" spans="1:3" s="77" customFormat="1" ht="16.5" thickBot="1">
      <c r="A6" s="80" t="s">
        <v>368</v>
      </c>
      <c r="B6" s="81" t="s">
        <v>369</v>
      </c>
      <c r="C6" s="76"/>
    </row>
    <row r="7" spans="1:3" s="77" customFormat="1" ht="16.5" thickBot="1">
      <c r="A7" s="82" t="s">
        <v>370</v>
      </c>
      <c r="B7" s="83"/>
      <c r="C7" s="76"/>
    </row>
    <row r="8" spans="1:3" s="77" customFormat="1" ht="16.5" thickBot="1">
      <c r="A8" s="80" t="s">
        <v>371</v>
      </c>
      <c r="B8" s="81" t="s">
        <v>372</v>
      </c>
      <c r="C8" s="76"/>
    </row>
    <row r="9" spans="1:3" s="77" customFormat="1" ht="16.5" thickBot="1">
      <c r="A9" s="80" t="s">
        <v>373</v>
      </c>
      <c r="B9" s="81" t="s">
        <v>374</v>
      </c>
      <c r="C9" s="76"/>
    </row>
    <row r="10" spans="1:3" s="77" customFormat="1" ht="16.5" thickBot="1">
      <c r="A10" s="80" t="s">
        <v>375</v>
      </c>
      <c r="B10" s="84">
        <v>213</v>
      </c>
      <c r="C10" s="76"/>
    </row>
    <row r="11" spans="1:3" s="77" customFormat="1" ht="16.5" thickBot="1">
      <c r="A11" s="80" t="s">
        <v>376</v>
      </c>
      <c r="B11" s="84">
        <v>4</v>
      </c>
      <c r="C11" s="76"/>
    </row>
    <row r="12" spans="1:3" s="77" customFormat="1" ht="18.75" thickBot="1">
      <c r="A12" s="80" t="s">
        <v>377</v>
      </c>
      <c r="B12" s="81" t="s">
        <v>378</v>
      </c>
      <c r="C12" s="76"/>
    </row>
    <row r="13" spans="1:3" s="77" customFormat="1" ht="16.5" thickBot="1">
      <c r="A13" s="80" t="s">
        <v>379</v>
      </c>
      <c r="B13" s="84">
        <v>5</v>
      </c>
      <c r="C13" s="76"/>
    </row>
    <row r="14" spans="1:3" s="77" customFormat="1" ht="16.5" thickBot="1">
      <c r="A14" s="80" t="s">
        <v>380</v>
      </c>
      <c r="B14" s="84">
        <v>30</v>
      </c>
      <c r="C14" s="76"/>
    </row>
    <row r="15" spans="1:3" s="77" customFormat="1" ht="16.5" thickBot="1">
      <c r="A15" s="80" t="s">
        <v>381</v>
      </c>
      <c r="B15" s="81" t="s">
        <v>382</v>
      </c>
      <c r="C15" s="76"/>
    </row>
    <row r="16" spans="1:3" s="77" customFormat="1" ht="16.5" thickBot="1">
      <c r="A16" s="80" t="s">
        <v>383</v>
      </c>
      <c r="B16" s="84">
        <v>25</v>
      </c>
      <c r="C16" s="76"/>
    </row>
    <row r="17" spans="1:3" s="77" customFormat="1" ht="16.5" thickBot="1">
      <c r="A17" s="80" t="s">
        <v>384</v>
      </c>
      <c r="B17" s="81" t="s">
        <v>385</v>
      </c>
      <c r="C17" s="76"/>
    </row>
    <row r="18" spans="1:3" s="77" customFormat="1" ht="16.5" thickBot="1">
      <c r="A18" s="80" t="s">
        <v>386</v>
      </c>
      <c r="B18" s="84" t="s">
        <v>387</v>
      </c>
      <c r="C18" s="76"/>
    </row>
    <row r="19" spans="1:3" s="77" customFormat="1" ht="18.75" thickBot="1">
      <c r="A19" s="80" t="s">
        <v>388</v>
      </c>
      <c r="B19" s="84">
        <v>1.2</v>
      </c>
      <c r="C19" s="76"/>
    </row>
    <row r="20" spans="1:3" s="77" customFormat="1" ht="16.5" thickBot="1">
      <c r="A20" s="82" t="s">
        <v>389</v>
      </c>
      <c r="B20" s="83"/>
      <c r="C20" s="76"/>
    </row>
    <row r="21" spans="1:3" s="77" customFormat="1" ht="16.5" thickBot="1">
      <c r="A21" s="80" t="s">
        <v>371</v>
      </c>
      <c r="B21" s="81" t="s">
        <v>390</v>
      </c>
      <c r="C21" s="76"/>
    </row>
    <row r="22" spans="1:3" s="77" customFormat="1" ht="16.5" thickBot="1">
      <c r="A22" s="80" t="s">
        <v>391</v>
      </c>
      <c r="B22" s="81" t="s">
        <v>392</v>
      </c>
      <c r="C22" s="76"/>
    </row>
    <row r="23" spans="1:3" s="77" customFormat="1" ht="16.5" thickBot="1">
      <c r="A23" s="80" t="s">
        <v>393</v>
      </c>
      <c r="B23" s="84">
        <v>1400</v>
      </c>
      <c r="C23" s="76"/>
    </row>
    <row r="24" spans="1:3" s="77" customFormat="1" ht="18.75" thickBot="1">
      <c r="A24" s="80" t="s">
        <v>394</v>
      </c>
      <c r="B24" s="81" t="s">
        <v>395</v>
      </c>
      <c r="C24" s="76"/>
    </row>
    <row r="25" spans="1:3" s="77" customFormat="1" ht="16.5" thickBot="1">
      <c r="A25" s="80" t="s">
        <v>396</v>
      </c>
      <c r="B25" s="81" t="s">
        <v>397</v>
      </c>
      <c r="C25" s="76"/>
    </row>
    <row r="26" spans="1:3" s="77" customFormat="1" ht="16.5" thickBot="1">
      <c r="A26" s="80" t="s">
        <v>398</v>
      </c>
      <c r="B26" s="81" t="s">
        <v>399</v>
      </c>
      <c r="C26" s="76"/>
    </row>
    <row r="27" spans="1:3" s="77" customFormat="1" ht="32.25" thickBot="1">
      <c r="A27" s="80" t="s">
        <v>400</v>
      </c>
      <c r="B27" s="81" t="s">
        <v>401</v>
      </c>
      <c r="C27" s="76"/>
    </row>
    <row r="28" spans="1:3" s="77" customFormat="1" ht="15.75">
      <c r="A28" s="137" t="s">
        <v>402</v>
      </c>
      <c r="B28" s="85" t="s">
        <v>403</v>
      </c>
      <c r="C28" s="76"/>
    </row>
    <row r="29" spans="1:3" s="77" customFormat="1" ht="16.5" thickBot="1">
      <c r="A29" s="138"/>
      <c r="B29" s="86"/>
      <c r="C29" s="76"/>
    </row>
    <row r="30" spans="1:3" s="77" customFormat="1" ht="15.75">
      <c r="A30" s="137" t="s">
        <v>404</v>
      </c>
      <c r="B30" s="85" t="s">
        <v>405</v>
      </c>
      <c r="C30" s="76"/>
    </row>
    <row r="31" spans="1:3" s="77" customFormat="1" ht="16.5" thickBot="1">
      <c r="A31" s="138"/>
      <c r="B31" s="81" t="s">
        <v>406</v>
      </c>
      <c r="C31" s="76"/>
    </row>
    <row r="32" spans="1:3" s="77" customFormat="1" ht="16.5" thickBot="1">
      <c r="A32" s="80" t="s">
        <v>407</v>
      </c>
      <c r="B32" s="84">
        <v>29</v>
      </c>
      <c r="C32" s="76"/>
    </row>
    <row r="33" spans="1:3" s="77" customFormat="1" ht="16.5" thickBot="1">
      <c r="A33" s="82" t="s">
        <v>408</v>
      </c>
      <c r="B33" s="83"/>
      <c r="C33" s="76"/>
    </row>
    <row r="34" spans="1:3" s="77" customFormat="1" ht="16.5" thickBot="1">
      <c r="A34" s="80" t="s">
        <v>409</v>
      </c>
      <c r="B34" s="85" t="s">
        <v>410</v>
      </c>
      <c r="C34" s="76"/>
    </row>
    <row r="35" spans="1:3" s="77" customFormat="1" ht="35.25" customHeight="1" thickBot="1">
      <c r="A35" s="87" t="s">
        <v>411</v>
      </c>
      <c r="B35" s="88" t="s">
        <v>412</v>
      </c>
      <c r="C35" s="76"/>
    </row>
    <row r="36" spans="1:3" s="77" customFormat="1" ht="15.75">
      <c r="A36" s="139" t="s">
        <v>413</v>
      </c>
      <c r="B36" s="89" t="s">
        <v>414</v>
      </c>
      <c r="C36" s="76"/>
    </row>
    <row r="37" spans="1:3" s="77" customFormat="1" ht="15.75">
      <c r="A37" s="140"/>
      <c r="B37" s="90" t="s">
        <v>415</v>
      </c>
      <c r="C37" s="76"/>
    </row>
    <row r="38" spans="1:3" s="77" customFormat="1" ht="16.5" thickBot="1">
      <c r="A38" s="141"/>
      <c r="B38" s="91" t="s">
        <v>416</v>
      </c>
      <c r="C38" s="76"/>
    </row>
    <row r="39" spans="1:3" s="77" customFormat="1" ht="51" customHeight="1" thickBot="1">
      <c r="A39" s="92" t="s">
        <v>417</v>
      </c>
      <c r="B39" s="93" t="s">
        <v>418</v>
      </c>
      <c r="C39" s="12"/>
    </row>
    <row r="40" spans="1:3" s="77" customFormat="1" ht="15.75" customHeight="1">
      <c r="A40" s="142" t="s">
        <v>419</v>
      </c>
      <c r="B40" s="94" t="s">
        <v>432</v>
      </c>
      <c r="C40" s="69"/>
    </row>
    <row r="41" spans="1:3" s="77" customFormat="1" ht="15.75" customHeight="1" thickBot="1">
      <c r="A41" s="146"/>
      <c r="B41" s="91" t="s">
        <v>433</v>
      </c>
      <c r="C41" s="76"/>
    </row>
    <row r="42" spans="1:3" s="77" customFormat="1" ht="32.25" thickBot="1">
      <c r="A42" s="80" t="s">
        <v>420</v>
      </c>
      <c r="B42" s="93" t="s">
        <v>421</v>
      </c>
      <c r="C42" s="76"/>
    </row>
    <row r="43" spans="1:3" s="77" customFormat="1" ht="48" thickBot="1">
      <c r="A43" s="95" t="s">
        <v>422</v>
      </c>
      <c r="B43" s="96" t="s">
        <v>423</v>
      </c>
      <c r="C43" s="76"/>
    </row>
    <row r="44" spans="1:3" s="77" customFormat="1" ht="32.25" thickBot="1">
      <c r="A44" s="97" t="s">
        <v>424</v>
      </c>
      <c r="B44" s="98" t="s">
        <v>425</v>
      </c>
      <c r="C44" s="76"/>
    </row>
    <row r="45" spans="1:3" s="77" customFormat="1" ht="15.75" customHeight="1">
      <c r="A45" s="144" t="s">
        <v>426</v>
      </c>
      <c r="B45" s="89" t="s">
        <v>438</v>
      </c>
      <c r="C45" s="76"/>
    </row>
    <row r="46" spans="1:3" s="77" customFormat="1" ht="16.5" thickBot="1">
      <c r="A46" s="145"/>
      <c r="B46" s="99" t="s">
        <v>439</v>
      </c>
      <c r="C46" s="76"/>
    </row>
    <row r="47" spans="1:3" s="77" customFormat="1"/>
    <row r="48" spans="1:3" s="77" customFormat="1">
      <c r="A48" s="100" t="s">
        <v>4</v>
      </c>
    </row>
    <row r="50" spans="1:3" s="77" customFormat="1" ht="16.5" thickBot="1">
      <c r="A50" s="75" t="s">
        <v>360</v>
      </c>
      <c r="B50" s="76"/>
      <c r="C50" s="76"/>
    </row>
    <row r="51" spans="1:3" s="77" customFormat="1" ht="32.25" thickBot="1">
      <c r="A51" s="78" t="s">
        <v>361</v>
      </c>
      <c r="B51" s="79"/>
      <c r="C51" s="76"/>
    </row>
    <row r="52" spans="1:3" s="77" customFormat="1" ht="16.5" thickBot="1">
      <c r="A52" s="80" t="s">
        <v>362</v>
      </c>
      <c r="B52" s="81" t="s">
        <v>363</v>
      </c>
      <c r="C52" s="76"/>
    </row>
    <row r="53" spans="1:3" s="77" customFormat="1" ht="16.5" thickBot="1">
      <c r="A53" s="80" t="s">
        <v>364</v>
      </c>
      <c r="B53" s="81" t="s">
        <v>365</v>
      </c>
      <c r="C53" s="76"/>
    </row>
    <row r="54" spans="1:3" s="77" customFormat="1" ht="16.5" thickBot="1">
      <c r="A54" s="80" t="s">
        <v>366</v>
      </c>
      <c r="B54" s="81" t="s">
        <v>367</v>
      </c>
      <c r="C54" s="76"/>
    </row>
    <row r="55" spans="1:3" s="77" customFormat="1" ht="16.5" thickBot="1">
      <c r="A55" s="80" t="s">
        <v>368</v>
      </c>
      <c r="B55" s="81" t="s">
        <v>369</v>
      </c>
      <c r="C55" s="76"/>
    </row>
    <row r="56" spans="1:3" s="77" customFormat="1" ht="16.5" thickBot="1">
      <c r="A56" s="82" t="s">
        <v>370</v>
      </c>
      <c r="B56" s="83"/>
      <c r="C56" s="76"/>
    </row>
    <row r="57" spans="1:3" s="77" customFormat="1" ht="16.5" thickBot="1">
      <c r="A57" s="80" t="s">
        <v>371</v>
      </c>
      <c r="B57" s="81" t="s">
        <v>372</v>
      </c>
      <c r="C57" s="76"/>
    </row>
    <row r="58" spans="1:3" s="77" customFormat="1" ht="16.5" thickBot="1">
      <c r="A58" s="80" t="s">
        <v>373</v>
      </c>
      <c r="B58" s="81" t="s">
        <v>374</v>
      </c>
      <c r="C58" s="76"/>
    </row>
    <row r="59" spans="1:3" s="77" customFormat="1" ht="16.5" thickBot="1">
      <c r="A59" s="80" t="s">
        <v>375</v>
      </c>
      <c r="B59" s="84">
        <v>213</v>
      </c>
      <c r="C59" s="76"/>
    </row>
    <row r="60" spans="1:3" s="77" customFormat="1" ht="16.5" thickBot="1">
      <c r="A60" s="80" t="s">
        <v>376</v>
      </c>
      <c r="B60" s="84">
        <v>4</v>
      </c>
      <c r="C60" s="76"/>
    </row>
    <row r="61" spans="1:3" s="77" customFormat="1" ht="18.75" thickBot="1">
      <c r="A61" s="80" t="s">
        <v>377</v>
      </c>
      <c r="B61" s="81" t="s">
        <v>378</v>
      </c>
      <c r="C61" s="76"/>
    </row>
    <row r="62" spans="1:3" s="77" customFormat="1" ht="16.5" thickBot="1">
      <c r="A62" s="80" t="s">
        <v>379</v>
      </c>
      <c r="B62" s="84">
        <v>5</v>
      </c>
      <c r="C62" s="76"/>
    </row>
    <row r="63" spans="1:3" s="77" customFormat="1" ht="16.5" thickBot="1">
      <c r="A63" s="80" t="s">
        <v>380</v>
      </c>
      <c r="B63" s="84">
        <v>30</v>
      </c>
      <c r="C63" s="76"/>
    </row>
    <row r="64" spans="1:3" s="77" customFormat="1" ht="16.5" thickBot="1">
      <c r="A64" s="80" t="s">
        <v>381</v>
      </c>
      <c r="B64" s="81" t="s">
        <v>382</v>
      </c>
      <c r="C64" s="76"/>
    </row>
    <row r="65" spans="1:3" s="77" customFormat="1" ht="16.5" thickBot="1">
      <c r="A65" s="80" t="s">
        <v>383</v>
      </c>
      <c r="B65" s="84">
        <v>25</v>
      </c>
      <c r="C65" s="76"/>
    </row>
    <row r="66" spans="1:3" s="77" customFormat="1" ht="16.5" thickBot="1">
      <c r="A66" s="80" t="s">
        <v>384</v>
      </c>
      <c r="B66" s="81" t="s">
        <v>385</v>
      </c>
      <c r="C66" s="76"/>
    </row>
    <row r="67" spans="1:3" s="77" customFormat="1" ht="16.5" thickBot="1">
      <c r="A67" s="80" t="s">
        <v>386</v>
      </c>
      <c r="B67" s="84" t="s">
        <v>387</v>
      </c>
      <c r="C67" s="76"/>
    </row>
    <row r="68" spans="1:3" s="77" customFormat="1" ht="18.75" thickBot="1">
      <c r="A68" s="80" t="s">
        <v>388</v>
      </c>
      <c r="B68" s="84">
        <v>1.2</v>
      </c>
      <c r="C68" s="76"/>
    </row>
    <row r="69" spans="1:3" s="77" customFormat="1" ht="16.5" thickBot="1">
      <c r="A69" s="82" t="s">
        <v>389</v>
      </c>
      <c r="B69" s="83"/>
      <c r="C69" s="76"/>
    </row>
    <row r="70" spans="1:3" s="77" customFormat="1" ht="16.5" thickBot="1">
      <c r="A70" s="80" t="s">
        <v>371</v>
      </c>
      <c r="B70" s="81" t="s">
        <v>390</v>
      </c>
      <c r="C70" s="76"/>
    </row>
    <row r="71" spans="1:3" s="77" customFormat="1" ht="16.5" thickBot="1">
      <c r="A71" s="80" t="s">
        <v>391</v>
      </c>
      <c r="B71" s="81" t="s">
        <v>392</v>
      </c>
      <c r="C71" s="76"/>
    </row>
    <row r="72" spans="1:3" s="77" customFormat="1" ht="16.5" thickBot="1">
      <c r="A72" s="80" t="s">
        <v>393</v>
      </c>
      <c r="B72" s="84">
        <v>1400</v>
      </c>
      <c r="C72" s="76"/>
    </row>
    <row r="73" spans="1:3" s="77" customFormat="1" ht="18.75" thickBot="1">
      <c r="A73" s="80" t="s">
        <v>394</v>
      </c>
      <c r="B73" s="81" t="s">
        <v>395</v>
      </c>
      <c r="C73" s="76"/>
    </row>
    <row r="74" spans="1:3" s="77" customFormat="1" ht="16.5" thickBot="1">
      <c r="A74" s="80" t="s">
        <v>396</v>
      </c>
      <c r="B74" s="81" t="s">
        <v>397</v>
      </c>
      <c r="C74" s="76"/>
    </row>
    <row r="75" spans="1:3" s="77" customFormat="1" ht="16.5" thickBot="1">
      <c r="A75" s="80" t="s">
        <v>398</v>
      </c>
      <c r="B75" s="81" t="s">
        <v>399</v>
      </c>
      <c r="C75" s="76"/>
    </row>
    <row r="76" spans="1:3" s="77" customFormat="1" ht="32.25" thickBot="1">
      <c r="A76" s="80" t="s">
        <v>400</v>
      </c>
      <c r="B76" s="81" t="s">
        <v>401</v>
      </c>
      <c r="C76" s="76"/>
    </row>
    <row r="77" spans="1:3" s="77" customFormat="1" ht="15.75">
      <c r="A77" s="137" t="s">
        <v>402</v>
      </c>
      <c r="B77" s="85" t="s">
        <v>403</v>
      </c>
      <c r="C77" s="76"/>
    </row>
    <row r="78" spans="1:3" s="77" customFormat="1" ht="16.5" thickBot="1">
      <c r="A78" s="138"/>
      <c r="B78" s="86"/>
      <c r="C78" s="76"/>
    </row>
    <row r="79" spans="1:3" s="77" customFormat="1" ht="15.75">
      <c r="A79" s="137" t="s">
        <v>404</v>
      </c>
      <c r="B79" s="85" t="s">
        <v>405</v>
      </c>
      <c r="C79" s="76"/>
    </row>
    <row r="80" spans="1:3" s="77" customFormat="1" ht="16.5" thickBot="1">
      <c r="A80" s="138"/>
      <c r="B80" s="81" t="s">
        <v>406</v>
      </c>
      <c r="C80" s="76"/>
    </row>
    <row r="81" spans="1:3" s="77" customFormat="1" ht="16.5" thickBot="1">
      <c r="A81" s="80" t="s">
        <v>407</v>
      </c>
      <c r="B81" s="84">
        <v>29</v>
      </c>
      <c r="C81" s="76"/>
    </row>
    <row r="82" spans="1:3" s="77" customFormat="1" ht="16.5" thickBot="1">
      <c r="A82" s="82" t="s">
        <v>408</v>
      </c>
      <c r="B82" s="83"/>
      <c r="C82" s="76"/>
    </row>
    <row r="83" spans="1:3" s="77" customFormat="1" ht="16.5" thickBot="1">
      <c r="A83" s="80" t="s">
        <v>409</v>
      </c>
      <c r="B83" s="85" t="s">
        <v>410</v>
      </c>
      <c r="C83" s="76"/>
    </row>
    <row r="84" spans="1:3" s="77" customFormat="1" ht="35.25" customHeight="1" thickBot="1">
      <c r="A84" s="87" t="s">
        <v>411</v>
      </c>
      <c r="B84" s="88" t="s">
        <v>412</v>
      </c>
      <c r="C84" s="76"/>
    </row>
    <row r="85" spans="1:3" s="77" customFormat="1" ht="15.75">
      <c r="A85" s="139" t="s">
        <v>413</v>
      </c>
      <c r="B85" s="89" t="s">
        <v>414</v>
      </c>
      <c r="C85" s="76"/>
    </row>
    <row r="86" spans="1:3" s="77" customFormat="1" ht="15.75">
      <c r="A86" s="140"/>
      <c r="B86" s="90" t="s">
        <v>415</v>
      </c>
      <c r="C86" s="76"/>
    </row>
    <row r="87" spans="1:3" s="77" customFormat="1" ht="16.5" thickBot="1">
      <c r="A87" s="141"/>
      <c r="B87" s="91" t="s">
        <v>416</v>
      </c>
      <c r="C87" s="76"/>
    </row>
    <row r="88" spans="1:3" s="77" customFormat="1" ht="51" customHeight="1" thickBot="1">
      <c r="A88" s="92" t="s">
        <v>417</v>
      </c>
      <c r="B88" s="93" t="s">
        <v>418</v>
      </c>
      <c r="C88" s="12"/>
    </row>
    <row r="89" spans="1:3" s="77" customFormat="1" ht="15.75" customHeight="1">
      <c r="A89" s="142" t="s">
        <v>419</v>
      </c>
      <c r="B89" s="94" t="s">
        <v>427</v>
      </c>
      <c r="C89" s="69"/>
    </row>
    <row r="90" spans="1:3" s="77" customFormat="1" ht="15.75" customHeight="1" thickBot="1">
      <c r="A90" s="143"/>
      <c r="B90" s="91" t="s">
        <v>428</v>
      </c>
      <c r="C90" s="76"/>
    </row>
    <row r="91" spans="1:3" s="77" customFormat="1" ht="32.25" thickBot="1">
      <c r="A91" s="80" t="s">
        <v>420</v>
      </c>
      <c r="B91" s="93" t="s">
        <v>421</v>
      </c>
      <c r="C91" s="76"/>
    </row>
    <row r="92" spans="1:3" s="77" customFormat="1" ht="32.25" thickBot="1">
      <c r="A92" s="95" t="s">
        <v>422</v>
      </c>
      <c r="B92" s="96" t="s">
        <v>429</v>
      </c>
      <c r="C92" s="76"/>
    </row>
    <row r="93" spans="1:3" s="77" customFormat="1" ht="32.25" thickBot="1">
      <c r="A93" s="97" t="s">
        <v>424</v>
      </c>
      <c r="B93" s="98" t="s">
        <v>425</v>
      </c>
      <c r="C93" s="76"/>
    </row>
    <row r="94" spans="1:3" s="77" customFormat="1" ht="15.75" customHeight="1">
      <c r="A94" s="144" t="s">
        <v>426</v>
      </c>
      <c r="B94" s="89" t="s">
        <v>430</v>
      </c>
      <c r="C94" s="76"/>
    </row>
    <row r="95" spans="1:3" s="77" customFormat="1" ht="16.5" thickBot="1">
      <c r="A95" s="145"/>
      <c r="B95" s="99" t="s">
        <v>431</v>
      </c>
      <c r="C95" s="76"/>
    </row>
    <row r="96" spans="1:3" s="77" customFormat="1"/>
    <row r="97" spans="1:1" s="77" customFormat="1">
      <c r="A97" s="100" t="s">
        <v>310</v>
      </c>
    </row>
    <row r="101" spans="1:1">
      <c r="A101" s="101"/>
    </row>
  </sheetData>
  <mergeCells count="10">
    <mergeCell ref="A79:A80"/>
    <mergeCell ref="A85:A87"/>
    <mergeCell ref="A89:A90"/>
    <mergeCell ref="A94:A95"/>
    <mergeCell ref="A28:A29"/>
    <mergeCell ref="A30:A31"/>
    <mergeCell ref="A36:A38"/>
    <mergeCell ref="A40:A41"/>
    <mergeCell ref="A45:A46"/>
    <mergeCell ref="A77:A78"/>
  </mergeCells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autoPageBreaks="0" fitToPage="1"/>
  </sheetPr>
  <dimension ref="A1:IR472"/>
  <sheetViews>
    <sheetView zoomScale="75" zoomScaleNormal="100" workbookViewId="0">
      <pane xSplit="1" ySplit="7" topLeftCell="B136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16.375" style="2" customWidth="1"/>
    <col min="2" max="2" width="9.25" style="2" customWidth="1"/>
    <col min="3" max="4" width="6.25" style="2" customWidth="1"/>
    <col min="5" max="5" width="4.875" style="2" customWidth="1"/>
    <col min="6" max="6" width="4.875" style="3" customWidth="1"/>
    <col min="7" max="7" width="8.25" style="2" customWidth="1"/>
    <col min="8" max="8" width="1.25" style="4" customWidth="1"/>
    <col min="9" max="9" width="8.25" style="5" hidden="1" customWidth="1"/>
    <col min="10" max="10" width="5.75" style="4" hidden="1" customWidth="1"/>
    <col min="11" max="11" width="8.25" style="5" hidden="1" customWidth="1"/>
    <col min="12" max="12" width="5.75" style="4" hidden="1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17" customWidth="1"/>
    <col min="27" max="27" width="5.75" style="17" customWidth="1"/>
    <col min="28" max="28" width="8.25" style="17" customWidth="1"/>
    <col min="29" max="29" width="5.75" style="17" customWidth="1"/>
    <col min="30" max="30" width="8.25" style="17" customWidth="1"/>
    <col min="31" max="31" width="5.75" style="17" customWidth="1"/>
    <col min="32" max="32" width="5.875" style="17" customWidth="1"/>
    <col min="33" max="33" width="5.8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62" width="6.75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7" width="10.75" customWidth="1"/>
    <col min="98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2" hidden="1" customWidth="1"/>
    <col min="134" max="134" width="7" style="4" hidden="1" customWidth="1"/>
    <col min="135" max="135" width="4.625" style="7" hidden="1" customWidth="1"/>
    <col min="136" max="136" width="6.75" style="12" hidden="1" customWidth="1"/>
    <col min="137" max="137" width="7" style="4" hidden="1" customWidth="1"/>
    <col min="138" max="138" width="4.625" style="7" hidden="1" customWidth="1"/>
    <col min="139" max="139" width="6.75" style="12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65" width="0" hidden="1" customWidth="1"/>
  </cols>
  <sheetData>
    <row r="1" spans="1:252" ht="15">
      <c r="A1" s="1" t="s">
        <v>456</v>
      </c>
      <c r="B1" s="1"/>
      <c r="CB1" s="8" t="s">
        <v>0</v>
      </c>
      <c r="CC1" s="9" t="s">
        <v>1</v>
      </c>
      <c r="CD1" s="10"/>
      <c r="CT1" s="1" t="s">
        <v>2</v>
      </c>
      <c r="CY1" s="1"/>
      <c r="EC1" s="135" t="s">
        <v>3</v>
      </c>
      <c r="ED1" s="135"/>
      <c r="EE1" s="135"/>
      <c r="EF1" s="135"/>
      <c r="EG1" s="135"/>
      <c r="EH1" s="135"/>
      <c r="EI1" s="135"/>
      <c r="EJ1" s="135"/>
      <c r="EK1" s="135"/>
    </row>
    <row r="2" spans="1:252" ht="15" customHeight="1">
      <c r="AI2" s="129" t="s">
        <v>5</v>
      </c>
      <c r="AJ2" s="129"/>
      <c r="AK2" s="129"/>
      <c r="AL2" s="129"/>
      <c r="BL2" s="13"/>
      <c r="CB2" s="8" t="s">
        <v>6</v>
      </c>
      <c r="CC2" s="10" t="s">
        <v>7</v>
      </c>
      <c r="CD2" s="10"/>
      <c r="CT2" s="14" t="s">
        <v>8</v>
      </c>
      <c r="CY2" s="14"/>
      <c r="DU2" s="129" t="s">
        <v>5</v>
      </c>
      <c r="DV2" s="129"/>
      <c r="DW2" s="129"/>
      <c r="DX2" s="129"/>
      <c r="EC2" s="136" t="s">
        <v>9</v>
      </c>
      <c r="ED2" s="136"/>
      <c r="EE2" s="136"/>
      <c r="EF2" s="136" t="s">
        <v>10</v>
      </c>
      <c r="EG2" s="136"/>
      <c r="EH2" s="136"/>
      <c r="EI2" s="136" t="s">
        <v>11</v>
      </c>
      <c r="EJ2" s="136"/>
      <c r="EK2" s="136"/>
      <c r="EM2" s="12" t="s">
        <v>12</v>
      </c>
    </row>
    <row r="3" spans="1:252" s="20" customFormat="1" ht="15" customHeight="1">
      <c r="A3" s="12"/>
      <c r="B3" s="12"/>
      <c r="C3" s="12"/>
      <c r="D3" s="12"/>
      <c r="E3" s="12"/>
      <c r="F3" s="15"/>
      <c r="G3" s="12"/>
      <c r="H3" s="16"/>
      <c r="I3" s="129" t="s">
        <v>13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5"/>
      <c r="X3" s="130" t="s">
        <v>14</v>
      </c>
      <c r="Y3" s="130"/>
      <c r="Z3" s="130"/>
      <c r="AA3" s="130"/>
      <c r="AB3" s="130"/>
      <c r="AC3" s="130"/>
      <c r="AD3" s="130"/>
      <c r="AE3" s="130"/>
      <c r="AF3" s="17"/>
      <c r="AG3" s="18"/>
      <c r="AH3" s="16"/>
      <c r="AI3" s="16" t="s">
        <v>15</v>
      </c>
      <c r="AJ3" s="16"/>
      <c r="AK3" s="16" t="s">
        <v>16</v>
      </c>
      <c r="AL3" s="16"/>
      <c r="AM3" s="16"/>
      <c r="AN3" s="19" t="s">
        <v>17</v>
      </c>
      <c r="BM3" s="21" t="s">
        <v>18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2"/>
      <c r="CD3" s="22"/>
      <c r="CG3" s="12"/>
      <c r="DI3" s="15"/>
      <c r="DJ3" s="131" t="s">
        <v>14</v>
      </c>
      <c r="DK3" s="131"/>
      <c r="DL3" s="131"/>
      <c r="DM3" s="131"/>
      <c r="DN3" s="131"/>
      <c r="DO3" s="131"/>
      <c r="DP3" s="131"/>
      <c r="DQ3" s="131"/>
      <c r="DR3" s="18"/>
      <c r="DS3" s="18"/>
      <c r="DT3" s="16"/>
      <c r="DU3" s="16" t="s">
        <v>15</v>
      </c>
      <c r="DV3" s="16"/>
      <c r="DW3" s="16" t="s">
        <v>16</v>
      </c>
      <c r="DX3" s="16"/>
      <c r="DY3" s="16"/>
      <c r="EC3" s="136"/>
      <c r="ED3" s="136"/>
      <c r="EE3" s="136"/>
      <c r="EF3" s="136"/>
      <c r="EG3" s="136"/>
      <c r="EH3" s="136"/>
      <c r="EI3" s="136"/>
      <c r="EJ3" s="136"/>
      <c r="EK3" s="136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5"/>
      <c r="EZ3" s="15"/>
      <c r="FA3" s="15"/>
    </row>
    <row r="4" spans="1:252" ht="15.75">
      <c r="A4" s="7"/>
      <c r="B4" s="7" t="s">
        <v>449</v>
      </c>
      <c r="C4" s="7" t="s">
        <v>19</v>
      </c>
      <c r="D4" s="7" t="s">
        <v>20</v>
      </c>
      <c r="E4" s="7" t="s">
        <v>21</v>
      </c>
      <c r="F4" s="23"/>
      <c r="G4" s="24" t="s">
        <v>22</v>
      </c>
      <c r="H4" s="25"/>
      <c r="I4" s="26" t="s">
        <v>23</v>
      </c>
      <c r="J4" s="25" t="s">
        <v>24</v>
      </c>
      <c r="K4" s="26" t="s">
        <v>25</v>
      </c>
      <c r="L4" s="25" t="s">
        <v>24</v>
      </c>
      <c r="M4" s="26" t="s">
        <v>26</v>
      </c>
      <c r="N4" s="25" t="s">
        <v>24</v>
      </c>
      <c r="O4" s="26" t="s">
        <v>25</v>
      </c>
      <c r="P4" s="25" t="s">
        <v>24</v>
      </c>
      <c r="Q4" s="23" t="s">
        <v>27</v>
      </c>
      <c r="R4" s="26" t="s">
        <v>28</v>
      </c>
      <c r="S4" s="25" t="s">
        <v>24</v>
      </c>
      <c r="T4" s="26" t="s">
        <v>26</v>
      </c>
      <c r="U4" s="25" t="s">
        <v>24</v>
      </c>
      <c r="V4" s="23" t="s">
        <v>27</v>
      </c>
      <c r="W4" s="23"/>
      <c r="X4" s="24" t="s">
        <v>23</v>
      </c>
      <c r="Y4" s="27" t="s">
        <v>24</v>
      </c>
      <c r="Z4" s="24" t="s">
        <v>26</v>
      </c>
      <c r="AA4" s="27" t="s">
        <v>24</v>
      </c>
      <c r="AB4" s="24" t="s">
        <v>26</v>
      </c>
      <c r="AC4" s="27" t="s">
        <v>24</v>
      </c>
      <c r="AD4" s="24" t="s">
        <v>25</v>
      </c>
      <c r="AE4" s="17" t="s">
        <v>24</v>
      </c>
      <c r="AF4" s="7" t="s">
        <v>45</v>
      </c>
      <c r="AG4" s="17" t="s">
        <v>24</v>
      </c>
      <c r="AH4" s="25"/>
      <c r="AI4" s="24" t="s">
        <v>25</v>
      </c>
      <c r="AJ4" s="25" t="s">
        <v>24</v>
      </c>
      <c r="AK4" s="24" t="s">
        <v>25</v>
      </c>
      <c r="AL4" s="25" t="s">
        <v>24</v>
      </c>
      <c r="AM4" s="25"/>
      <c r="AO4" s="28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30</v>
      </c>
      <c r="CD4" s="10"/>
      <c r="CU4" s="26" t="s">
        <v>23</v>
      </c>
      <c r="CV4" s="25" t="s">
        <v>24</v>
      </c>
      <c r="CW4" s="26" t="s">
        <v>25</v>
      </c>
      <c r="CX4" s="25" t="s">
        <v>24</v>
      </c>
      <c r="CY4" s="26" t="s">
        <v>26</v>
      </c>
      <c r="CZ4" s="25" t="s">
        <v>24</v>
      </c>
      <c r="DA4" s="26" t="s">
        <v>25</v>
      </c>
      <c r="DB4" s="25" t="s">
        <v>24</v>
      </c>
      <c r="DC4" s="23" t="s">
        <v>27</v>
      </c>
      <c r="DD4" s="26" t="s">
        <v>28</v>
      </c>
      <c r="DE4" s="25" t="s">
        <v>24</v>
      </c>
      <c r="DF4" s="26" t="s">
        <v>26</v>
      </c>
      <c r="DG4" s="25" t="s">
        <v>24</v>
      </c>
      <c r="DH4" s="23" t="s">
        <v>27</v>
      </c>
      <c r="DI4" s="23"/>
      <c r="DJ4" s="24" t="s">
        <v>23</v>
      </c>
      <c r="DK4" s="25" t="s">
        <v>24</v>
      </c>
      <c r="DL4" s="24" t="s">
        <v>26</v>
      </c>
      <c r="DM4" s="25" t="s">
        <v>24</v>
      </c>
      <c r="DN4" s="24" t="s">
        <v>26</v>
      </c>
      <c r="DO4" s="25" t="s">
        <v>24</v>
      </c>
      <c r="DP4" s="24" t="s">
        <v>25</v>
      </c>
      <c r="DQ4" s="25" t="s">
        <v>24</v>
      </c>
      <c r="DR4" s="7"/>
      <c r="DS4" s="7" t="s">
        <v>29</v>
      </c>
      <c r="DT4" s="25"/>
      <c r="DU4" s="24" t="s">
        <v>25</v>
      </c>
      <c r="DV4" s="25" t="s">
        <v>24</v>
      </c>
      <c r="DW4" s="24" t="s">
        <v>25</v>
      </c>
      <c r="DX4" s="25" t="s">
        <v>24</v>
      </c>
      <c r="DY4" s="25"/>
      <c r="EC4" s="29" t="s">
        <v>25</v>
      </c>
      <c r="ED4" s="25" t="s">
        <v>24</v>
      </c>
      <c r="EE4" s="7" t="s">
        <v>29</v>
      </c>
      <c r="EF4" s="29" t="s">
        <v>25</v>
      </c>
      <c r="EG4" s="25" t="s">
        <v>24</v>
      </c>
      <c r="EH4" s="7" t="s">
        <v>29</v>
      </c>
      <c r="EI4" s="29" t="s">
        <v>25</v>
      </c>
      <c r="EJ4" s="25" t="s">
        <v>24</v>
      </c>
      <c r="EK4" s="7" t="s">
        <v>29</v>
      </c>
      <c r="EM4" s="30" t="str">
        <f>[3]Instructions!$E29</f>
        <v>*PL*</v>
      </c>
      <c r="EN4" s="30" t="str">
        <f>[3]Instructions!$E30</f>
        <v>*AUSZ2*</v>
      </c>
      <c r="EO4" s="30" t="str">
        <f>[3]Instructions!$E31</f>
        <v>*Zirconia*</v>
      </c>
      <c r="EP4" s="30" t="str">
        <f>[3]Instructions!$E32</f>
        <v>*Seiland*</v>
      </c>
      <c r="EQ4" s="30" t="str">
        <f>[3]Instructions!$E33</f>
        <v>*R33*</v>
      </c>
      <c r="ER4" s="30" t="str">
        <f>[3]Instructions!$E29</f>
        <v>*PL*</v>
      </c>
      <c r="ES4" s="30" t="str">
        <f>[3]Instructions!$E30</f>
        <v>*AUSZ2*</v>
      </c>
      <c r="ET4" s="30" t="str">
        <f>[3]Instructions!$E31</f>
        <v>*Zirconia*</v>
      </c>
      <c r="EU4" s="30" t="str">
        <f>[3]Instructions!$E32</f>
        <v>*Seiland*</v>
      </c>
      <c r="EV4" s="30" t="str">
        <f>[3]Instructions!$E33</f>
        <v>*R33*</v>
      </c>
      <c r="EW4" s="132" t="s">
        <v>31</v>
      </c>
      <c r="EX4" s="132"/>
      <c r="EY4" s="31"/>
      <c r="EZ4" s="133" t="s">
        <v>32</v>
      </c>
      <c r="FA4" s="133"/>
    </row>
    <row r="5" spans="1:252" s="11" customFormat="1">
      <c r="A5" s="17" t="s">
        <v>33</v>
      </c>
      <c r="B5" s="7" t="s">
        <v>450</v>
      </c>
      <c r="C5" s="17" t="s">
        <v>35</v>
      </c>
      <c r="D5" s="17" t="s">
        <v>35</v>
      </c>
      <c r="E5" s="17" t="s">
        <v>35</v>
      </c>
      <c r="F5" s="32" t="s">
        <v>36</v>
      </c>
      <c r="G5" s="17" t="s">
        <v>37</v>
      </c>
      <c r="H5" s="27"/>
      <c r="I5" s="33" t="s">
        <v>38</v>
      </c>
      <c r="J5" s="27" t="s">
        <v>39</v>
      </c>
      <c r="K5" s="33" t="s">
        <v>26</v>
      </c>
      <c r="L5" s="27" t="s">
        <v>39</v>
      </c>
      <c r="M5" s="33" t="s">
        <v>40</v>
      </c>
      <c r="N5" s="27" t="s">
        <v>39</v>
      </c>
      <c r="O5" s="33" t="s">
        <v>28</v>
      </c>
      <c r="P5" s="27" t="s">
        <v>39</v>
      </c>
      <c r="Q5" s="32" t="s">
        <v>41</v>
      </c>
      <c r="R5" s="33" t="s">
        <v>25</v>
      </c>
      <c r="S5" s="27" t="s">
        <v>39</v>
      </c>
      <c r="T5" s="33" t="s">
        <v>25</v>
      </c>
      <c r="U5" s="27" t="s">
        <v>39</v>
      </c>
      <c r="V5" s="32" t="s">
        <v>41</v>
      </c>
      <c r="W5" s="32"/>
      <c r="X5" s="17" t="s">
        <v>38</v>
      </c>
      <c r="Y5" s="17" t="s">
        <v>42</v>
      </c>
      <c r="Z5" s="17" t="s">
        <v>25</v>
      </c>
      <c r="AA5" s="17" t="s">
        <v>42</v>
      </c>
      <c r="AB5" s="17" t="s">
        <v>43</v>
      </c>
      <c r="AC5" s="17" t="s">
        <v>42</v>
      </c>
      <c r="AD5" s="17" t="s">
        <v>44</v>
      </c>
      <c r="AE5" s="17" t="s">
        <v>42</v>
      </c>
      <c r="AF5" s="17" t="s">
        <v>39</v>
      </c>
      <c r="AG5" s="17" t="s">
        <v>39</v>
      </c>
      <c r="AH5" s="27"/>
      <c r="AI5" s="17" t="s">
        <v>44</v>
      </c>
      <c r="AJ5" s="17" t="s">
        <v>42</v>
      </c>
      <c r="AK5" s="17" t="s">
        <v>44</v>
      </c>
      <c r="AL5" s="17" t="s">
        <v>42</v>
      </c>
      <c r="AM5" s="27"/>
      <c r="AN5" s="27" t="s">
        <v>46</v>
      </c>
      <c r="AO5" s="27" t="s">
        <v>47</v>
      </c>
      <c r="AP5" s="27" t="s">
        <v>48</v>
      </c>
      <c r="AQ5" s="27" t="s">
        <v>49</v>
      </c>
      <c r="AR5" s="27" t="s">
        <v>50</v>
      </c>
      <c r="AS5" s="27" t="s">
        <v>51</v>
      </c>
      <c r="AT5" s="27" t="s">
        <v>52</v>
      </c>
      <c r="AU5" s="27" t="s">
        <v>53</v>
      </c>
      <c r="AV5" s="27" t="s">
        <v>54</v>
      </c>
      <c r="AW5" s="27" t="s">
        <v>55</v>
      </c>
      <c r="AX5" s="27" t="s">
        <v>56</v>
      </c>
      <c r="AY5" s="27" t="s">
        <v>57</v>
      </c>
      <c r="AZ5" s="27" t="s">
        <v>58</v>
      </c>
      <c r="BA5" s="27" t="s">
        <v>59</v>
      </c>
      <c r="BB5" s="27" t="s">
        <v>60</v>
      </c>
      <c r="BC5" s="27" t="s">
        <v>61</v>
      </c>
      <c r="BD5" s="27" t="s">
        <v>62</v>
      </c>
      <c r="BE5" s="27" t="s">
        <v>63</v>
      </c>
      <c r="BF5" s="27" t="s">
        <v>64</v>
      </c>
      <c r="BG5" s="27" t="s">
        <v>65</v>
      </c>
      <c r="BH5" s="27" t="s">
        <v>66</v>
      </c>
      <c r="BI5" s="27" t="s">
        <v>20</v>
      </c>
      <c r="BJ5" s="27" t="s">
        <v>19</v>
      </c>
      <c r="BM5" s="27" t="s">
        <v>51</v>
      </c>
      <c r="BN5" s="27" t="s">
        <v>52</v>
      </c>
      <c r="BO5" s="27" t="s">
        <v>53</v>
      </c>
      <c r="BP5" s="27" t="s">
        <v>54</v>
      </c>
      <c r="BQ5" s="27" t="s">
        <v>67</v>
      </c>
      <c r="BR5" s="27" t="s">
        <v>55</v>
      </c>
      <c r="BS5" s="27" t="s">
        <v>56</v>
      </c>
      <c r="BT5" s="27" t="s">
        <v>57</v>
      </c>
      <c r="BU5" s="27" t="s">
        <v>58</v>
      </c>
      <c r="BV5" s="27" t="s">
        <v>59</v>
      </c>
      <c r="BW5" s="27" t="s">
        <v>60</v>
      </c>
      <c r="BX5" s="27" t="s">
        <v>61</v>
      </c>
      <c r="BY5" s="27" t="s">
        <v>62</v>
      </c>
      <c r="BZ5" s="27" t="s">
        <v>63</v>
      </c>
      <c r="CA5" s="27" t="s">
        <v>64</v>
      </c>
      <c r="CC5" s="27" t="s">
        <v>68</v>
      </c>
      <c r="CD5" s="27"/>
      <c r="CE5" s="27" t="s">
        <v>69</v>
      </c>
      <c r="CF5" s="27" t="s">
        <v>70</v>
      </c>
      <c r="CG5" s="17" t="s">
        <v>71</v>
      </c>
      <c r="CH5" s="27" t="s">
        <v>72</v>
      </c>
      <c r="CI5" s="27" t="s">
        <v>73</v>
      </c>
      <c r="CJ5" s="27" t="s">
        <v>74</v>
      </c>
      <c r="CK5" s="27" t="s">
        <v>75</v>
      </c>
      <c r="CL5" s="27" t="s">
        <v>76</v>
      </c>
      <c r="CM5" s="27" t="s">
        <v>36</v>
      </c>
      <c r="CN5" s="27" t="s">
        <v>77</v>
      </c>
      <c r="CO5" s="27" t="s">
        <v>78</v>
      </c>
      <c r="CP5" s="27"/>
      <c r="CT5" s="17" t="s">
        <v>33</v>
      </c>
      <c r="CU5" s="33" t="s">
        <v>38</v>
      </c>
      <c r="CV5" s="27" t="s">
        <v>39</v>
      </c>
      <c r="CW5" s="33" t="s">
        <v>26</v>
      </c>
      <c r="CX5" s="27" t="s">
        <v>39</v>
      </c>
      <c r="CY5" s="33" t="s">
        <v>40</v>
      </c>
      <c r="CZ5" s="27" t="s">
        <v>39</v>
      </c>
      <c r="DA5" s="33" t="s">
        <v>28</v>
      </c>
      <c r="DB5" s="27" t="s">
        <v>39</v>
      </c>
      <c r="DC5" s="32" t="s">
        <v>41</v>
      </c>
      <c r="DD5" s="33" t="s">
        <v>25</v>
      </c>
      <c r="DE5" s="27" t="s">
        <v>39</v>
      </c>
      <c r="DF5" s="33" t="s">
        <v>25</v>
      </c>
      <c r="DG5" s="27" t="s">
        <v>39</v>
      </c>
      <c r="DH5" s="32" t="s">
        <v>41</v>
      </c>
      <c r="DI5" s="32"/>
      <c r="DJ5" s="17" t="s">
        <v>38</v>
      </c>
      <c r="DK5" s="17" t="s">
        <v>42</v>
      </c>
      <c r="DL5" s="17" t="s">
        <v>25</v>
      </c>
      <c r="DM5" s="17" t="s">
        <v>42</v>
      </c>
      <c r="DN5" s="17" t="s">
        <v>43</v>
      </c>
      <c r="DO5" s="17" t="s">
        <v>42</v>
      </c>
      <c r="DP5" s="17" t="s">
        <v>44</v>
      </c>
      <c r="DQ5" s="17" t="s">
        <v>42</v>
      </c>
      <c r="DR5" s="17"/>
      <c r="DS5" s="17" t="s">
        <v>45</v>
      </c>
      <c r="DT5" s="27"/>
      <c r="DU5" s="17" t="s">
        <v>44</v>
      </c>
      <c r="DV5" s="17" t="s">
        <v>42</v>
      </c>
      <c r="DW5" s="17" t="s">
        <v>44</v>
      </c>
      <c r="DX5" s="17" t="s">
        <v>42</v>
      </c>
      <c r="DY5" s="27"/>
      <c r="EC5" s="18" t="s">
        <v>44</v>
      </c>
      <c r="ED5" s="27" t="s">
        <v>42</v>
      </c>
      <c r="EE5" s="17" t="s">
        <v>45</v>
      </c>
      <c r="EF5" s="18" t="s">
        <v>44</v>
      </c>
      <c r="EG5" s="27" t="s">
        <v>42</v>
      </c>
      <c r="EH5" s="17" t="s">
        <v>45</v>
      </c>
      <c r="EI5" s="18" t="s">
        <v>44</v>
      </c>
      <c r="EJ5" s="27" t="s">
        <v>42</v>
      </c>
      <c r="EK5" s="17" t="s">
        <v>45</v>
      </c>
      <c r="EM5" s="134" t="s">
        <v>79</v>
      </c>
      <c r="EN5" s="134"/>
      <c r="EO5" s="134"/>
      <c r="EP5" s="134"/>
      <c r="EQ5" s="134"/>
      <c r="ER5" s="134" t="s">
        <v>80</v>
      </c>
      <c r="ES5" s="134"/>
      <c r="ET5" s="134"/>
      <c r="EU5" s="134"/>
      <c r="EV5" s="134"/>
      <c r="EW5" s="34" t="s">
        <v>79</v>
      </c>
      <c r="EX5" s="34" t="s">
        <v>80</v>
      </c>
      <c r="EY5" s="35" t="s">
        <v>32</v>
      </c>
      <c r="EZ5" s="36" t="s">
        <v>81</v>
      </c>
      <c r="FA5" s="36" t="s">
        <v>82</v>
      </c>
    </row>
    <row r="6" spans="1:252" ht="8.1" customHeight="1">
      <c r="A6" s="37"/>
      <c r="B6" s="37"/>
      <c r="C6" s="37"/>
      <c r="D6" s="37"/>
      <c r="E6" s="37"/>
      <c r="F6" s="38"/>
      <c r="G6" s="37"/>
      <c r="H6" s="39"/>
      <c r="I6" s="40"/>
      <c r="J6" s="39"/>
      <c r="K6" s="40"/>
      <c r="L6" s="39"/>
      <c r="M6" s="40"/>
      <c r="N6" s="39"/>
      <c r="O6" s="40"/>
      <c r="P6" s="39"/>
      <c r="Q6" s="38"/>
      <c r="R6" s="40"/>
      <c r="S6" s="39"/>
      <c r="T6" s="40"/>
      <c r="U6" s="39"/>
      <c r="V6" s="38"/>
      <c r="W6" s="38"/>
      <c r="X6" s="37"/>
      <c r="Y6" s="37"/>
      <c r="Z6" s="41"/>
      <c r="AA6" s="41"/>
      <c r="AB6" s="41"/>
      <c r="AC6" s="41"/>
      <c r="AD6" s="41"/>
      <c r="AE6" s="41"/>
      <c r="AF6" s="41"/>
      <c r="AG6" s="41"/>
      <c r="AH6" s="39"/>
      <c r="AI6" s="39"/>
      <c r="AJ6" s="39"/>
      <c r="AK6" s="39"/>
      <c r="AL6" s="39"/>
      <c r="AM6" s="39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3"/>
      <c r="BL6" s="43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3"/>
      <c r="CC6" s="42"/>
      <c r="CD6" s="42"/>
      <c r="CE6" s="44"/>
      <c r="CF6" s="44"/>
      <c r="CG6" s="45"/>
      <c r="CH6" s="44"/>
      <c r="CI6" s="44"/>
      <c r="CJ6" s="44"/>
      <c r="CK6" s="44"/>
      <c r="CL6" s="44"/>
      <c r="CM6" s="44"/>
      <c r="CN6" s="44"/>
      <c r="CO6" s="44"/>
      <c r="CP6" s="43"/>
      <c r="CT6" s="37"/>
      <c r="CU6" s="40"/>
      <c r="CV6" s="40"/>
      <c r="CW6" s="40"/>
      <c r="CX6" s="40"/>
      <c r="CY6" s="40"/>
      <c r="CZ6" s="39"/>
      <c r="DA6" s="40"/>
      <c r="DB6" s="39"/>
      <c r="DC6" s="38"/>
      <c r="DD6" s="40"/>
      <c r="DE6" s="39"/>
      <c r="DF6" s="40"/>
      <c r="DG6" s="39"/>
      <c r="DH6" s="38"/>
      <c r="DI6" s="38"/>
      <c r="DJ6" s="37"/>
      <c r="DK6" s="37"/>
      <c r="DL6" s="37"/>
      <c r="DM6" s="37"/>
      <c r="DN6" s="37"/>
      <c r="DO6" s="37"/>
      <c r="DP6" s="37"/>
      <c r="DQ6" s="37"/>
      <c r="DR6" s="37"/>
      <c r="DS6" s="41"/>
      <c r="DT6" s="39"/>
      <c r="DU6" s="39"/>
      <c r="DV6" s="39"/>
      <c r="DW6" s="39"/>
      <c r="DX6" s="39"/>
      <c r="DY6" s="39"/>
      <c r="EC6" s="46"/>
      <c r="ED6" s="39"/>
      <c r="EE6" s="41"/>
      <c r="EF6" s="46"/>
      <c r="EG6" s="39"/>
      <c r="EH6" s="41"/>
      <c r="EI6" s="46"/>
      <c r="EJ6" s="39"/>
      <c r="EK6" s="41"/>
    </row>
    <row r="7" spans="1:252" ht="8.1" customHeight="1">
      <c r="A7" s="47"/>
      <c r="B7" s="47"/>
      <c r="C7" s="47"/>
      <c r="D7" s="47"/>
      <c r="E7" s="47"/>
      <c r="F7" s="48"/>
      <c r="G7" s="47"/>
      <c r="H7" s="49"/>
      <c r="I7" s="50"/>
      <c r="J7" s="49"/>
      <c r="K7" s="50"/>
      <c r="L7" s="49"/>
      <c r="M7" s="50"/>
      <c r="N7" s="49"/>
      <c r="O7" s="50"/>
      <c r="P7" s="49"/>
      <c r="Q7" s="48"/>
      <c r="R7" s="50"/>
      <c r="S7" s="49"/>
      <c r="T7" s="50"/>
      <c r="U7" s="49"/>
      <c r="V7" s="48"/>
      <c r="W7" s="48"/>
      <c r="X7" s="47"/>
      <c r="Y7" s="47"/>
      <c r="Z7" s="51"/>
      <c r="AA7" s="51"/>
      <c r="AB7" s="51"/>
      <c r="AC7" s="51"/>
      <c r="AD7" s="51"/>
      <c r="AE7" s="51"/>
      <c r="AF7" s="51"/>
      <c r="AG7" s="51"/>
      <c r="AH7" s="49"/>
      <c r="AI7" s="49"/>
      <c r="AJ7" s="49"/>
      <c r="AK7" s="49"/>
      <c r="AL7" s="49"/>
      <c r="AM7" s="49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P7" s="43"/>
      <c r="CY7" s="50"/>
      <c r="CZ7" s="49"/>
      <c r="DA7" s="50"/>
      <c r="DB7" s="49"/>
      <c r="DC7" s="48"/>
      <c r="DD7" s="50"/>
      <c r="DE7" s="49"/>
      <c r="DF7" s="50"/>
      <c r="DG7" s="49"/>
      <c r="DH7" s="48"/>
      <c r="DI7" s="48"/>
      <c r="DJ7" s="47"/>
      <c r="DK7" s="47"/>
      <c r="DL7" s="47"/>
      <c r="DM7" s="47"/>
      <c r="DN7" s="47"/>
      <c r="DO7" s="47"/>
      <c r="DP7" s="47"/>
      <c r="DQ7" s="47"/>
      <c r="DR7" s="47"/>
      <c r="DS7" s="51"/>
      <c r="DT7" s="49"/>
      <c r="DU7" s="49"/>
      <c r="DV7" s="49"/>
      <c r="DW7" s="49"/>
      <c r="DX7" s="49"/>
      <c r="DY7" s="49"/>
    </row>
    <row r="8" spans="1:252">
      <c r="A8" t="s">
        <v>83</v>
      </c>
      <c r="B8" t="s">
        <v>451</v>
      </c>
      <c r="C8">
        <v>53.968790150926509</v>
      </c>
      <c r="D8">
        <v>35.953168953640287</v>
      </c>
      <c r="E8">
        <v>54.532681388650843</v>
      </c>
      <c r="F8" s="3">
        <v>0.66618445314589025</v>
      </c>
      <c r="G8">
        <v>4708.7143251110692</v>
      </c>
      <c r="H8"/>
      <c r="I8">
        <v>0.22146014593699387</v>
      </c>
      <c r="J8">
        <v>3.7402549091221946</v>
      </c>
      <c r="K8">
        <v>3.5678019760149358</v>
      </c>
      <c r="L8">
        <v>1.0348830384725605</v>
      </c>
      <c r="M8">
        <v>25.972114242322608</v>
      </c>
      <c r="N8">
        <v>2.835638458791061</v>
      </c>
      <c r="O8">
        <v>0.67205802520339619</v>
      </c>
      <c r="P8">
        <v>2.6400497278757356</v>
      </c>
      <c r="Q8">
        <v>0.91938325578510471</v>
      </c>
      <c r="R8">
        <v>1.4879667565867594</v>
      </c>
      <c r="S8">
        <v>2.6400497278757356</v>
      </c>
      <c r="T8">
        <v>0.28028461409087291</v>
      </c>
      <c r="U8">
        <v>1.0348830384725605</v>
      </c>
      <c r="V8">
        <v>0</v>
      </c>
      <c r="W8"/>
      <c r="X8" s="2">
        <v>4043.3789865219255</v>
      </c>
      <c r="Y8" s="2">
        <v>137.06605828812161</v>
      </c>
      <c r="Z8" s="7">
        <v>3364.5158413449653</v>
      </c>
      <c r="AA8" s="7">
        <v>16.1564190713713</v>
      </c>
      <c r="AB8" s="7">
        <v>3345.4876645712166</v>
      </c>
      <c r="AC8" s="7">
        <v>27.725097537597964</v>
      </c>
      <c r="AD8" s="7">
        <v>3313.8128485373372</v>
      </c>
      <c r="AE8" s="7">
        <v>68.404668037466536</v>
      </c>
      <c r="AF8" s="74">
        <f>(1-(AD8/Z8))*100</f>
        <v>1.5069922449037931</v>
      </c>
      <c r="AG8" s="74">
        <f>SQRT(((AA8/2)^2)*((AD8/(Z8^2))^2)+((AE8/2)^2)*((-(1/Z8))^2))*200</f>
        <v>2.0874085775640818</v>
      </c>
      <c r="AH8"/>
      <c r="AI8">
        <v>3348.3484464184194</v>
      </c>
      <c r="AJ8">
        <v>156.59494398556373</v>
      </c>
      <c r="AK8">
        <v>3276.1438826774333</v>
      </c>
      <c r="AL8" t="e">
        <v>#VALUE!</v>
      </c>
      <c r="AM8"/>
      <c r="AN8">
        <v>138.19048049785542</v>
      </c>
      <c r="AO8">
        <v>5.3362042749872707</v>
      </c>
      <c r="AP8">
        <v>242.67635493112158</v>
      </c>
      <c r="AQ8">
        <v>706877.59156920307</v>
      </c>
      <c r="AR8">
        <v>0.48929787517211648</v>
      </c>
      <c r="AS8">
        <v>3.4583942206798273E-3</v>
      </c>
      <c r="AT8">
        <v>11.811362269950232</v>
      </c>
      <c r="AU8">
        <v>4.9892298405794129E-2</v>
      </c>
      <c r="AV8">
        <v>0.72563291626533954</v>
      </c>
      <c r="AW8">
        <v>1.2866959882193769</v>
      </c>
      <c r="AX8">
        <v>0.43046949760383446</v>
      </c>
      <c r="AY8">
        <v>5.299259565361913</v>
      </c>
      <c r="AZ8">
        <v>1.7865732212436811</v>
      </c>
      <c r="BA8">
        <v>21.032633457803819</v>
      </c>
      <c r="BB8">
        <v>7.604976415443641</v>
      </c>
      <c r="BC8">
        <v>32.627937926400719</v>
      </c>
      <c r="BD8">
        <v>9.9861859599890632</v>
      </c>
      <c r="BE8">
        <v>118.38356933875147</v>
      </c>
      <c r="BF8">
        <v>14.680962384502875</v>
      </c>
      <c r="BG8">
        <v>8106.2898471203907</v>
      </c>
      <c r="BH8">
        <v>0.25075216432800085</v>
      </c>
      <c r="BI8">
        <v>35.953168953640287</v>
      </c>
      <c r="BJ8">
        <v>53.968790150926509</v>
      </c>
      <c r="BL8" t="s">
        <v>83</v>
      </c>
      <c r="BM8">
        <v>1.4592380677973955E-2</v>
      </c>
      <c r="BN8">
        <v>19.299611552206262</v>
      </c>
      <c r="BO8">
        <v>0.52518208848204351</v>
      </c>
      <c r="BP8">
        <v>1.5538178078486928</v>
      </c>
      <c r="BR8">
        <v>8.409777700780241</v>
      </c>
      <c r="BS8">
        <v>7.4218878897212832</v>
      </c>
      <c r="BT8">
        <v>25.787151169644346</v>
      </c>
      <c r="BU8">
        <v>47.769337466408579</v>
      </c>
      <c r="BV8">
        <v>82.805643534660703</v>
      </c>
      <c r="BW8">
        <v>134.36354090889824</v>
      </c>
      <c r="BX8">
        <v>197.14766118671128</v>
      </c>
      <c r="BY8">
        <v>391.61513568584564</v>
      </c>
      <c r="BZ8">
        <v>696.3739372867733</v>
      </c>
      <c r="CA8">
        <v>577.99064505916829</v>
      </c>
      <c r="CC8" s="63">
        <v>709.22629985885101</v>
      </c>
      <c r="CD8" s="63"/>
      <c r="CE8" s="3">
        <v>220.46037388622028</v>
      </c>
      <c r="CF8" s="3">
        <v>0.50398829335079398</v>
      </c>
      <c r="CG8" s="2">
        <v>225.70960963416243</v>
      </c>
      <c r="CH8" s="3">
        <v>3.7030609258750811E-2</v>
      </c>
      <c r="CI8" s="3">
        <v>1.8110581611781394E-3</v>
      </c>
      <c r="CJ8" s="3">
        <v>1.9513206455601382</v>
      </c>
      <c r="CK8" s="3">
        <v>9.0663117294971732E-3</v>
      </c>
      <c r="CL8" s="3">
        <v>1.360931148525573E-2</v>
      </c>
      <c r="CM8" s="3">
        <v>0.66618445314589025</v>
      </c>
      <c r="CN8" s="3">
        <v>0.14815274839547024</v>
      </c>
      <c r="CO8" s="3">
        <v>33.403706963627279</v>
      </c>
      <c r="CT8" t="s">
        <v>83</v>
      </c>
      <c r="CU8">
        <v>0.22146014593699387</v>
      </c>
      <c r="CV8">
        <v>4.1375012313458983</v>
      </c>
      <c r="CW8">
        <v>3.5678019760149358</v>
      </c>
      <c r="CX8">
        <v>1.1159235511989296</v>
      </c>
      <c r="CY8">
        <v>26.047243369069328</v>
      </c>
      <c r="CZ8">
        <v>2.9675361045245667</v>
      </c>
      <c r="DA8">
        <v>0.67400207689227942</v>
      </c>
      <c r="DB8">
        <v>2.7497245606671972</v>
      </c>
      <c r="DC8">
        <v>0.92660188918164299</v>
      </c>
      <c r="DD8">
        <v>1.4836749533634186</v>
      </c>
      <c r="DE8">
        <v>2.7497245606671972</v>
      </c>
      <c r="DF8">
        <v>0.28028461409087291</v>
      </c>
      <c r="DG8">
        <v>1.1159235511989296</v>
      </c>
      <c r="DH8">
        <v>0</v>
      </c>
      <c r="DI8"/>
      <c r="DJ8" s="2">
        <v>4043.3789865219255</v>
      </c>
      <c r="DK8" s="2">
        <v>151.6236189035383</v>
      </c>
      <c r="DL8" s="2">
        <v>3364.5158413449653</v>
      </c>
      <c r="DM8" s="2">
        <v>17.421609857857206</v>
      </c>
      <c r="DN8" s="2">
        <v>3348.3120184570471</v>
      </c>
      <c r="DO8" s="2">
        <v>29.017813243740957</v>
      </c>
      <c r="DP8" s="2">
        <v>3321.3035470936693</v>
      </c>
      <c r="DQ8" s="2">
        <v>71.369497770954126</v>
      </c>
      <c r="DS8" s="7">
        <v>1.2843540137418952</v>
      </c>
      <c r="DT8"/>
      <c r="DU8">
        <v>3348.3484464184194</v>
      </c>
      <c r="DV8">
        <v>163.66731674311171</v>
      </c>
      <c r="DW8">
        <v>3276.1438826774333</v>
      </c>
      <c r="DX8" t="e">
        <v>#VALUE!</v>
      </c>
      <c r="DY8"/>
      <c r="EB8" t="s">
        <v>83</v>
      </c>
      <c r="EC8" s="2">
        <v>3321.3035470936693</v>
      </c>
      <c r="ED8" s="4">
        <v>71.369497770954126</v>
      </c>
      <c r="EE8" s="7">
        <v>1.2843540137418952</v>
      </c>
      <c r="EF8" s="2">
        <v>3313.8128485373372</v>
      </c>
      <c r="EG8" s="4">
        <v>71.45247694427529</v>
      </c>
      <c r="EH8" s="7">
        <v>1.5069922449037931</v>
      </c>
      <c r="EI8" s="2">
        <v>3341.1569729591829</v>
      </c>
      <c r="EJ8" s="4">
        <v>71.150034775140483</v>
      </c>
      <c r="EK8" s="7">
        <v>0.69427131531782926</v>
      </c>
      <c r="EM8" s="2">
        <v>-1</v>
      </c>
      <c r="EN8" s="2">
        <v>-1</v>
      </c>
      <c r="EO8" s="2">
        <v>-1</v>
      </c>
      <c r="EP8" s="2">
        <v>-1</v>
      </c>
      <c r="EQ8" s="2">
        <v>-1</v>
      </c>
      <c r="ER8" s="2">
        <v>-1</v>
      </c>
      <c r="ES8" s="2">
        <v>-1</v>
      </c>
      <c r="ET8" s="2">
        <v>-1</v>
      </c>
      <c r="EU8" s="2">
        <v>-1</v>
      </c>
      <c r="EV8" s="2">
        <v>-1</v>
      </c>
      <c r="EW8" s="2">
        <v>45604.490740740737</v>
      </c>
      <c r="EX8" s="2">
        <v>57231.493055555555</v>
      </c>
      <c r="EY8" s="3">
        <v>0</v>
      </c>
      <c r="EZ8" s="3">
        <v>0.2884340798839875</v>
      </c>
      <c r="FA8" s="3">
        <v>-0.76609203019377847</v>
      </c>
    </row>
    <row r="9" spans="1:252">
      <c r="A9" t="s">
        <v>84</v>
      </c>
      <c r="B9" t="s">
        <v>451</v>
      </c>
      <c r="C9">
        <v>18.032201171073503</v>
      </c>
      <c r="D9">
        <v>7.4771008951341251</v>
      </c>
      <c r="E9">
        <v>13.730050322508212</v>
      </c>
      <c r="F9" s="3">
        <v>0.4146526995899189</v>
      </c>
      <c r="G9">
        <v>489.38321314102546</v>
      </c>
      <c r="H9"/>
      <c r="I9">
        <v>0.17170113447621876</v>
      </c>
      <c r="J9">
        <v>7.5933358428252342</v>
      </c>
      <c r="K9">
        <v>4.5348363043059248</v>
      </c>
      <c r="L9">
        <v>2.0807647820323076</v>
      </c>
      <c r="M9">
        <v>17.283331490855414</v>
      </c>
      <c r="N9">
        <v>2.9793991408931597</v>
      </c>
      <c r="O9">
        <v>0.56844414783931663</v>
      </c>
      <c r="P9">
        <v>2.1324251833555485</v>
      </c>
      <c r="Q9">
        <v>0.70214958647113601</v>
      </c>
      <c r="R9">
        <v>1.7591877826538418</v>
      </c>
      <c r="S9">
        <v>2.1324251833555485</v>
      </c>
      <c r="T9">
        <v>0.22051512621315095</v>
      </c>
      <c r="U9">
        <v>2.0807647820323076</v>
      </c>
      <c r="V9">
        <v>1.9914112644777747E-16</v>
      </c>
      <c r="W9"/>
      <c r="X9" s="2">
        <v>3202.7491333530043</v>
      </c>
      <c r="Y9" s="2">
        <v>224.90616711585423</v>
      </c>
      <c r="Z9" s="7">
        <v>2984.4554106512433</v>
      </c>
      <c r="AA9" s="7">
        <v>33.492161930413339</v>
      </c>
      <c r="AB9" s="7">
        <v>2950.6927930948791</v>
      </c>
      <c r="AC9" s="7">
        <v>28.597674931007052</v>
      </c>
      <c r="AD9" s="7">
        <v>2901.428779171345</v>
      </c>
      <c r="AE9" s="7">
        <v>49.820806074505853</v>
      </c>
      <c r="AF9" s="7">
        <f>(1-(AD9/Z9))*100</f>
        <v>2.7819692391309991</v>
      </c>
      <c r="AG9" s="7">
        <f>SQRT(((AA9/2)^2)*((AD9/(Z9^2))^2)+((AE9/2)^2)*((-(1/Z9))^2))*200</f>
        <v>1.9942389205144764</v>
      </c>
      <c r="AH9"/>
      <c r="AI9">
        <v>2945.8433140131201</v>
      </c>
      <c r="AJ9">
        <v>80.041672252165725</v>
      </c>
      <c r="AK9">
        <v>2876.422440938893</v>
      </c>
      <c r="AL9">
        <v>261.68311307820682</v>
      </c>
      <c r="AM9"/>
      <c r="AN9">
        <v>447.97572664409836</v>
      </c>
      <c r="AO9">
        <v>7.0923161956353598</v>
      </c>
      <c r="AP9">
        <v>1133.4376193192027</v>
      </c>
      <c r="AQ9">
        <v>674776.71275388636</v>
      </c>
      <c r="AR9">
        <v>1.7042972715155313</v>
      </c>
      <c r="AS9" t="s">
        <v>85</v>
      </c>
      <c r="AT9">
        <v>5.5243159259740402</v>
      </c>
      <c r="AU9">
        <v>2.0401537952069164E-2</v>
      </c>
      <c r="AV9">
        <v>0.90172599020144484</v>
      </c>
      <c r="AW9">
        <v>2.7561663821749502</v>
      </c>
      <c r="AX9">
        <v>0.99363816454197351</v>
      </c>
      <c r="AY9">
        <v>18.150587515530226</v>
      </c>
      <c r="AZ9">
        <v>7.6334344840772355</v>
      </c>
      <c r="BA9">
        <v>105.90882820540696</v>
      </c>
      <c r="BB9">
        <v>41.77679599082964</v>
      </c>
      <c r="BC9">
        <v>191.55567705120444</v>
      </c>
      <c r="BD9">
        <v>51.569602210333521</v>
      </c>
      <c r="BE9">
        <v>578.91923770840901</v>
      </c>
      <c r="BF9">
        <v>71.277010303178699</v>
      </c>
      <c r="BG9">
        <v>8028.2778861588622</v>
      </c>
      <c r="BH9">
        <v>0.98540414013775957</v>
      </c>
      <c r="BI9">
        <v>7.4771008951341251</v>
      </c>
      <c r="BJ9">
        <v>18.032201171073503</v>
      </c>
      <c r="BL9" t="s">
        <v>84</v>
      </c>
      <c r="BM9">
        <v>5.3801524135203491E-3</v>
      </c>
      <c r="BN9">
        <v>9.0266600097615033</v>
      </c>
      <c r="BO9">
        <v>0.21475303107441224</v>
      </c>
      <c r="BP9">
        <v>1.9308907713093035</v>
      </c>
      <c r="BR9">
        <v>18.014159360620589</v>
      </c>
      <c r="BS9">
        <v>17.131692492102992</v>
      </c>
      <c r="BT9">
        <v>88.324026839563146</v>
      </c>
      <c r="BU9">
        <v>204.10252631222554</v>
      </c>
      <c r="BV9">
        <v>416.96389057246836</v>
      </c>
      <c r="BW9">
        <v>738.10593623373927</v>
      </c>
      <c r="BX9">
        <v>1157.4361151130176</v>
      </c>
      <c r="BY9">
        <v>2022.3373415817068</v>
      </c>
      <c r="BZ9">
        <v>3405.4072806376998</v>
      </c>
      <c r="CA9">
        <v>2806.1815079991616</v>
      </c>
      <c r="CC9" s="63">
        <v>734.70434107297012</v>
      </c>
      <c r="CD9" s="63"/>
      <c r="CE9" s="3">
        <v>265.55846180806958</v>
      </c>
      <c r="CF9" s="3">
        <v>0.42949077456760387</v>
      </c>
      <c r="CG9" s="2">
        <v>1076.9874214698141</v>
      </c>
      <c r="CH9" s="3">
        <v>2.5936406297640706E-2</v>
      </c>
      <c r="CI9" s="3">
        <v>8.8782440411116926E-3</v>
      </c>
      <c r="CJ9" s="3">
        <v>1.7295414156442153</v>
      </c>
      <c r="CK9" s="3">
        <v>9.451410037780042E-2</v>
      </c>
      <c r="CL9" s="3">
        <v>0.22793557227837294</v>
      </c>
      <c r="CM9" s="3">
        <v>0.4146526995899189</v>
      </c>
      <c r="CN9" s="3">
        <v>6.5968349450278817E-3</v>
      </c>
      <c r="CO9" s="3">
        <v>7.083122837391822</v>
      </c>
      <c r="CT9" t="s">
        <v>84</v>
      </c>
      <c r="CU9">
        <v>0.17170113447621876</v>
      </c>
      <c r="CV9">
        <v>7.8281949767564667</v>
      </c>
      <c r="CW9">
        <v>4.5348363043059248</v>
      </c>
      <c r="CX9">
        <v>2.1218054124143149</v>
      </c>
      <c r="CY9">
        <v>17.194319550473345</v>
      </c>
      <c r="CZ9">
        <v>3.1228529280585504</v>
      </c>
      <c r="DA9">
        <v>0.56551656893910396</v>
      </c>
      <c r="DB9">
        <v>2.2913210604655956</v>
      </c>
      <c r="DC9">
        <v>0.73372685593941467</v>
      </c>
      <c r="DD9">
        <v>1.768294785555049</v>
      </c>
      <c r="DE9">
        <v>2.2913210604655956</v>
      </c>
      <c r="DF9">
        <v>0.22051512621315095</v>
      </c>
      <c r="DG9">
        <v>2.1218054124143149</v>
      </c>
      <c r="DH9">
        <v>0</v>
      </c>
      <c r="DI9"/>
      <c r="DJ9" s="2">
        <v>3202.7491333530043</v>
      </c>
      <c r="DK9" s="2">
        <v>231.86243359977806</v>
      </c>
      <c r="DL9" s="2">
        <v>2984.4554106512433</v>
      </c>
      <c r="DM9" s="2">
        <v>34.152755309515946</v>
      </c>
      <c r="DN9" s="2">
        <v>2945.7373536620976</v>
      </c>
      <c r="DO9" s="2">
        <v>29.966127142985105</v>
      </c>
      <c r="DP9" s="2">
        <v>2889.3849832615351</v>
      </c>
      <c r="DQ9" s="2">
        <v>53.357050907401522</v>
      </c>
      <c r="DS9" s="7">
        <v>3.1855201136666511</v>
      </c>
      <c r="DT9"/>
      <c r="DU9">
        <v>2945.8433140131201</v>
      </c>
      <c r="DV9">
        <v>85.33524698872435</v>
      </c>
      <c r="DW9">
        <v>2876.422440938893</v>
      </c>
      <c r="DX9">
        <v>262.43190868972965</v>
      </c>
      <c r="DY9"/>
      <c r="EB9" t="s">
        <v>84</v>
      </c>
      <c r="EC9" s="2">
        <v>2889.3849832615351</v>
      </c>
      <c r="ED9" s="4">
        <v>53.357050907401522</v>
      </c>
      <c r="EE9" s="7">
        <v>3.1855201136666511</v>
      </c>
      <c r="EF9" s="2">
        <v>2901.428779171345</v>
      </c>
      <c r="EG9" s="4">
        <v>53.257457321854169</v>
      </c>
      <c r="EH9" s="7">
        <v>2.7819692391309991</v>
      </c>
      <c r="EI9" s="2">
        <v>2908.5347243672613</v>
      </c>
      <c r="EJ9" s="4">
        <v>53.198783451797702</v>
      </c>
      <c r="EK9" s="7">
        <v>2.5438706845151038</v>
      </c>
      <c r="EM9" s="2">
        <v>-1</v>
      </c>
      <c r="EN9" s="2">
        <v>-1</v>
      </c>
      <c r="EO9" s="2">
        <v>-1</v>
      </c>
      <c r="EP9" s="2">
        <v>-1</v>
      </c>
      <c r="EQ9" s="2">
        <v>-1</v>
      </c>
      <c r="ER9" s="2">
        <v>-1</v>
      </c>
      <c r="ES9" s="2">
        <v>-1</v>
      </c>
      <c r="ET9" s="2">
        <v>-1</v>
      </c>
      <c r="EU9" s="2">
        <v>-1</v>
      </c>
      <c r="EV9" s="2">
        <v>-1</v>
      </c>
      <c r="EW9" s="2">
        <v>14881.828703703704</v>
      </c>
      <c r="EX9" s="2">
        <v>21454.456018518518</v>
      </c>
      <c r="EY9" s="3">
        <v>0</v>
      </c>
      <c r="EZ9" s="3">
        <v>-0.51768225035470028</v>
      </c>
      <c r="FA9" s="3">
        <v>-0.82357329179923933</v>
      </c>
    </row>
    <row r="10" spans="1:252">
      <c r="A10" s="64" t="s">
        <v>336</v>
      </c>
      <c r="B10" s="64" t="s">
        <v>451</v>
      </c>
      <c r="C10" s="64">
        <v>16.461218959864929</v>
      </c>
      <c r="D10" s="64">
        <v>5.8539143535144813</v>
      </c>
      <c r="E10" s="64">
        <v>12.113445661685956</v>
      </c>
      <c r="F10" s="65">
        <v>0.35561852179885678</v>
      </c>
      <c r="G10" s="64">
        <v>346.21446088794897</v>
      </c>
      <c r="H10" s="64"/>
      <c r="I10" s="64">
        <v>0.16954249198618832</v>
      </c>
      <c r="J10" s="64">
        <v>9.050541640518885</v>
      </c>
      <c r="K10" s="64">
        <v>4.6259391213422152</v>
      </c>
      <c r="L10" s="64">
        <v>3.6579912433123578</v>
      </c>
      <c r="M10" s="64">
        <v>16.861823274895535</v>
      </c>
      <c r="N10" s="64">
        <v>4.8023735182811444</v>
      </c>
      <c r="O10" s="64">
        <v>0.56572213478748157</v>
      </c>
      <c r="P10" s="64">
        <v>3.1115737935871177</v>
      </c>
      <c r="Q10" s="64">
        <v>0.63975976366916765</v>
      </c>
      <c r="R10" s="64">
        <v>1.7676522421659508</v>
      </c>
      <c r="S10" s="64">
        <v>3.1115737935871177</v>
      </c>
      <c r="T10" s="64">
        <v>0.21617232172088124</v>
      </c>
      <c r="U10" s="64">
        <v>3.6579912433123578</v>
      </c>
      <c r="V10" s="64">
        <v>0</v>
      </c>
      <c r="W10" s="64"/>
      <c r="X10" s="66">
        <v>3165.477650339702</v>
      </c>
      <c r="Y10" s="66">
        <v>265.18537520646407</v>
      </c>
      <c r="Z10" s="67">
        <v>2952.3983934351227</v>
      </c>
      <c r="AA10" s="67">
        <v>59.041549805983905</v>
      </c>
      <c r="AB10" s="67">
        <v>2927.0098566259267</v>
      </c>
      <c r="AC10" s="67">
        <v>46.032503132633266</v>
      </c>
      <c r="AD10" s="67">
        <v>2890.2313975580028</v>
      </c>
      <c r="AE10" s="67">
        <v>72.474760831830039</v>
      </c>
      <c r="AF10" s="67">
        <f t="shared" ref="AF10:AF73" si="0">(1-(AD10/Z10))*100</f>
        <v>2.1056438729729954</v>
      </c>
      <c r="AG10" s="67">
        <f t="shared" ref="AG10:AG73" si="1">SQRT(((AA10/2)^2)*((AD10/(Z10^2))^2)+((AE10/2)^2)*((-(1/Z10))^2))*200</f>
        <v>3.1398109621078132</v>
      </c>
      <c r="AH10" s="64"/>
      <c r="AI10" s="64">
        <v>2909.6611749562394</v>
      </c>
      <c r="AJ10" s="64">
        <v>115.59648035807042</v>
      </c>
      <c r="AK10" s="64">
        <v>2836.7144348462612</v>
      </c>
      <c r="AL10" s="64">
        <v>238.97814179155833</v>
      </c>
      <c r="AM10" s="64"/>
      <c r="AN10" s="64">
        <v>108.94347713575468</v>
      </c>
      <c r="AO10" s="64">
        <v>2.8112231311985636</v>
      </c>
      <c r="AP10" s="64">
        <v>128.8600797837253</v>
      </c>
      <c r="AQ10" s="64">
        <v>818748.48611311964</v>
      </c>
      <c r="AR10" s="64">
        <v>0.41279645422006017</v>
      </c>
      <c r="AS10" s="64" t="s">
        <v>85</v>
      </c>
      <c r="AT10" s="64">
        <v>1.6432155864612052</v>
      </c>
      <c r="AU10" s="64" t="s">
        <v>85</v>
      </c>
      <c r="AV10" s="64" t="s">
        <v>85</v>
      </c>
      <c r="AW10" s="64" t="s">
        <v>85</v>
      </c>
      <c r="AX10" s="64">
        <v>8.2797091183692439E-2</v>
      </c>
      <c r="AY10" s="64">
        <v>2.0694999643955723</v>
      </c>
      <c r="AZ10" s="64">
        <v>0.78487139622562563</v>
      </c>
      <c r="BA10" s="64">
        <v>10.488098869830079</v>
      </c>
      <c r="BB10" s="64">
        <v>4.1651910468279443</v>
      </c>
      <c r="BC10" s="64">
        <v>21.0618120438176</v>
      </c>
      <c r="BD10" s="64">
        <v>6.4794522631021243</v>
      </c>
      <c r="BE10" s="64">
        <v>82.954332634440533</v>
      </c>
      <c r="BF10" s="64">
        <v>10.187062746757752</v>
      </c>
      <c r="BG10" s="64">
        <v>10409.88514245835</v>
      </c>
      <c r="BH10" s="64">
        <v>0.32800842139995257</v>
      </c>
      <c r="BI10" s="64">
        <v>5.8539143535144813</v>
      </c>
      <c r="BJ10" s="64">
        <v>16.461218959864929</v>
      </c>
      <c r="BK10" s="64"/>
      <c r="BL10" s="64" t="s">
        <v>336</v>
      </c>
      <c r="BM10" s="64" t="s">
        <v>85</v>
      </c>
      <c r="BN10" s="64">
        <v>2.6849927883353026</v>
      </c>
      <c r="BO10" s="64" t="s">
        <v>85</v>
      </c>
      <c r="BP10" s="64" t="s">
        <v>85</v>
      </c>
      <c r="BQ10" s="64"/>
      <c r="BR10" s="64" t="s">
        <v>85</v>
      </c>
      <c r="BS10" s="64">
        <v>1.4275360548912488</v>
      </c>
      <c r="BT10" s="64">
        <v>10.070559437448042</v>
      </c>
      <c r="BU10" s="64">
        <v>20.985866209241326</v>
      </c>
      <c r="BV10" s="64">
        <v>41.291727833976687</v>
      </c>
      <c r="BW10" s="64">
        <v>73.58994782381528</v>
      </c>
      <c r="BX10" s="64">
        <v>127.26170419225136</v>
      </c>
      <c r="BY10" s="64">
        <v>254.09616718047548</v>
      </c>
      <c r="BZ10" s="64">
        <v>487.96666255553254</v>
      </c>
      <c r="CA10" s="64">
        <v>401.06546247077762</v>
      </c>
      <c r="CB10" s="64"/>
      <c r="CC10" s="68">
        <v>656.29701729430258</v>
      </c>
      <c r="CD10" s="68"/>
      <c r="CE10" s="65" t="s">
        <v>85</v>
      </c>
      <c r="CF10" s="65" t="s">
        <v>85</v>
      </c>
      <c r="CG10" s="66" t="s">
        <v>85</v>
      </c>
      <c r="CH10" s="65" t="s">
        <v>85</v>
      </c>
      <c r="CI10" s="65">
        <v>9.7859511486906008E-4</v>
      </c>
      <c r="CJ10" s="65">
        <v>1.2584934632416724</v>
      </c>
      <c r="CK10" s="65">
        <v>2.507690683335928E-2</v>
      </c>
      <c r="CL10" s="65">
        <v>7.0516312554561367E-2</v>
      </c>
      <c r="CM10" s="65">
        <v>0.35561852179885678</v>
      </c>
      <c r="CN10" s="65">
        <v>4.5428455137848017E-2</v>
      </c>
      <c r="CO10" s="65">
        <v>80.784407086585489</v>
      </c>
      <c r="CP10" s="64"/>
      <c r="CQ10" s="64"/>
      <c r="CR10" s="64"/>
      <c r="CS10" s="64"/>
      <c r="CT10" s="64" t="s">
        <v>336</v>
      </c>
      <c r="CU10" s="64">
        <v>0.16954249198618832</v>
      </c>
      <c r="CV10" s="64">
        <v>9.2172921399783458</v>
      </c>
      <c r="CW10" s="64">
        <v>4.6259391213422152</v>
      </c>
      <c r="CX10" s="64">
        <v>3.691192203782117</v>
      </c>
      <c r="CY10" s="64">
        <v>16.557170274126999</v>
      </c>
      <c r="CZ10" s="64">
        <v>4.9605918076284361</v>
      </c>
      <c r="DA10" s="64">
        <v>0.55550088272271902</v>
      </c>
      <c r="DB10" s="64">
        <v>3.3139962577903548</v>
      </c>
      <c r="DC10" s="64">
        <v>0.6680646959691513</v>
      </c>
      <c r="DD10" s="64">
        <v>1.8001771574126459</v>
      </c>
      <c r="DE10" s="64">
        <v>3.3139962577903548</v>
      </c>
      <c r="DF10" s="64">
        <v>0.21617232172088124</v>
      </c>
      <c r="DG10" s="64">
        <v>3.691192203782117</v>
      </c>
      <c r="DH10" s="64">
        <v>0</v>
      </c>
      <c r="DI10" s="64"/>
      <c r="DJ10" s="66">
        <v>3165.477650339702</v>
      </c>
      <c r="DK10" s="66">
        <v>270.07124784496472</v>
      </c>
      <c r="DL10" s="66">
        <v>2952.3983934351227</v>
      </c>
      <c r="DM10" s="66">
        <v>59.577427568065914</v>
      </c>
      <c r="DN10" s="66">
        <v>2909.5419902535505</v>
      </c>
      <c r="DO10" s="66">
        <v>47.500151686064847</v>
      </c>
      <c r="DP10" s="66">
        <v>2848.0103454650512</v>
      </c>
      <c r="DQ10" s="66">
        <v>76.293003173495251</v>
      </c>
      <c r="DR10" s="66"/>
      <c r="DS10" s="67">
        <v>3.5357033184337916</v>
      </c>
      <c r="DT10" s="64"/>
      <c r="DU10" s="64">
        <v>2909.6611749562394</v>
      </c>
      <c r="DV10" s="64">
        <v>120.56491749284487</v>
      </c>
      <c r="DW10" s="64">
        <v>2836.7144348462612</v>
      </c>
      <c r="DX10" s="64">
        <v>240.10502173379612</v>
      </c>
      <c r="DY10" s="64"/>
      <c r="DZ10" s="64"/>
      <c r="EA10" s="64"/>
      <c r="EB10" s="64" t="s">
        <v>336</v>
      </c>
      <c r="EC10" s="69">
        <v>2848.0103454650512</v>
      </c>
      <c r="ED10" s="70">
        <v>76.293003173495251</v>
      </c>
      <c r="EE10" s="67">
        <v>3.5357033184337916</v>
      </c>
      <c r="EF10" s="69">
        <v>2890.2313975580028</v>
      </c>
      <c r="EG10" s="70">
        <v>75.7949518278011</v>
      </c>
      <c r="EH10" s="67">
        <v>2.1056438729729954</v>
      </c>
      <c r="EI10" s="69">
        <v>2896.7188965412502</v>
      </c>
      <c r="EJ10" s="70">
        <v>75.718712182745023</v>
      </c>
      <c r="EK10" s="67">
        <v>1.8859073022692296</v>
      </c>
      <c r="EL10" s="64"/>
      <c r="EM10" s="66">
        <v>-1</v>
      </c>
      <c r="EN10" s="66">
        <v>-1</v>
      </c>
      <c r="EO10" s="66">
        <v>-1</v>
      </c>
      <c r="EP10" s="66">
        <v>-1</v>
      </c>
      <c r="EQ10" s="66">
        <v>-1</v>
      </c>
      <c r="ER10" s="66">
        <v>-1</v>
      </c>
      <c r="ES10" s="66">
        <v>-1</v>
      </c>
      <c r="ET10" s="66">
        <v>-1</v>
      </c>
      <c r="EU10" s="66">
        <v>-1</v>
      </c>
      <c r="EV10" s="66">
        <v>-1</v>
      </c>
      <c r="EW10" s="66">
        <v>5831.8888888888887</v>
      </c>
      <c r="EX10" s="66">
        <v>10300.074074074075</v>
      </c>
      <c r="EY10" s="65">
        <v>0</v>
      </c>
      <c r="EZ10" s="65">
        <v>-1.840006448714234</v>
      </c>
      <c r="FA10" s="65">
        <v>-2.1238033078606695</v>
      </c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pans="1:252">
      <c r="A11" t="s">
        <v>86</v>
      </c>
      <c r="B11" t="s">
        <v>451</v>
      </c>
      <c r="C11">
        <v>48.057881991763402</v>
      </c>
      <c r="D11">
        <v>24.350646794386488</v>
      </c>
      <c r="E11">
        <v>37.453993086258556</v>
      </c>
      <c r="F11" s="3">
        <v>0.50669413185042</v>
      </c>
      <c r="G11">
        <v>1754.346715587569</v>
      </c>
      <c r="H11"/>
      <c r="I11">
        <v>0.16620645157321967</v>
      </c>
      <c r="J11">
        <v>3.5090148506669041</v>
      </c>
      <c r="K11">
        <v>4.7834744242859601</v>
      </c>
      <c r="L11">
        <v>1.4853696134756083</v>
      </c>
      <c r="M11">
        <v>16.567159263670444</v>
      </c>
      <c r="N11">
        <v>3.4743890387555147</v>
      </c>
      <c r="O11">
        <v>0.57476488700928186</v>
      </c>
      <c r="P11">
        <v>3.1408687180440689</v>
      </c>
      <c r="Q11">
        <v>0.89608662297702857</v>
      </c>
      <c r="R11">
        <v>1.7398418424677551</v>
      </c>
      <c r="S11">
        <v>3.1408687180440689</v>
      </c>
      <c r="T11">
        <v>0.20905306714361124</v>
      </c>
      <c r="U11">
        <v>1.4853696134756083</v>
      </c>
      <c r="V11">
        <v>-3.8087253173190418E-16</v>
      </c>
      <c r="W11"/>
      <c r="X11" s="2">
        <v>3107.7414931798548</v>
      </c>
      <c r="Y11" s="2">
        <v>101.08112939131018</v>
      </c>
      <c r="Z11" s="7">
        <v>2898.2147942506099</v>
      </c>
      <c r="AA11" s="7">
        <v>24.087974719499353</v>
      </c>
      <c r="AB11" s="7">
        <v>2910.1195187705912</v>
      </c>
      <c r="AC11" s="7">
        <v>33.270158171435284</v>
      </c>
      <c r="AD11" s="7">
        <v>2927.3552492839235</v>
      </c>
      <c r="AE11" s="7">
        <v>73.899669441912337</v>
      </c>
      <c r="AF11" s="7">
        <f t="shared" si="0"/>
        <v>-1.0054622276831182</v>
      </c>
      <c r="AG11" s="7">
        <f t="shared" si="1"/>
        <v>2.6844728299889318</v>
      </c>
      <c r="AH11"/>
      <c r="AI11">
        <v>2910.380044333403</v>
      </c>
      <c r="AJ11">
        <v>115.13701966656572</v>
      </c>
      <c r="AK11">
        <v>2919.0244742049044</v>
      </c>
      <c r="AL11">
        <v>329.24876551312485</v>
      </c>
      <c r="AM11"/>
      <c r="AN11">
        <v>203.63596473667891</v>
      </c>
      <c r="AO11">
        <v>6.6968789034363327</v>
      </c>
      <c r="AP11">
        <v>300.50358510935393</v>
      </c>
      <c r="AQ11">
        <v>769330.88676833396</v>
      </c>
      <c r="AR11">
        <v>0.41575491092353062</v>
      </c>
      <c r="AS11" t="s">
        <v>85</v>
      </c>
      <c r="AT11">
        <v>4.845132519341341</v>
      </c>
      <c r="AU11">
        <v>3.7061913443804731E-2</v>
      </c>
      <c r="AV11">
        <v>0.89902851670299588</v>
      </c>
      <c r="AW11">
        <v>2.0920013397747486</v>
      </c>
      <c r="AX11">
        <v>1.0222096349469938</v>
      </c>
      <c r="AY11">
        <v>8.1243500982507104</v>
      </c>
      <c r="AZ11">
        <v>2.5165939101936097</v>
      </c>
      <c r="BA11">
        <v>30.217873510688754</v>
      </c>
      <c r="BB11">
        <v>10.155093284503197</v>
      </c>
      <c r="BC11">
        <v>43.781430779247678</v>
      </c>
      <c r="BD11">
        <v>10.883731221192029</v>
      </c>
      <c r="BE11">
        <v>118.48169891850429</v>
      </c>
      <c r="BF11">
        <v>16.573196692620215</v>
      </c>
      <c r="BG11">
        <v>7500.2448056356398</v>
      </c>
      <c r="BH11">
        <v>0.14224385353492192</v>
      </c>
      <c r="BI11">
        <v>24.350646794386488</v>
      </c>
      <c r="BJ11">
        <v>48.057881991763402</v>
      </c>
      <c r="BL11" t="s">
        <v>86</v>
      </c>
      <c r="BM11">
        <v>9.7737113512143276E-3</v>
      </c>
      <c r="BN11">
        <v>7.9168832015381394</v>
      </c>
      <c r="BO11">
        <v>0.39012540467162876</v>
      </c>
      <c r="BP11">
        <v>1.9251145967944236</v>
      </c>
      <c r="BR11">
        <v>13.673211371076789</v>
      </c>
      <c r="BS11">
        <v>17.624304050810238</v>
      </c>
      <c r="BT11">
        <v>39.534550356451149</v>
      </c>
      <c r="BU11">
        <v>67.288607224428063</v>
      </c>
      <c r="BV11">
        <v>118.96800594759353</v>
      </c>
      <c r="BW11">
        <v>179.41860926684095</v>
      </c>
      <c r="BX11">
        <v>264.54036724620954</v>
      </c>
      <c r="BY11">
        <v>426.81298906635413</v>
      </c>
      <c r="BZ11">
        <v>696.95117010884871</v>
      </c>
      <c r="CA11">
        <v>652.48805876457538</v>
      </c>
      <c r="CC11" s="63">
        <v>729.4607192066328</v>
      </c>
      <c r="CD11" s="63"/>
      <c r="CE11" s="3">
        <v>128.21013790774231</v>
      </c>
      <c r="CF11" s="3">
        <v>0.75803334636042063</v>
      </c>
      <c r="CG11" s="2">
        <v>249.62940233941038</v>
      </c>
      <c r="CH11" s="3">
        <v>5.6724993158812985E-2</v>
      </c>
      <c r="CI11" s="3">
        <v>2.2096874331578101E-3</v>
      </c>
      <c r="CJ11" s="3">
        <v>2.9228321687830237</v>
      </c>
      <c r="CK11" s="3">
        <v>8.6511284661855564E-3</v>
      </c>
      <c r="CL11" s="3">
        <v>1.7073670134272322E-2</v>
      </c>
      <c r="CM11" s="3">
        <v>0.50669413185042</v>
      </c>
      <c r="CN11" s="3">
        <v>8.1032799610444683E-2</v>
      </c>
      <c r="CO11" s="3">
        <v>24.958919551346728</v>
      </c>
      <c r="CT11" t="s">
        <v>86</v>
      </c>
      <c r="CU11">
        <v>0.16620645157321967</v>
      </c>
      <c r="CV11">
        <v>3.9833397912009634</v>
      </c>
      <c r="CW11">
        <v>4.7834744242859601</v>
      </c>
      <c r="CX11">
        <v>1.5424545401902432</v>
      </c>
      <c r="CY11">
        <v>16.572262618796938</v>
      </c>
      <c r="CZ11">
        <v>3.5883455056704121</v>
      </c>
      <c r="DA11">
        <v>0.57494193784135061</v>
      </c>
      <c r="DB11">
        <v>3.2399162735341713</v>
      </c>
      <c r="DC11">
        <v>0.90289975377631759</v>
      </c>
      <c r="DD11">
        <v>1.7393060658517137</v>
      </c>
      <c r="DE11">
        <v>3.2399162735341713</v>
      </c>
      <c r="DF11">
        <v>0.20905306714361124</v>
      </c>
      <c r="DG11">
        <v>1.5424545401902432</v>
      </c>
      <c r="DH11">
        <v>0</v>
      </c>
      <c r="DI11"/>
      <c r="DJ11" s="2">
        <v>3107.7414931798548</v>
      </c>
      <c r="DK11" s="2">
        <v>114.7445941322863</v>
      </c>
      <c r="DL11" s="2">
        <v>2898.2147942506099</v>
      </c>
      <c r="DM11" s="2">
        <v>25.013710818509153</v>
      </c>
      <c r="DN11" s="2">
        <v>2910.4144502218805</v>
      </c>
      <c r="DO11" s="2">
        <v>34.3619882582759</v>
      </c>
      <c r="DP11" s="2">
        <v>2928.0799789552698</v>
      </c>
      <c r="DQ11" s="2">
        <v>76.245011373235002</v>
      </c>
      <c r="DS11" s="7">
        <v>-1.0304682994478398</v>
      </c>
      <c r="DT11"/>
      <c r="DU11">
        <v>2910.380044333403</v>
      </c>
      <c r="DV11">
        <v>118.81417847881492</v>
      </c>
      <c r="DW11">
        <v>2919.0244742049044</v>
      </c>
      <c r="DX11">
        <v>329.85321612799038</v>
      </c>
      <c r="DY11"/>
      <c r="EB11" t="s">
        <v>86</v>
      </c>
      <c r="EC11" s="2">
        <v>2928.0799789552698</v>
      </c>
      <c r="ED11" s="4">
        <v>76.245011373235002</v>
      </c>
      <c r="EE11" s="7">
        <v>-1.0304682994478398</v>
      </c>
      <c r="EF11" s="2">
        <v>2927.3552492839235</v>
      </c>
      <c r="EG11" s="4">
        <v>76.253583600629781</v>
      </c>
      <c r="EH11" s="7">
        <v>-1.0054622276831182</v>
      </c>
      <c r="EI11" s="2">
        <v>2946.2477745066294</v>
      </c>
      <c r="EJ11" s="4">
        <v>76.030434148405192</v>
      </c>
      <c r="EK11" s="7">
        <v>-1.6573298967111016</v>
      </c>
      <c r="EM11" s="2">
        <v>-1</v>
      </c>
      <c r="EN11" s="2">
        <v>-1</v>
      </c>
      <c r="EO11" s="2">
        <v>-1</v>
      </c>
      <c r="EP11" s="2">
        <v>-1</v>
      </c>
      <c r="EQ11" s="2">
        <v>-1</v>
      </c>
      <c r="ER11" s="2">
        <v>-1</v>
      </c>
      <c r="ES11" s="2">
        <v>-1</v>
      </c>
      <c r="ET11" s="2">
        <v>-1</v>
      </c>
      <c r="EU11" s="2">
        <v>-1</v>
      </c>
      <c r="EV11" s="2">
        <v>-1</v>
      </c>
      <c r="EW11" s="2">
        <v>35785.347222222219</v>
      </c>
      <c r="EX11" s="2">
        <v>52868.495370370372</v>
      </c>
      <c r="EY11" s="3">
        <v>0</v>
      </c>
      <c r="EZ11" s="3">
        <v>3.0794558618123857E-2</v>
      </c>
      <c r="FA11" s="3">
        <v>-0.77310185079648874</v>
      </c>
    </row>
    <row r="12" spans="1:252">
      <c r="A12" s="64" t="s">
        <v>333</v>
      </c>
      <c r="B12" s="64" t="s">
        <v>451</v>
      </c>
      <c r="C12" s="64">
        <v>56.89897031770299</v>
      </c>
      <c r="D12" s="64">
        <v>15.110162654761158</v>
      </c>
      <c r="E12" s="64">
        <v>41.422828632685707</v>
      </c>
      <c r="F12" s="65">
        <v>0.2655612671089046</v>
      </c>
      <c r="G12" s="64">
        <v>3637.738100558664</v>
      </c>
      <c r="H12" s="64"/>
      <c r="I12" s="64">
        <v>0.15458555245639896</v>
      </c>
      <c r="J12" s="64">
        <v>5.9775761866056127</v>
      </c>
      <c r="K12" s="64">
        <v>4.82350079228467</v>
      </c>
      <c r="L12" s="64">
        <v>2.2699605200761508</v>
      </c>
      <c r="M12" s="64">
        <v>16.385953837384204</v>
      </c>
      <c r="N12" s="64">
        <v>3.6279953920541375</v>
      </c>
      <c r="O12" s="64">
        <v>0.57323514155035349</v>
      </c>
      <c r="P12" s="64">
        <v>2.8301289373563296</v>
      </c>
      <c r="Q12" s="64">
        <v>0.76819498325367397</v>
      </c>
      <c r="R12" s="64">
        <v>1.7444848152460295</v>
      </c>
      <c r="S12" s="64">
        <v>2.8301289373563296</v>
      </c>
      <c r="T12" s="64">
        <v>0.20731830325383777</v>
      </c>
      <c r="U12" s="64">
        <v>2.2699605200761508</v>
      </c>
      <c r="V12" s="64">
        <v>1.3722993169983985E-16</v>
      </c>
      <c r="W12" s="64"/>
      <c r="X12" s="66">
        <v>2905.3232839307875</v>
      </c>
      <c r="Y12" s="66">
        <v>161.76342930868432</v>
      </c>
      <c r="Z12" s="67">
        <v>2884.6995177094836</v>
      </c>
      <c r="AA12" s="67">
        <v>36.855234856516304</v>
      </c>
      <c r="AB12" s="67">
        <v>2899.5914398061791</v>
      </c>
      <c r="AC12" s="67">
        <v>34.719210616512797</v>
      </c>
      <c r="AD12" s="67">
        <v>2921.0900818708292</v>
      </c>
      <c r="AE12" s="67">
        <v>66.475803464562603</v>
      </c>
      <c r="AF12" s="67">
        <f t="shared" si="0"/>
        <v>-1.2615027644279797</v>
      </c>
      <c r="AG12" s="67">
        <f t="shared" si="1"/>
        <v>2.6427480575719486</v>
      </c>
      <c r="AH12" s="64"/>
      <c r="AI12" s="64">
        <v>2892.46039506642</v>
      </c>
      <c r="AJ12" s="64">
        <v>103.85063966849133</v>
      </c>
      <c r="AK12" s="64">
        <v>2903.6363068058563</v>
      </c>
      <c r="AL12" s="64">
        <v>341.40136941636723</v>
      </c>
      <c r="AM12" s="64"/>
      <c r="AN12" s="64">
        <v>113.13693420037546</v>
      </c>
      <c r="AO12" s="64">
        <v>2.0000154095417111</v>
      </c>
      <c r="AP12" s="64">
        <v>123.93175464660666</v>
      </c>
      <c r="AQ12" s="64">
        <v>821818.02200475428</v>
      </c>
      <c r="AR12" s="64">
        <v>0.25940901054814264</v>
      </c>
      <c r="AS12" s="64" t="s">
        <v>85</v>
      </c>
      <c r="AT12" s="64">
        <v>2.1642356122435382</v>
      </c>
      <c r="AU12" s="64" t="s">
        <v>85</v>
      </c>
      <c r="AV12" s="64" t="s">
        <v>85</v>
      </c>
      <c r="AW12" s="64">
        <v>0.16732146661425645</v>
      </c>
      <c r="AX12" s="64">
        <v>0.11577362603999121</v>
      </c>
      <c r="AY12" s="64">
        <v>1.1694124265599821</v>
      </c>
      <c r="AZ12" s="64">
        <v>0.75925122180851534</v>
      </c>
      <c r="BA12" s="64">
        <v>11.21983867835603</v>
      </c>
      <c r="BB12" s="64">
        <v>4.6912625710404239</v>
      </c>
      <c r="BC12" s="64">
        <v>20.32723619894486</v>
      </c>
      <c r="BD12" s="64">
        <v>6.6250353609528227</v>
      </c>
      <c r="BE12" s="64">
        <v>91.653987571428331</v>
      </c>
      <c r="BF12" s="64">
        <v>12.028862159022744</v>
      </c>
      <c r="BG12" s="64">
        <v>11814.100216794302</v>
      </c>
      <c r="BH12" s="64">
        <v>0.42559626876875001</v>
      </c>
      <c r="BI12" s="64">
        <v>15.110162654761158</v>
      </c>
      <c r="BJ12" s="64">
        <v>56.89897031770299</v>
      </c>
      <c r="BK12" s="64"/>
      <c r="BL12" s="64" t="s">
        <v>333</v>
      </c>
      <c r="BM12" s="64" t="s">
        <v>85</v>
      </c>
      <c r="BN12" s="64">
        <v>3.5363326997443436</v>
      </c>
      <c r="BO12" s="64" t="s">
        <v>85</v>
      </c>
      <c r="BP12" s="64">
        <v>0.1119656495009746</v>
      </c>
      <c r="BQ12" s="64"/>
      <c r="BR12" s="64">
        <v>1.0936043569559246</v>
      </c>
      <c r="BS12" s="64">
        <v>1.9960970006895036</v>
      </c>
      <c r="BT12" s="64">
        <v>5.6905714187833683</v>
      </c>
      <c r="BU12" s="64">
        <v>20.300834807714313</v>
      </c>
      <c r="BV12" s="64">
        <v>44.172593221874131</v>
      </c>
      <c r="BW12" s="64">
        <v>82.884497721562269</v>
      </c>
      <c r="BX12" s="64">
        <v>122.82317944981787</v>
      </c>
      <c r="BY12" s="64">
        <v>259.80530827265972</v>
      </c>
      <c r="BZ12" s="64">
        <v>539.14110336134308</v>
      </c>
      <c r="CA12" s="64">
        <v>473.57725035522617</v>
      </c>
      <c r="CB12" s="64"/>
      <c r="CC12" s="68">
        <v>630.4347496248198</v>
      </c>
      <c r="CD12" s="68"/>
      <c r="CE12" s="65" t="s">
        <v>85</v>
      </c>
      <c r="CF12" s="65">
        <v>0.80015401180953394</v>
      </c>
      <c r="CG12" s="66">
        <v>150.92221689301149</v>
      </c>
      <c r="CH12" s="65">
        <v>1.0554883282511357E-2</v>
      </c>
      <c r="CI12" s="65">
        <v>1.0181784425633319E-3</v>
      </c>
      <c r="CJ12" s="65">
        <v>0.60951899625110173</v>
      </c>
      <c r="CK12" s="65">
        <v>4.5591160806548493E-3</v>
      </c>
      <c r="CL12" s="65">
        <v>1.7167850305463375E-2</v>
      </c>
      <c r="CM12" s="65">
        <v>0.2655612671089046</v>
      </c>
      <c r="CN12" s="65">
        <v>0.12192325282449218</v>
      </c>
      <c r="CO12" s="65">
        <v>95.327466721361233</v>
      </c>
      <c r="CP12" s="64"/>
      <c r="CQ12" s="64"/>
      <c r="CR12" s="64"/>
      <c r="CS12" s="64"/>
      <c r="CT12" s="64" t="s">
        <v>333</v>
      </c>
      <c r="CU12" s="64">
        <v>0.15458555245639896</v>
      </c>
      <c r="CV12" s="64">
        <v>6.2277068533053068</v>
      </c>
      <c r="CW12" s="64">
        <v>4.82350079228467</v>
      </c>
      <c r="CX12" s="64">
        <v>2.3231007691288275</v>
      </c>
      <c r="CY12" s="64">
        <v>16.264656033004332</v>
      </c>
      <c r="CZ12" s="64">
        <v>3.8039642697439371</v>
      </c>
      <c r="DA12" s="64">
        <v>0.56899174108959982</v>
      </c>
      <c r="DB12" s="64">
        <v>3.0121996915811495</v>
      </c>
      <c r="DC12" s="64">
        <v>0.79185804018709027</v>
      </c>
      <c r="DD12" s="64">
        <v>1.7574947539397217</v>
      </c>
      <c r="DE12" s="64">
        <v>3.0121996915811495</v>
      </c>
      <c r="DF12" s="64">
        <v>0.20731830325383777</v>
      </c>
      <c r="DG12" s="64">
        <v>2.3231007691288275</v>
      </c>
      <c r="DH12" s="64">
        <v>-2.5385072269497249E-16</v>
      </c>
      <c r="DI12" s="64"/>
      <c r="DJ12" s="66">
        <v>2905.3232839307875</v>
      </c>
      <c r="DK12" s="66">
        <v>168.53239270747397</v>
      </c>
      <c r="DL12" s="66">
        <v>2884.6995177094836</v>
      </c>
      <c r="DM12" s="66">
        <v>37.718023588676488</v>
      </c>
      <c r="DN12" s="66">
        <v>2892.4825179996647</v>
      </c>
      <c r="DO12" s="66">
        <v>36.387590007900393</v>
      </c>
      <c r="DP12" s="66">
        <v>2903.6790325983266</v>
      </c>
      <c r="DQ12" s="66">
        <v>70.418581153841714</v>
      </c>
      <c r="DR12" s="66"/>
      <c r="DS12" s="67">
        <v>-0.65793732665484495</v>
      </c>
      <c r="DT12" s="64"/>
      <c r="DU12" s="64">
        <v>2892.46039506642</v>
      </c>
      <c r="DV12" s="64">
        <v>109.59572711574765</v>
      </c>
      <c r="DW12" s="64">
        <v>2903.6363068058563</v>
      </c>
      <c r="DX12" s="64">
        <v>342.19754275930853</v>
      </c>
      <c r="DY12" s="64"/>
      <c r="DZ12" s="64"/>
      <c r="EA12" s="64"/>
      <c r="EB12" s="64" t="s">
        <v>333</v>
      </c>
      <c r="EC12" s="69">
        <v>2903.6790325983266</v>
      </c>
      <c r="ED12" s="70">
        <v>70.418581153841714</v>
      </c>
      <c r="EE12" s="67">
        <v>-0.65793732665484495</v>
      </c>
      <c r="EF12" s="69">
        <v>2921.0900818708292</v>
      </c>
      <c r="EG12" s="70">
        <v>70.228644995017191</v>
      </c>
      <c r="EH12" s="67">
        <v>-1.2615027644279797</v>
      </c>
      <c r="EI12" s="69">
        <v>2950.7811835905268</v>
      </c>
      <c r="EJ12" s="70">
        <v>69.905927405775472</v>
      </c>
      <c r="EK12" s="67">
        <v>-2.2907642711263554</v>
      </c>
      <c r="EL12" s="64"/>
      <c r="EM12" s="66">
        <v>-1</v>
      </c>
      <c r="EN12" s="66">
        <v>-1</v>
      </c>
      <c r="EO12" s="66">
        <v>-1</v>
      </c>
      <c r="EP12" s="66">
        <v>-1</v>
      </c>
      <c r="EQ12" s="66">
        <v>-1</v>
      </c>
      <c r="ER12" s="66">
        <v>-1</v>
      </c>
      <c r="ES12" s="66">
        <v>-1</v>
      </c>
      <c r="ET12" s="66">
        <v>-1</v>
      </c>
      <c r="EU12" s="66">
        <v>-1</v>
      </c>
      <c r="EV12" s="66">
        <v>-1</v>
      </c>
      <c r="EW12" s="66">
        <v>21081.168091168092</v>
      </c>
      <c r="EX12" s="66">
        <v>36258.817663817659</v>
      </c>
      <c r="EY12" s="65">
        <v>0</v>
      </c>
      <c r="EZ12" s="65">
        <v>-0.74577540486400129</v>
      </c>
      <c r="FA12" s="65">
        <v>-2.0222033715032803</v>
      </c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spans="1:252">
      <c r="A13" t="s">
        <v>87</v>
      </c>
      <c r="B13" t="s">
        <v>451</v>
      </c>
      <c r="C13">
        <v>51.869747065295911</v>
      </c>
      <c r="D13">
        <v>69.040919796063804</v>
      </c>
      <c r="E13">
        <v>47.20316223321651</v>
      </c>
      <c r="F13" s="3">
        <v>1.3310440806497874</v>
      </c>
      <c r="G13">
        <v>891.37127278599485</v>
      </c>
      <c r="H13"/>
      <c r="I13">
        <v>0.18034419072551217</v>
      </c>
      <c r="J13">
        <v>4.1675649577449443</v>
      </c>
      <c r="K13">
        <v>4.9079908391825269</v>
      </c>
      <c r="L13">
        <v>1.2935561667226239</v>
      </c>
      <c r="M13">
        <v>15.629836673257552</v>
      </c>
      <c r="N13">
        <v>3.5053375242008902</v>
      </c>
      <c r="O13">
        <v>0.55636129395319966</v>
      </c>
      <c r="P13">
        <v>3.2579293427121314</v>
      </c>
      <c r="Q13">
        <v>0.92180966122847363</v>
      </c>
      <c r="R13">
        <v>1.7973931883265024</v>
      </c>
      <c r="S13">
        <v>3.2579293427121314</v>
      </c>
      <c r="T13">
        <v>0.20374936155474968</v>
      </c>
      <c r="U13">
        <v>1.2935561667226239</v>
      </c>
      <c r="V13">
        <v>0</v>
      </c>
      <c r="W13"/>
      <c r="X13" s="2">
        <v>3351.2968719821956</v>
      </c>
      <c r="Y13" s="2">
        <v>128.70289313699135</v>
      </c>
      <c r="Z13" s="7">
        <v>2856.4732594612487</v>
      </c>
      <c r="AA13" s="7">
        <v>21.054837753025726</v>
      </c>
      <c r="AB13" s="7">
        <v>2854.4432877548825</v>
      </c>
      <c r="AC13" s="7">
        <v>33.452317386677322</v>
      </c>
      <c r="AD13" s="7">
        <v>2851.575135282244</v>
      </c>
      <c r="AE13" s="7">
        <v>75.07690376460738</v>
      </c>
      <c r="AF13" s="7">
        <f t="shared" si="0"/>
        <v>0.1714745328975531</v>
      </c>
      <c r="AG13" s="7">
        <f t="shared" si="1"/>
        <v>2.7293669396900269</v>
      </c>
      <c r="AH13"/>
      <c r="AI13">
        <v>2854.8276472555535</v>
      </c>
      <c r="AJ13">
        <v>112.77383843929033</v>
      </c>
      <c r="AK13">
        <v>2778.2931411608333</v>
      </c>
      <c r="AL13">
        <v>1996.77078226406</v>
      </c>
      <c r="AM13"/>
      <c r="AN13">
        <v>252.42352480138044</v>
      </c>
      <c r="AO13">
        <v>21.510679302404963</v>
      </c>
      <c r="AP13">
        <v>755.14195660374753</v>
      </c>
      <c r="AQ13">
        <v>719582.57322667155</v>
      </c>
      <c r="AR13">
        <v>2.4484274654795741</v>
      </c>
      <c r="AS13">
        <v>2.2758534072517204E-2</v>
      </c>
      <c r="AT13">
        <v>54.121891128645103</v>
      </c>
      <c r="AU13">
        <v>9.1653863270190331E-2</v>
      </c>
      <c r="AV13">
        <v>2.5495119546780138</v>
      </c>
      <c r="AW13">
        <v>4.4023488732291449</v>
      </c>
      <c r="AX13">
        <v>0.97803688386452481</v>
      </c>
      <c r="AY13">
        <v>18.218077481341567</v>
      </c>
      <c r="AZ13">
        <v>6.4516003187395263</v>
      </c>
      <c r="BA13">
        <v>78.453042989843453</v>
      </c>
      <c r="BB13">
        <v>26.670534664190946</v>
      </c>
      <c r="BC13">
        <v>112.58049706611079</v>
      </c>
      <c r="BD13">
        <v>28.20660164617485</v>
      </c>
      <c r="BE13">
        <v>311.4093610137337</v>
      </c>
      <c r="BF13">
        <v>36.06576264745744</v>
      </c>
      <c r="BG13">
        <v>8516.4626061119343</v>
      </c>
      <c r="BH13">
        <v>1.1368231390470347</v>
      </c>
      <c r="BI13">
        <v>69.040919796063804</v>
      </c>
      <c r="BJ13">
        <v>51.869747065295911</v>
      </c>
      <c r="BL13" t="s">
        <v>87</v>
      </c>
      <c r="BM13">
        <v>9.6027569926232931E-2</v>
      </c>
      <c r="BN13">
        <v>88.434462628505074</v>
      </c>
      <c r="BO13">
        <v>0.96477750810726659</v>
      </c>
      <c r="BP13">
        <v>5.4593403740428554</v>
      </c>
      <c r="BR13">
        <v>28.773522047249315</v>
      </c>
      <c r="BS13">
        <v>16.862704894215945</v>
      </c>
      <c r="BT13">
        <v>88.652445164679165</v>
      </c>
      <c r="BU13">
        <v>172.50268231923866</v>
      </c>
      <c r="BV13">
        <v>308.87024799150964</v>
      </c>
      <c r="BW13">
        <v>471.2108597913595</v>
      </c>
      <c r="BX13">
        <v>680.24469526350924</v>
      </c>
      <c r="BY13">
        <v>1106.1412410264647</v>
      </c>
      <c r="BZ13">
        <v>1831.8197706690216</v>
      </c>
      <c r="CA13">
        <v>1419.9119152542301</v>
      </c>
      <c r="CC13" s="63">
        <v>848.11921217859481</v>
      </c>
      <c r="CD13" s="63"/>
      <c r="CE13" s="3">
        <v>290.54271245328192</v>
      </c>
      <c r="CF13" s="3">
        <v>0.33387612758375856</v>
      </c>
      <c r="CG13" s="2">
        <v>680.22167906535174</v>
      </c>
      <c r="CH13" s="3">
        <v>4.8395833795538357E-2</v>
      </c>
      <c r="CI13" s="3">
        <v>4.2348289795312959E-3</v>
      </c>
      <c r="CJ13" s="3">
        <v>2.1537452760963491</v>
      </c>
      <c r="CK13" s="3">
        <v>4.7203381624309565E-2</v>
      </c>
      <c r="CL13" s="3">
        <v>3.5463424773479989E-2</v>
      </c>
      <c r="CM13" s="3">
        <v>1.3310440806497874</v>
      </c>
      <c r="CN13" s="3">
        <v>9.1427736457096731E-2</v>
      </c>
      <c r="CO13" s="3">
        <v>11.277962417046382</v>
      </c>
      <c r="CT13" t="s">
        <v>87</v>
      </c>
      <c r="CU13">
        <v>0.18034419072551217</v>
      </c>
      <c r="CV13">
        <v>4.5425427635370745</v>
      </c>
      <c r="CW13">
        <v>4.9079908391825269</v>
      </c>
      <c r="CX13">
        <v>1.3590806996437741</v>
      </c>
      <c r="CY13">
        <v>15.636055085791849</v>
      </c>
      <c r="CZ13">
        <v>3.6173217930315733</v>
      </c>
      <c r="DA13">
        <v>0.5565826452133722</v>
      </c>
      <c r="DB13">
        <v>3.3523001963125179</v>
      </c>
      <c r="DC13">
        <v>0.92673541037195151</v>
      </c>
      <c r="DD13">
        <v>1.7966783704091938</v>
      </c>
      <c r="DE13">
        <v>3.3523001963125179</v>
      </c>
      <c r="DF13">
        <v>0.20374936155474968</v>
      </c>
      <c r="DG13">
        <v>1.3590806996437741</v>
      </c>
      <c r="DH13">
        <v>0</v>
      </c>
      <c r="DI13"/>
      <c r="DJ13" s="2">
        <v>3351.2968719821956</v>
      </c>
      <c r="DK13" s="2">
        <v>140.2829714217751</v>
      </c>
      <c r="DL13" s="2">
        <v>2856.4732594612487</v>
      </c>
      <c r="DM13" s="2">
        <v>22.121361530646464</v>
      </c>
      <c r="DN13" s="2">
        <v>2854.822900051151</v>
      </c>
      <c r="DO13" s="2">
        <v>34.521837000077092</v>
      </c>
      <c r="DP13" s="2">
        <v>2852.4919021325918</v>
      </c>
      <c r="DQ13" s="2">
        <v>77.27136504810629</v>
      </c>
      <c r="DS13" s="7">
        <v>0.13938017152689275</v>
      </c>
      <c r="DT13"/>
      <c r="DU13">
        <v>2854.8276472555535</v>
      </c>
      <c r="DV13">
        <v>116.10752787828582</v>
      </c>
      <c r="DW13">
        <v>2778.2931411608333</v>
      </c>
      <c r="DX13">
        <v>1996.9019962925508</v>
      </c>
      <c r="DY13"/>
      <c r="EB13" t="s">
        <v>87</v>
      </c>
      <c r="EC13" s="12">
        <v>2852.4919021325918</v>
      </c>
      <c r="ED13" s="4">
        <v>77.27136504810629</v>
      </c>
      <c r="EE13" s="7">
        <v>0.13938017152689275</v>
      </c>
      <c r="EF13" s="12">
        <v>2851.575135282244</v>
      </c>
      <c r="EG13" s="4">
        <v>77.282354857538778</v>
      </c>
      <c r="EH13" s="7">
        <v>0.1714745328975531</v>
      </c>
      <c r="EI13" s="12">
        <v>2870.182034901256</v>
      </c>
      <c r="EJ13" s="4">
        <v>77.059609052311785</v>
      </c>
      <c r="EK13" s="7">
        <v>-0.4799196139715578</v>
      </c>
      <c r="EM13" s="2">
        <v>-1</v>
      </c>
      <c r="EN13" s="2">
        <v>-1</v>
      </c>
      <c r="EO13" s="2">
        <v>-1</v>
      </c>
      <c r="EP13" s="2">
        <v>-1</v>
      </c>
      <c r="EQ13" s="2">
        <v>-1</v>
      </c>
      <c r="ER13" s="2">
        <v>-1</v>
      </c>
      <c r="ES13" s="2">
        <v>-1</v>
      </c>
      <c r="ET13" s="2">
        <v>-1</v>
      </c>
      <c r="EU13" s="2">
        <v>-1</v>
      </c>
      <c r="EV13" s="2">
        <v>-1</v>
      </c>
      <c r="EW13" s="2">
        <v>36127.407407407409</v>
      </c>
      <c r="EX13" s="2">
        <v>55724.409722222219</v>
      </c>
      <c r="EY13" s="3">
        <v>0</v>
      </c>
      <c r="EZ13" s="3">
        <v>3.9769702141489005E-2</v>
      </c>
      <c r="FA13" s="3">
        <v>-0.76851338921394785</v>
      </c>
    </row>
    <row r="14" spans="1:252">
      <c r="A14" t="s">
        <v>88</v>
      </c>
      <c r="B14" t="s">
        <v>451</v>
      </c>
      <c r="C14">
        <v>84.684825123537493</v>
      </c>
      <c r="D14">
        <v>72.228484606775069</v>
      </c>
      <c r="E14">
        <v>68.222158801624602</v>
      </c>
      <c r="F14" s="3">
        <v>0.85290941442470691</v>
      </c>
      <c r="G14">
        <v>330408.84861112875</v>
      </c>
      <c r="H14"/>
      <c r="I14">
        <v>0.15812061179794121</v>
      </c>
      <c r="J14">
        <v>2.7766865516170527</v>
      </c>
      <c r="K14">
        <v>4.9307155726172223</v>
      </c>
      <c r="L14">
        <v>0.98106658939697577</v>
      </c>
      <c r="M14">
        <v>15.46858896550933</v>
      </c>
      <c r="N14">
        <v>2.7763233372195173</v>
      </c>
      <c r="O14">
        <v>0.55317096387185805</v>
      </c>
      <c r="P14">
        <v>2.5972061181120578</v>
      </c>
      <c r="Q14">
        <v>0.92349168965948192</v>
      </c>
      <c r="R14">
        <v>1.8077593823808327</v>
      </c>
      <c r="S14">
        <v>2.5972061181120578</v>
      </c>
      <c r="T14">
        <v>0.20281031936895932</v>
      </c>
      <c r="U14">
        <v>0.98106658939697577</v>
      </c>
      <c r="V14">
        <v>0</v>
      </c>
      <c r="W14"/>
      <c r="X14" s="2">
        <v>2967.1134021276412</v>
      </c>
      <c r="Y14" s="2">
        <v>76.625618547965615</v>
      </c>
      <c r="Z14" s="7">
        <v>2848.9504075212435</v>
      </c>
      <c r="AA14" s="7">
        <v>15.979259691794155</v>
      </c>
      <c r="AB14" s="7">
        <v>2844.5497969319563</v>
      </c>
      <c r="AC14" s="7">
        <v>26.478553948067088</v>
      </c>
      <c r="AD14" s="7">
        <v>2838.3472961134999</v>
      </c>
      <c r="AE14" s="7">
        <v>59.629989872802575</v>
      </c>
      <c r="AF14" s="7">
        <f t="shared" si="0"/>
        <v>0.37217606104168466</v>
      </c>
      <c r="AG14" s="7">
        <f t="shared" si="1"/>
        <v>2.1663598296806716</v>
      </c>
      <c r="AH14"/>
      <c r="AI14">
        <v>2852.2198658352977</v>
      </c>
      <c r="AJ14">
        <v>89.304877207291227</v>
      </c>
      <c r="AK14">
        <v>2847.0529796776532</v>
      </c>
      <c r="AL14">
        <v>342.35425244484435</v>
      </c>
      <c r="AM14"/>
      <c r="AN14">
        <v>245.45917965196392</v>
      </c>
      <c r="AO14">
        <v>14.412519001094797</v>
      </c>
      <c r="AP14">
        <v>473.86498994015511</v>
      </c>
      <c r="AQ14">
        <v>776360.13186888257</v>
      </c>
      <c r="AR14">
        <v>0.90885627640933142</v>
      </c>
      <c r="AS14" t="s">
        <v>85</v>
      </c>
      <c r="AT14">
        <v>8.2569899902788233</v>
      </c>
      <c r="AU14">
        <v>4.9787034204203676E-2</v>
      </c>
      <c r="AV14">
        <v>1.4138612649340432</v>
      </c>
      <c r="AW14">
        <v>3.0564811158378045</v>
      </c>
      <c r="AX14">
        <v>0.15423715178749212</v>
      </c>
      <c r="AY14">
        <v>11.567193897710832</v>
      </c>
      <c r="AZ14">
        <v>4.2813104265078028</v>
      </c>
      <c r="BA14">
        <v>47.596244540615217</v>
      </c>
      <c r="BB14">
        <v>16.175927877678973</v>
      </c>
      <c r="BC14">
        <v>66.082361294680609</v>
      </c>
      <c r="BD14">
        <v>16.09650295940785</v>
      </c>
      <c r="BE14">
        <v>163.04025429728438</v>
      </c>
      <c r="BF14">
        <v>21.480269773735426</v>
      </c>
      <c r="BG14">
        <v>13001.675609572465</v>
      </c>
      <c r="BH14">
        <v>0.49976243655304109</v>
      </c>
      <c r="BI14">
        <v>72.228484606775069</v>
      </c>
      <c r="BJ14">
        <v>84.684825123537493</v>
      </c>
      <c r="BL14" t="s">
        <v>88</v>
      </c>
      <c r="BM14">
        <v>1.3129492142458775E-2</v>
      </c>
      <c r="BN14">
        <v>13.491813709605921</v>
      </c>
      <c r="BO14">
        <v>0.52407404425477555</v>
      </c>
      <c r="BP14">
        <v>3.0275401818716126</v>
      </c>
      <c r="BR14">
        <v>19.977000757109835</v>
      </c>
      <c r="BS14">
        <v>2.659261237715381</v>
      </c>
      <c r="BT14">
        <v>56.288048164042976</v>
      </c>
      <c r="BU14">
        <v>114.47354081571665</v>
      </c>
      <c r="BV14">
        <v>187.38678952998117</v>
      </c>
      <c r="BW14">
        <v>285.79377875757905</v>
      </c>
      <c r="BX14">
        <v>399.28919211287376</v>
      </c>
      <c r="BY14">
        <v>631.23541017285686</v>
      </c>
      <c r="BZ14">
        <v>959.06031939579043</v>
      </c>
      <c r="CA14">
        <v>845.6799123517884</v>
      </c>
      <c r="CC14" s="63">
        <v>804.35641388277418</v>
      </c>
      <c r="CD14" s="63"/>
      <c r="CE14" s="3">
        <v>162.64849409817776</v>
      </c>
      <c r="CF14" s="3">
        <v>7.9302661940889516E-2</v>
      </c>
      <c r="CG14" s="2">
        <v>359.25142162466346</v>
      </c>
      <c r="CH14" s="3">
        <v>5.8690832083955403E-2</v>
      </c>
      <c r="CI14" s="3">
        <v>1.6521154979378665E-3</v>
      </c>
      <c r="CJ14" s="3">
        <v>1.8185766074735235</v>
      </c>
      <c r="CK14" s="3">
        <v>1.0732221210630118E-2</v>
      </c>
      <c r="CL14" s="3">
        <v>1.2583072749723456E-2</v>
      </c>
      <c r="CM14" s="3">
        <v>0.85290941442470691</v>
      </c>
      <c r="CN14" s="3">
        <v>0.15242418439880287</v>
      </c>
      <c r="CO14" s="3">
        <v>27.437510441981502</v>
      </c>
      <c r="CT14" t="s">
        <v>88</v>
      </c>
      <c r="CU14">
        <v>0.15812061179794121</v>
      </c>
      <c r="CV14">
        <v>3.3515726986073817</v>
      </c>
      <c r="CW14">
        <v>4.9307155726172223</v>
      </c>
      <c r="CX14">
        <v>1.0655690827549937</v>
      </c>
      <c r="CY14">
        <v>15.593616674028659</v>
      </c>
      <c r="CZ14">
        <v>2.9000249618049345</v>
      </c>
      <c r="DA14">
        <v>0.55764206968419416</v>
      </c>
      <c r="DB14">
        <v>2.6971665334139816</v>
      </c>
      <c r="DC14">
        <v>0.93004941989716639</v>
      </c>
      <c r="DD14">
        <v>1.7932649890750236</v>
      </c>
      <c r="DE14">
        <v>2.6971665334139816</v>
      </c>
      <c r="DF14">
        <v>0.20281031936895932</v>
      </c>
      <c r="DG14">
        <v>1.0655690827549937</v>
      </c>
      <c r="DH14">
        <v>3.0903725919312702E-16</v>
      </c>
      <c r="DI14"/>
      <c r="DJ14" s="2">
        <v>2967.1134021276412</v>
      </c>
      <c r="DK14" s="2">
        <v>92.490213196625803</v>
      </c>
      <c r="DL14" s="2">
        <v>2848.9504075212435</v>
      </c>
      <c r="DM14" s="2">
        <v>17.355605905767103</v>
      </c>
      <c r="DN14" s="2">
        <v>2852.2293584807803</v>
      </c>
      <c r="DO14" s="2">
        <v>27.671802388237403</v>
      </c>
      <c r="DP14" s="2">
        <v>2856.8778985344361</v>
      </c>
      <c r="DQ14" s="2">
        <v>62.246341326439044</v>
      </c>
      <c r="DS14" s="7">
        <v>-0.27826005648479146</v>
      </c>
      <c r="DT14"/>
      <c r="DU14">
        <v>2852.2198658352977</v>
      </c>
      <c r="DV14">
        <v>93.519532898417651</v>
      </c>
      <c r="DW14">
        <v>2847.0529796776532</v>
      </c>
      <c r="DX14">
        <v>342.97431225064719</v>
      </c>
      <c r="DY14"/>
      <c r="EB14" t="s">
        <v>88</v>
      </c>
      <c r="EC14" s="12">
        <v>2856.8778985344361</v>
      </c>
      <c r="ED14" s="4">
        <v>62.246341326439044</v>
      </c>
      <c r="EE14" s="7">
        <v>-0.27826005648479146</v>
      </c>
      <c r="EF14" s="12">
        <v>2838.3472961134999</v>
      </c>
      <c r="EG14" s="4">
        <v>62.425529570988445</v>
      </c>
      <c r="EH14" s="7">
        <v>0.37217606104168466</v>
      </c>
      <c r="EI14" s="12">
        <v>2872.9799849154338</v>
      </c>
      <c r="EJ14" s="4">
        <v>62.091054186532425</v>
      </c>
      <c r="EK14" s="7">
        <v>-0.84345369195448772</v>
      </c>
      <c r="EM14" s="2">
        <v>-1</v>
      </c>
      <c r="EN14" s="2">
        <v>-1</v>
      </c>
      <c r="EO14" s="2">
        <v>-1</v>
      </c>
      <c r="EP14" s="2">
        <v>-1</v>
      </c>
      <c r="EQ14" s="2">
        <v>-1</v>
      </c>
      <c r="ER14" s="2">
        <v>-1</v>
      </c>
      <c r="ES14" s="2">
        <v>-1</v>
      </c>
      <c r="ET14" s="2">
        <v>-1</v>
      </c>
      <c r="EU14" s="2">
        <v>-1</v>
      </c>
      <c r="EV14" s="2">
        <v>-1</v>
      </c>
      <c r="EW14" s="2">
        <v>65169.398148148146</v>
      </c>
      <c r="EX14" s="2">
        <v>99249.351851851854</v>
      </c>
      <c r="EY14" s="3">
        <v>0</v>
      </c>
      <c r="EZ14" s="3">
        <v>0.80178775157122217</v>
      </c>
      <c r="FA14" s="3">
        <v>-0.6985839374729943</v>
      </c>
    </row>
    <row r="15" spans="1:252">
      <c r="A15" t="s">
        <v>89</v>
      </c>
      <c r="B15" t="s">
        <v>451</v>
      </c>
      <c r="C15">
        <v>24.98807949352943</v>
      </c>
      <c r="D15">
        <v>13.987484216663027</v>
      </c>
      <c r="E15">
        <v>19.860702234154086</v>
      </c>
      <c r="F15" s="3">
        <v>0.55976627656739419</v>
      </c>
      <c r="G15">
        <v>442.91016319276133</v>
      </c>
      <c r="H15"/>
      <c r="I15">
        <v>0.18542035843766</v>
      </c>
      <c r="J15">
        <v>4.9617373402813794</v>
      </c>
      <c r="K15">
        <v>4.9756418812022485</v>
      </c>
      <c r="L15">
        <v>1.4340883804453284</v>
      </c>
      <c r="M15">
        <v>16.004431295498399</v>
      </c>
      <c r="N15">
        <v>3.5325892409758071</v>
      </c>
      <c r="O15">
        <v>0.57754800289168695</v>
      </c>
      <c r="P15">
        <v>3.228401657559004</v>
      </c>
      <c r="Q15">
        <v>0.9063305950990056</v>
      </c>
      <c r="R15">
        <v>1.7314578095555107</v>
      </c>
      <c r="S15">
        <v>3.228401657559004</v>
      </c>
      <c r="T15">
        <v>0.20097909453209548</v>
      </c>
      <c r="U15">
        <v>1.4340883804453284</v>
      </c>
      <c r="V15">
        <v>0</v>
      </c>
      <c r="W15"/>
      <c r="X15" s="2">
        <v>3438.0345009834032</v>
      </c>
      <c r="Y15" s="2">
        <v>156.86687558393615</v>
      </c>
      <c r="Z15" s="7">
        <v>2834.1601255523747</v>
      </c>
      <c r="AA15" s="7">
        <v>23.388941145369316</v>
      </c>
      <c r="AB15" s="7">
        <v>2877.0614555822972</v>
      </c>
      <c r="AC15" s="7">
        <v>33.759902783672878</v>
      </c>
      <c r="AD15" s="7">
        <v>2938.7380802293196</v>
      </c>
      <c r="AE15" s="7">
        <v>76.192332746396474</v>
      </c>
      <c r="AF15" s="7">
        <f t="shared" si="0"/>
        <v>-3.6899098866745472</v>
      </c>
      <c r="AG15" s="7">
        <f t="shared" si="1"/>
        <v>2.8212564439725525</v>
      </c>
      <c r="AH15"/>
      <c r="AI15">
        <v>2873.3472901760465</v>
      </c>
      <c r="AJ15">
        <v>117.29825389987039</v>
      </c>
      <c r="AK15">
        <v>2901.1441420186957</v>
      </c>
      <c r="AL15">
        <v>749.05718899016108</v>
      </c>
      <c r="AM15"/>
      <c r="AN15">
        <v>146.55970094463265</v>
      </c>
      <c r="AO15">
        <v>4.1309716830582035</v>
      </c>
      <c r="AP15">
        <v>257.42629753156541</v>
      </c>
      <c r="AQ15">
        <v>681192.74819758162</v>
      </c>
      <c r="AR15">
        <v>0.71931717133625594</v>
      </c>
      <c r="AS15" t="s">
        <v>85</v>
      </c>
      <c r="AT15">
        <v>9.8572240208970907</v>
      </c>
      <c r="AU15">
        <v>1.9556556568101825E-2</v>
      </c>
      <c r="AV15">
        <v>0.50280470842383718</v>
      </c>
      <c r="AW15">
        <v>0.94385241660503638</v>
      </c>
      <c r="AX15">
        <v>0.46768012073152099</v>
      </c>
      <c r="AY15">
        <v>4.6618078235052511</v>
      </c>
      <c r="AZ15">
        <v>1.9227826877823186</v>
      </c>
      <c r="BA15">
        <v>22.571752535532404</v>
      </c>
      <c r="BB15">
        <v>8.4289411484851975</v>
      </c>
      <c r="BC15">
        <v>39.738561947438413</v>
      </c>
      <c r="BD15">
        <v>11.556058116069943</v>
      </c>
      <c r="BE15">
        <v>139.12238268296369</v>
      </c>
      <c r="BF15">
        <v>17.818901172468152</v>
      </c>
      <c r="BG15">
        <v>8118.8697507597435</v>
      </c>
      <c r="BH15">
        <v>0.42121373882103985</v>
      </c>
      <c r="BI15">
        <v>13.987484216663027</v>
      </c>
      <c r="BJ15">
        <v>24.98807949352943</v>
      </c>
      <c r="BL15" t="s">
        <v>89</v>
      </c>
      <c r="BM15">
        <v>5.1573197700690472E-3</v>
      </c>
      <c r="BN15">
        <v>16.106575197544267</v>
      </c>
      <c r="BO15">
        <v>0.20585849019054553</v>
      </c>
      <c r="BP15">
        <v>1.0766696111859468</v>
      </c>
      <c r="BR15">
        <v>6.1689700431701722</v>
      </c>
      <c r="BS15">
        <v>8.0634503574400167</v>
      </c>
      <c r="BT15">
        <v>22.685196221436748</v>
      </c>
      <c r="BU15">
        <v>51.411301812361458</v>
      </c>
      <c r="BV15">
        <v>88.865167462726006</v>
      </c>
      <c r="BW15">
        <v>148.92122170468548</v>
      </c>
      <c r="BX15">
        <v>240.11215678210519</v>
      </c>
      <c r="BY15">
        <v>453.17874964980172</v>
      </c>
      <c r="BZ15">
        <v>818.36695695860988</v>
      </c>
      <c r="CA15">
        <v>701.53154222315561</v>
      </c>
      <c r="CC15" s="63">
        <v>687.37689626303393</v>
      </c>
      <c r="CD15" s="63"/>
      <c r="CE15" s="3">
        <v>494.31840739422245</v>
      </c>
      <c r="CF15" s="3">
        <v>0.68162155517998213</v>
      </c>
      <c r="CG15" s="2">
        <v>257.61230593747098</v>
      </c>
      <c r="CH15" s="3">
        <v>2.7720078417809439E-2</v>
      </c>
      <c r="CI15" s="3">
        <v>2.1947514518016135E-3</v>
      </c>
      <c r="CJ15" s="3">
        <v>1.7077248556744504</v>
      </c>
      <c r="CK15" s="3">
        <v>2.8786412798251282E-2</v>
      </c>
      <c r="CL15" s="3">
        <v>5.1425771796714301E-2</v>
      </c>
      <c r="CM15" s="3">
        <v>0.55976627656739419</v>
      </c>
      <c r="CN15" s="3">
        <v>5.4335879243059437E-2</v>
      </c>
      <c r="CO15" s="3">
        <v>31.538618348672067</v>
      </c>
      <c r="CT15" t="s">
        <v>89</v>
      </c>
      <c r="CU15">
        <v>0.18542035843766</v>
      </c>
      <c r="CV15">
        <v>5.3162223531340027</v>
      </c>
      <c r="CW15">
        <v>4.9756418812022485</v>
      </c>
      <c r="CX15">
        <v>1.4930028310870751</v>
      </c>
      <c r="CY15">
        <v>15.944240228250004</v>
      </c>
      <c r="CZ15">
        <v>3.6582287294530955</v>
      </c>
      <c r="DA15">
        <v>0.57537590255026416</v>
      </c>
      <c r="DB15">
        <v>3.339697588609182</v>
      </c>
      <c r="DC15">
        <v>0.91292749458792499</v>
      </c>
      <c r="DD15">
        <v>1.7379942322361011</v>
      </c>
      <c r="DE15">
        <v>3.339697588609182</v>
      </c>
      <c r="DF15">
        <v>0.20097909453209548</v>
      </c>
      <c r="DG15">
        <v>1.4930028310870751</v>
      </c>
      <c r="DH15">
        <v>-3.5625620575807052E-16</v>
      </c>
      <c r="DI15"/>
      <c r="DJ15" s="2">
        <v>3438.0345009834032</v>
      </c>
      <c r="DK15" s="2">
        <v>168.07402997239657</v>
      </c>
      <c r="DL15" s="2">
        <v>2834.1601255523747</v>
      </c>
      <c r="DM15" s="2">
        <v>24.349793096658182</v>
      </c>
      <c r="DN15" s="2">
        <v>2873.4608991575783</v>
      </c>
      <c r="DO15" s="2">
        <v>34.952842173191577</v>
      </c>
      <c r="DP15" s="2">
        <v>2929.856000559123</v>
      </c>
      <c r="DQ15" s="2">
        <v>78.630822686540753</v>
      </c>
      <c r="DS15" s="7">
        <v>-3.37651617295609</v>
      </c>
      <c r="DT15"/>
      <c r="DU15">
        <v>2873.3472901760465</v>
      </c>
      <c r="DV15">
        <v>120.89822846660107</v>
      </c>
      <c r="DW15">
        <v>2901.1441420186957</v>
      </c>
      <c r="DX15">
        <v>749.33655344049407</v>
      </c>
      <c r="DY15"/>
      <c r="EB15" t="s">
        <v>89</v>
      </c>
      <c r="EC15" s="2">
        <v>2929.856000559123</v>
      </c>
      <c r="ED15" s="4">
        <v>78.630822686540753</v>
      </c>
      <c r="EE15" s="7">
        <v>-3.37651617295609</v>
      </c>
      <c r="EF15" s="2">
        <v>2938.7380802293196</v>
      </c>
      <c r="EG15" s="4">
        <v>78.522557177985234</v>
      </c>
      <c r="EH15" s="7">
        <v>-3.6899098866745472</v>
      </c>
      <c r="EI15" s="2">
        <v>2948.9017610591122</v>
      </c>
      <c r="EJ15" s="4">
        <v>78.398852840089305</v>
      </c>
      <c r="EK15" s="7">
        <v>-4.048523386954872</v>
      </c>
      <c r="EM15" s="2">
        <v>-1</v>
      </c>
      <c r="EN15" s="2">
        <v>-1</v>
      </c>
      <c r="EO15" s="2">
        <v>-1</v>
      </c>
      <c r="EP15" s="2">
        <v>-1</v>
      </c>
      <c r="EQ15" s="2">
        <v>-1</v>
      </c>
      <c r="ER15" s="2">
        <v>-1</v>
      </c>
      <c r="ES15" s="2">
        <v>-1</v>
      </c>
      <c r="ET15" s="2">
        <v>-1</v>
      </c>
      <c r="EU15" s="2">
        <v>-1</v>
      </c>
      <c r="EV15" s="2">
        <v>-1</v>
      </c>
      <c r="EW15" s="2">
        <v>20224.074074074073</v>
      </c>
      <c r="EX15" s="2">
        <v>29822.141203703704</v>
      </c>
      <c r="EY15" s="3">
        <v>0</v>
      </c>
      <c r="EZ15" s="3">
        <v>-0.37750978652308287</v>
      </c>
      <c r="FA15" s="3">
        <v>-0.81012933050462899</v>
      </c>
    </row>
    <row r="16" spans="1:252">
      <c r="A16" t="s">
        <v>90</v>
      </c>
      <c r="B16" t="s">
        <v>451</v>
      </c>
      <c r="C16">
        <v>39.071408932445593</v>
      </c>
      <c r="D16">
        <v>20.398757672738608</v>
      </c>
      <c r="E16">
        <v>30.068140174541099</v>
      </c>
      <c r="F16" s="3">
        <v>0.5220891242496023</v>
      </c>
      <c r="G16">
        <v>463.25374999999997</v>
      </c>
      <c r="H16"/>
      <c r="I16">
        <v>0.17134147953345166</v>
      </c>
      <c r="J16">
        <v>3.7451414276648451</v>
      </c>
      <c r="K16">
        <v>4.9862302031707184</v>
      </c>
      <c r="L16">
        <v>0.98437722395317717</v>
      </c>
      <c r="M16">
        <v>15.666161454548815</v>
      </c>
      <c r="N16">
        <v>2.1411172085368055</v>
      </c>
      <c r="O16">
        <v>0.56654400502190472</v>
      </c>
      <c r="P16">
        <v>1.9014164145853687</v>
      </c>
      <c r="Q16">
        <v>0.86681208366636631</v>
      </c>
      <c r="R16">
        <v>1.7650879563386013</v>
      </c>
      <c r="S16">
        <v>1.9014164145853687</v>
      </c>
      <c r="T16">
        <v>0.20055231292051159</v>
      </c>
      <c r="U16">
        <v>0.98437722395317717</v>
      </c>
      <c r="V16">
        <v>-2.3724530527929952E-16</v>
      </c>
      <c r="W16"/>
      <c r="X16" s="2">
        <v>3196.5440404748606</v>
      </c>
      <c r="Y16" s="2">
        <v>110.72856050508079</v>
      </c>
      <c r="Z16" s="7">
        <v>2830.6965076652032</v>
      </c>
      <c r="AA16" s="7">
        <v>16.059429401725783</v>
      </c>
      <c r="AB16" s="7">
        <v>2856.6587841534501</v>
      </c>
      <c r="AC16" s="7">
        <v>20.436069266593453</v>
      </c>
      <c r="AD16" s="7">
        <v>2893.6143259683895</v>
      </c>
      <c r="AE16" s="7">
        <v>44.328852950170578</v>
      </c>
      <c r="AF16" s="7">
        <f t="shared" si="0"/>
        <v>-2.2226974220942441</v>
      </c>
      <c r="AG16" s="7">
        <f t="shared" si="1"/>
        <v>1.66994137064236</v>
      </c>
      <c r="AH16"/>
      <c r="AI16">
        <v>2856.5093394887244</v>
      </c>
      <c r="AJ16">
        <v>67.397635763330754</v>
      </c>
      <c r="AK16">
        <v>2877.4903784372982</v>
      </c>
      <c r="AL16">
        <v>335.32801063082093</v>
      </c>
      <c r="AM16"/>
      <c r="AN16">
        <v>223.1514235413452</v>
      </c>
      <c r="AO16">
        <v>3.3105070350584591</v>
      </c>
      <c r="AP16">
        <v>639.23063373803438</v>
      </c>
      <c r="AQ16">
        <v>722746.82764180528</v>
      </c>
      <c r="AR16">
        <v>1.7400227505126875</v>
      </c>
      <c r="AS16" t="s">
        <v>85</v>
      </c>
      <c r="AT16">
        <v>4.0456434043223144</v>
      </c>
      <c r="AU16" t="s">
        <v>85</v>
      </c>
      <c r="AV16">
        <v>0.38498135599583277</v>
      </c>
      <c r="AW16">
        <v>0.99619120046540555</v>
      </c>
      <c r="AX16">
        <v>0.46435331966624188</v>
      </c>
      <c r="AY16">
        <v>7.5646947952576733</v>
      </c>
      <c r="AZ16">
        <v>3.3485631850023365</v>
      </c>
      <c r="BA16">
        <v>51.061997294158182</v>
      </c>
      <c r="BB16">
        <v>21.998119541287842</v>
      </c>
      <c r="BC16">
        <v>109.56577834361309</v>
      </c>
      <c r="BD16">
        <v>30.858709413929699</v>
      </c>
      <c r="BE16">
        <v>358.16052635024664</v>
      </c>
      <c r="BF16">
        <v>52.356176468458258</v>
      </c>
      <c r="BG16">
        <v>7302.831989710704</v>
      </c>
      <c r="BH16">
        <v>0.79957101576105472</v>
      </c>
      <c r="BI16">
        <v>20.398757672738608</v>
      </c>
      <c r="BJ16">
        <v>39.071408932445593</v>
      </c>
      <c r="BL16" t="s">
        <v>90</v>
      </c>
      <c r="BM16" t="s">
        <v>85</v>
      </c>
      <c r="BN16">
        <v>6.6105284384351544</v>
      </c>
      <c r="BO16">
        <v>0.1842016057396329</v>
      </c>
      <c r="BP16">
        <v>0.82437121198251129</v>
      </c>
      <c r="BR16">
        <v>6.5110535978131079</v>
      </c>
      <c r="BS16">
        <v>8.0060917183834803</v>
      </c>
      <c r="BT16">
        <v>36.811166886898654</v>
      </c>
      <c r="BU16">
        <v>89.533775000062462</v>
      </c>
      <c r="BV16">
        <v>201.03148541007158</v>
      </c>
      <c r="BW16">
        <v>388.65935585314213</v>
      </c>
      <c r="BX16">
        <v>662.02887216684644</v>
      </c>
      <c r="BY16">
        <v>1210.1454672129294</v>
      </c>
      <c r="BZ16">
        <v>2106.826625589686</v>
      </c>
      <c r="CA16">
        <v>2061.2667900967817</v>
      </c>
      <c r="CC16" s="63">
        <v>669.24888434449986</v>
      </c>
      <c r="CD16" s="63"/>
      <c r="CE16" s="3" t="s">
        <v>85</v>
      </c>
      <c r="CF16" s="3">
        <v>0.51713643080146898</v>
      </c>
      <c r="CG16" s="2">
        <v>640.80573467240345</v>
      </c>
      <c r="CH16" s="3">
        <v>1.7472328496226149E-2</v>
      </c>
      <c r="CI16" s="3">
        <v>7.1692976837239696E-3</v>
      </c>
      <c r="CJ16" s="3">
        <v>2.1761953800394873</v>
      </c>
      <c r="CK16" s="3">
        <v>4.4534425505903412E-2</v>
      </c>
      <c r="CL16" s="3">
        <v>8.5300427527412417E-2</v>
      </c>
      <c r="CM16" s="3">
        <v>0.5220891242496023</v>
      </c>
      <c r="CN16" s="3">
        <v>3.191142069248562E-2</v>
      </c>
      <c r="CO16" s="3">
        <v>11.424408662967029</v>
      </c>
      <c r="CT16" t="s">
        <v>90</v>
      </c>
      <c r="CU16">
        <v>0.17134147953345166</v>
      </c>
      <c r="CV16">
        <v>4.1771832882804647</v>
      </c>
      <c r="CW16">
        <v>4.9862302031707184</v>
      </c>
      <c r="CX16">
        <v>1.0686037066076342</v>
      </c>
      <c r="CY16">
        <v>15.66494229812746</v>
      </c>
      <c r="CZ16">
        <v>2.3304167334665111</v>
      </c>
      <c r="DA16">
        <v>0.5664999159983295</v>
      </c>
      <c r="DB16">
        <v>2.0709727834631604</v>
      </c>
      <c r="DC16">
        <v>0.88867057712144637</v>
      </c>
      <c r="DD16">
        <v>1.7652253279468251</v>
      </c>
      <c r="DE16">
        <v>2.0709727834631604</v>
      </c>
      <c r="DF16">
        <v>0.20055231292051159</v>
      </c>
      <c r="DG16">
        <v>1.0686037066076342</v>
      </c>
      <c r="DH16">
        <v>2.0066847646970306E-16</v>
      </c>
      <c r="DI16"/>
      <c r="DJ16" s="2">
        <v>3196.5440404748606</v>
      </c>
      <c r="DK16" s="2">
        <v>123.50227659241501</v>
      </c>
      <c r="DL16" s="2">
        <v>2830.6965076652032</v>
      </c>
      <c r="DM16" s="2">
        <v>17.433525854824207</v>
      </c>
      <c r="DN16" s="2">
        <v>2856.5845045388742</v>
      </c>
      <c r="DO16" s="2">
        <v>22.242750280462481</v>
      </c>
      <c r="DP16" s="2">
        <v>2893.4328946740743</v>
      </c>
      <c r="DQ16" s="2">
        <v>48.279422972000035</v>
      </c>
      <c r="DS16" s="7">
        <v>-2.2162879997551288</v>
      </c>
      <c r="DT16"/>
      <c r="DU16">
        <v>2856.5093394887244</v>
      </c>
      <c r="DV16">
        <v>73.39870589446852</v>
      </c>
      <c r="DW16">
        <v>2877.4903784372982</v>
      </c>
      <c r="DX16">
        <v>335.94679767259277</v>
      </c>
      <c r="DY16"/>
      <c r="EB16" t="s">
        <v>90</v>
      </c>
      <c r="EC16" s="12">
        <v>2893.4328946740743</v>
      </c>
      <c r="ED16" s="4">
        <v>48.279422972000035</v>
      </c>
      <c r="EE16" s="7">
        <v>-2.2162879997551288</v>
      </c>
      <c r="EF16" s="12">
        <v>2893.6143259683895</v>
      </c>
      <c r="EG16" s="4">
        <v>48.278064189475714</v>
      </c>
      <c r="EH16" s="7">
        <v>-2.2226974220942441</v>
      </c>
      <c r="EI16" s="12">
        <v>2911.5262995242033</v>
      </c>
      <c r="EJ16" s="4">
        <v>48.144105201707795</v>
      </c>
      <c r="EK16" s="7">
        <v>-2.8554736136538139</v>
      </c>
      <c r="EM16" s="2">
        <v>-1</v>
      </c>
      <c r="EN16" s="2">
        <v>-1</v>
      </c>
      <c r="EO16" s="2">
        <v>-1</v>
      </c>
      <c r="EP16" s="2">
        <v>-1</v>
      </c>
      <c r="EQ16" s="2">
        <v>-1</v>
      </c>
      <c r="ER16" s="2">
        <v>-1</v>
      </c>
      <c r="ES16" s="2">
        <v>-1</v>
      </c>
      <c r="ET16" s="2">
        <v>-1</v>
      </c>
      <c r="EU16" s="2">
        <v>-1</v>
      </c>
      <c r="EV16" s="2">
        <v>-1</v>
      </c>
      <c r="EW16" s="2">
        <v>34315.092592592591</v>
      </c>
      <c r="EX16" s="2">
        <v>50307.233796296299</v>
      </c>
      <c r="EY16" s="3">
        <v>0</v>
      </c>
      <c r="EZ16" s="3">
        <v>-7.7827061099354777E-3</v>
      </c>
      <c r="FA16" s="3">
        <v>-0.77721690779315833</v>
      </c>
    </row>
    <row r="17" spans="1:252">
      <c r="A17" t="s">
        <v>91</v>
      </c>
      <c r="B17" t="s">
        <v>451</v>
      </c>
      <c r="C17">
        <v>30.615207776459243</v>
      </c>
      <c r="D17">
        <v>16.456060208089969</v>
      </c>
      <c r="E17">
        <v>22.895535694270222</v>
      </c>
      <c r="F17" s="3">
        <v>0.53751260903554676</v>
      </c>
      <c r="G17">
        <v>4462.7558399354675</v>
      </c>
      <c r="H17"/>
      <c r="I17">
        <v>0.1496160542603894</v>
      </c>
      <c r="J17">
        <v>5.9155589200686292</v>
      </c>
      <c r="K17">
        <v>5.0304205967546078</v>
      </c>
      <c r="L17">
        <v>1.8340311611687188</v>
      </c>
      <c r="M17">
        <v>15.293076277247744</v>
      </c>
      <c r="N17">
        <v>3.1805632957332519</v>
      </c>
      <c r="O17">
        <v>0.55795333545696502</v>
      </c>
      <c r="P17">
        <v>2.5985212290892847</v>
      </c>
      <c r="Q17">
        <v>0.80655963699926769</v>
      </c>
      <c r="R17">
        <v>1.7922645792250669</v>
      </c>
      <c r="S17">
        <v>2.5985212290892847</v>
      </c>
      <c r="T17">
        <v>0.19879053466128721</v>
      </c>
      <c r="U17">
        <v>1.8340311611687188</v>
      </c>
      <c r="V17">
        <v>1.8596451056352618E-16</v>
      </c>
      <c r="W17"/>
      <c r="X17" s="2">
        <v>2818.1396087133221</v>
      </c>
      <c r="Y17" s="2">
        <v>155.60860271752682</v>
      </c>
      <c r="Z17" s="7">
        <v>2816.2948273501052</v>
      </c>
      <c r="AA17" s="7">
        <v>29.959689664581433</v>
      </c>
      <c r="AB17" s="7">
        <v>2833.6703551871979</v>
      </c>
      <c r="AC17" s="7">
        <v>30.312776507806596</v>
      </c>
      <c r="AD17" s="7">
        <v>2858.1659657175892</v>
      </c>
      <c r="AE17" s="7">
        <v>59.9912494981658</v>
      </c>
      <c r="AF17" s="7">
        <f t="shared" si="0"/>
        <v>-1.486745562320313</v>
      </c>
      <c r="AG17" s="7">
        <f t="shared" si="1"/>
        <v>2.3881158235873876</v>
      </c>
      <c r="AH17"/>
      <c r="AI17">
        <v>2831.5689963606114</v>
      </c>
      <c r="AJ17">
        <v>90.346617430563754</v>
      </c>
      <c r="AK17">
        <v>2855.0855581838259</v>
      </c>
      <c r="AL17">
        <v>747.44820526968203</v>
      </c>
      <c r="AM17"/>
      <c r="AN17">
        <v>203.79547787126776</v>
      </c>
      <c r="AO17">
        <v>3.3781619526554341</v>
      </c>
      <c r="AP17">
        <v>454.98689895146259</v>
      </c>
      <c r="AQ17">
        <v>745248.53946691949</v>
      </c>
      <c r="AR17">
        <v>0.85935976012386106</v>
      </c>
      <c r="AS17" t="s">
        <v>85</v>
      </c>
      <c r="AT17">
        <v>4.7488132568859838</v>
      </c>
      <c r="AU17">
        <v>2.5536888431876036E-2</v>
      </c>
      <c r="AV17">
        <v>0.46415015696187467</v>
      </c>
      <c r="AW17">
        <v>1.3819337961369542</v>
      </c>
      <c r="AX17">
        <v>0.58552039181772153</v>
      </c>
      <c r="AY17">
        <v>7.6013101065274107</v>
      </c>
      <c r="AZ17">
        <v>3.1415593369860173</v>
      </c>
      <c r="BA17">
        <v>40.016706751056518</v>
      </c>
      <c r="BB17">
        <v>14.477358695694809</v>
      </c>
      <c r="BC17">
        <v>67.996119446108153</v>
      </c>
      <c r="BD17">
        <v>18.416367315301713</v>
      </c>
      <c r="BE17">
        <v>217.10942262793699</v>
      </c>
      <c r="BF17">
        <v>33.176262265866015</v>
      </c>
      <c r="BG17">
        <v>11418.352296948588</v>
      </c>
      <c r="BH17">
        <v>0.4556442750148979</v>
      </c>
      <c r="BI17">
        <v>16.456060208089969</v>
      </c>
      <c r="BJ17">
        <v>30.615207776459243</v>
      </c>
      <c r="BL17" t="s">
        <v>91</v>
      </c>
      <c r="BM17">
        <v>6.7344115062964232E-3</v>
      </c>
      <c r="BN17">
        <v>7.7594987857614113</v>
      </c>
      <c r="BO17">
        <v>0.26880935191448457</v>
      </c>
      <c r="BP17">
        <v>0.99389755238088784</v>
      </c>
      <c r="BR17">
        <v>9.0322470335748637</v>
      </c>
      <c r="BS17">
        <v>10.095179169271061</v>
      </c>
      <c r="BT17">
        <v>36.989343584074994</v>
      </c>
      <c r="BU17">
        <v>83.998912753636816</v>
      </c>
      <c r="BV17">
        <v>157.54608957108866</v>
      </c>
      <c r="BW17">
        <v>255.78372253877757</v>
      </c>
      <c r="BX17">
        <v>410.85268547497373</v>
      </c>
      <c r="BY17">
        <v>722.21048295300841</v>
      </c>
      <c r="BZ17">
        <v>1277.1142507525706</v>
      </c>
      <c r="CA17">
        <v>1306.1520577112606</v>
      </c>
      <c r="CC17" s="63">
        <v>670.87678719711494</v>
      </c>
      <c r="CD17" s="63"/>
      <c r="CE17" s="3">
        <v>182.3734682897732</v>
      </c>
      <c r="CF17" s="3">
        <v>0.5523035255300397</v>
      </c>
      <c r="CG17" s="2">
        <v>409.14106103571208</v>
      </c>
      <c r="CH17" s="3">
        <v>2.896322201578921E-2</v>
      </c>
      <c r="CI17" s="3">
        <v>2.9055209896380546E-3</v>
      </c>
      <c r="CJ17" s="3">
        <v>1.8860321686161055</v>
      </c>
      <c r="CK17" s="3">
        <v>2.8069702038234837E-2</v>
      </c>
      <c r="CL17" s="3">
        <v>5.2221476420060184E-2</v>
      </c>
      <c r="CM17" s="3">
        <v>0.53751260903554676</v>
      </c>
      <c r="CN17" s="3">
        <v>3.6168206702245027E-2</v>
      </c>
      <c r="CO17" s="3">
        <v>25.096002375590782</v>
      </c>
      <c r="CT17" t="s">
        <v>91</v>
      </c>
      <c r="CU17">
        <v>0.1496160542603894</v>
      </c>
      <c r="CV17">
        <v>6.2097784107713077</v>
      </c>
      <c r="CW17">
        <v>5.0304205967546078</v>
      </c>
      <c r="CX17">
        <v>1.8804919031506371</v>
      </c>
      <c r="CY17">
        <v>15.260110865888187</v>
      </c>
      <c r="CZ17">
        <v>3.3135130112373541</v>
      </c>
      <c r="DA17">
        <v>0.5567506237925931</v>
      </c>
      <c r="DB17">
        <v>2.7282079608827727</v>
      </c>
      <c r="DC17">
        <v>0.82335815541704671</v>
      </c>
      <c r="DD17">
        <v>1.7961362902262883</v>
      </c>
      <c r="DE17">
        <v>2.7282079608827727</v>
      </c>
      <c r="DF17">
        <v>0.19879053466128721</v>
      </c>
      <c r="DG17">
        <v>1.8804919031506371</v>
      </c>
      <c r="DH17">
        <v>3.4624321587032326E-16</v>
      </c>
      <c r="DI17"/>
      <c r="DJ17" s="2">
        <v>2818.1396087133221</v>
      </c>
      <c r="DK17" s="2">
        <v>163.34803773273501</v>
      </c>
      <c r="DL17" s="2">
        <v>2816.2948273501052</v>
      </c>
      <c r="DM17" s="2">
        <v>30.718645913982041</v>
      </c>
      <c r="DN17" s="2">
        <v>2831.6138725864107</v>
      </c>
      <c r="DO17" s="2">
        <v>31.57568475061451</v>
      </c>
      <c r="DP17" s="2">
        <v>2853.1875292324671</v>
      </c>
      <c r="DQ17" s="2">
        <v>62.898073145640822</v>
      </c>
      <c r="DS17" s="7">
        <v>-1.3099730015509348</v>
      </c>
      <c r="DT17"/>
      <c r="DU17">
        <v>2831.5689963606114</v>
      </c>
      <c r="DV17">
        <v>94.601221596229379</v>
      </c>
      <c r="DW17">
        <v>2855.0855581838259</v>
      </c>
      <c r="DX17">
        <v>747.71427594091517</v>
      </c>
      <c r="DY17"/>
      <c r="EB17" t="s">
        <v>91</v>
      </c>
      <c r="EC17" s="12">
        <v>2853.1875292324671</v>
      </c>
      <c r="ED17" s="4">
        <v>62.898073145640822</v>
      </c>
      <c r="EE17" s="7">
        <v>-1.3099730015509348</v>
      </c>
      <c r="EF17" s="12">
        <v>2858.1659657175892</v>
      </c>
      <c r="EG17" s="4">
        <v>62.849516976134886</v>
      </c>
      <c r="EH17" s="7">
        <v>-1.486745562320313</v>
      </c>
      <c r="EI17" s="12">
        <v>2871.4614222214168</v>
      </c>
      <c r="EJ17" s="4">
        <v>62.72002608716636</v>
      </c>
      <c r="EK17" s="7">
        <v>-1.9588359263940758</v>
      </c>
      <c r="EM17" s="2">
        <v>-1</v>
      </c>
      <c r="EN17" s="2">
        <v>-1</v>
      </c>
      <c r="EO17" s="2">
        <v>-1</v>
      </c>
      <c r="EP17" s="2">
        <v>-1</v>
      </c>
      <c r="EQ17" s="2">
        <v>-1</v>
      </c>
      <c r="ER17" s="2">
        <v>-1</v>
      </c>
      <c r="ES17" s="2">
        <v>-1</v>
      </c>
      <c r="ET17" s="2">
        <v>-1</v>
      </c>
      <c r="EU17" s="2">
        <v>-1</v>
      </c>
      <c r="EV17" s="2">
        <v>-1</v>
      </c>
      <c r="EW17" s="2">
        <v>26378.634259259259</v>
      </c>
      <c r="EX17" s="2">
        <v>40013.229166666664</v>
      </c>
      <c r="EY17" s="3">
        <v>0</v>
      </c>
      <c r="EZ17" s="3">
        <v>-0.21602340670568143</v>
      </c>
      <c r="FA17" s="3">
        <v>-0.79375579480247138</v>
      </c>
    </row>
    <row r="18" spans="1:252">
      <c r="A18" t="s">
        <v>92</v>
      </c>
      <c r="B18" t="s">
        <v>451</v>
      </c>
      <c r="C18">
        <v>144.03469958859077</v>
      </c>
      <c r="D18">
        <v>330.66081826962841</v>
      </c>
      <c r="E18">
        <v>138.97245781474962</v>
      </c>
      <c r="F18" s="3">
        <v>2.2957024884566124</v>
      </c>
      <c r="G18">
        <v>1969.8458593194919</v>
      </c>
      <c r="H18"/>
      <c r="I18">
        <v>0.14031649967585166</v>
      </c>
      <c r="J18">
        <v>2.576050953094406</v>
      </c>
      <c r="K18">
        <v>5.1274414818743468</v>
      </c>
      <c r="L18">
        <v>1.3042883342508285</v>
      </c>
      <c r="M18">
        <v>14.229870341037925</v>
      </c>
      <c r="N18">
        <v>3.365978201543665</v>
      </c>
      <c r="O18">
        <v>0.52917629437432057</v>
      </c>
      <c r="P18">
        <v>3.1030051876212399</v>
      </c>
      <c r="Q18">
        <v>0.91356993894541594</v>
      </c>
      <c r="R18">
        <v>1.889729397614768</v>
      </c>
      <c r="S18">
        <v>3.1030051876212399</v>
      </c>
      <c r="T18">
        <v>0.19502904197639873</v>
      </c>
      <c r="U18">
        <v>1.3042883342508285</v>
      </c>
      <c r="V18">
        <v>-4.460903652013708E-16</v>
      </c>
      <c r="W18"/>
      <c r="X18" s="2">
        <v>2653.9732061431723</v>
      </c>
      <c r="Y18" s="2">
        <v>64.069336189420881</v>
      </c>
      <c r="Z18" s="7">
        <v>2785.0431119079076</v>
      </c>
      <c r="AA18" s="7">
        <v>21.366561760652253</v>
      </c>
      <c r="AB18" s="7">
        <v>2765.150686377322</v>
      </c>
      <c r="AC18" s="7">
        <v>31.933457776202495</v>
      </c>
      <c r="AD18" s="7">
        <v>2737.9804721441478</v>
      </c>
      <c r="AE18" s="7">
        <v>69.221902456185759</v>
      </c>
      <c r="AF18" s="7">
        <f t="shared" si="0"/>
        <v>1.6898352331615851</v>
      </c>
      <c r="AG18" s="7">
        <f t="shared" si="1"/>
        <v>2.5974034653526008</v>
      </c>
      <c r="AH18"/>
      <c r="AI18">
        <v>2780.5701471075872</v>
      </c>
      <c r="AJ18">
        <v>99.667147394337206</v>
      </c>
      <c r="AK18">
        <v>2808.7701020774662</v>
      </c>
      <c r="AL18">
        <v>3693.1893036980841</v>
      </c>
      <c r="AM18"/>
      <c r="AN18">
        <v>478.1502279430386</v>
      </c>
      <c r="AO18">
        <v>13.579059292337075</v>
      </c>
      <c r="AP18">
        <v>2017.0722225825491</v>
      </c>
      <c r="AQ18">
        <v>868910.58878303575</v>
      </c>
      <c r="AR18">
        <v>4.4650674921827429</v>
      </c>
      <c r="AS18" t="s">
        <v>85</v>
      </c>
      <c r="AT18">
        <v>15.229944358855082</v>
      </c>
      <c r="AU18">
        <v>0.1995050157387174</v>
      </c>
      <c r="AV18">
        <v>3.8486595697464203</v>
      </c>
      <c r="AW18">
        <v>9.9075618115512611</v>
      </c>
      <c r="AX18">
        <v>0.57485876064996833</v>
      </c>
      <c r="AY18">
        <v>53.722520608652189</v>
      </c>
      <c r="AZ18">
        <v>18.76114800718409</v>
      </c>
      <c r="BA18">
        <v>209.49471700718883</v>
      </c>
      <c r="BB18">
        <v>70.31462966052402</v>
      </c>
      <c r="BC18">
        <v>271.78743370422495</v>
      </c>
      <c r="BD18">
        <v>59.997708689148396</v>
      </c>
      <c r="BE18">
        <v>516.37063160117145</v>
      </c>
      <c r="BF18">
        <v>74.225184752714767</v>
      </c>
      <c r="BG18">
        <v>12799.215789129319</v>
      </c>
      <c r="BH18">
        <v>1.7070118012200122</v>
      </c>
      <c r="BI18">
        <v>330.66081826962841</v>
      </c>
      <c r="BJ18">
        <v>144.03469958859077</v>
      </c>
      <c r="BL18" t="s">
        <v>92</v>
      </c>
      <c r="BM18">
        <v>5.2612082209577374E-2</v>
      </c>
      <c r="BN18">
        <v>24.885529998129218</v>
      </c>
      <c r="BO18">
        <v>2.1000527972496568</v>
      </c>
      <c r="BP18">
        <v>8.241241048707538</v>
      </c>
      <c r="BR18">
        <v>64.755305957851377</v>
      </c>
      <c r="BS18">
        <v>9.9113579422408336</v>
      </c>
      <c r="BT18">
        <v>261.42345794964569</v>
      </c>
      <c r="BU18">
        <v>501.63497345412003</v>
      </c>
      <c r="BV18">
        <v>824.78235042200322</v>
      </c>
      <c r="BW18">
        <v>1242.3079445322267</v>
      </c>
      <c r="BX18">
        <v>1642.2201432279453</v>
      </c>
      <c r="BY18">
        <v>2352.8513211430745</v>
      </c>
      <c r="BZ18">
        <v>3037.4743035363026</v>
      </c>
      <c r="CA18">
        <v>2922.251368217117</v>
      </c>
      <c r="CC18" s="63">
        <v>798.13680563563094</v>
      </c>
      <c r="CD18" s="63"/>
      <c r="CE18" s="3">
        <v>74.86676071942604</v>
      </c>
      <c r="CF18" s="3">
        <v>7.6176883896617975E-2</v>
      </c>
      <c r="CG18" s="2">
        <v>1304.43450354735</v>
      </c>
      <c r="CH18" s="3">
        <v>8.6066064047122984E-2</v>
      </c>
      <c r="CI18" s="3">
        <v>5.7991978552120356E-3</v>
      </c>
      <c r="CJ18" s="3">
        <v>2.6157215134608505</v>
      </c>
      <c r="CK18" s="3">
        <v>3.0999943103546614E-2</v>
      </c>
      <c r="CL18" s="3">
        <v>1.3503467134536104E-2</v>
      </c>
      <c r="CM18" s="3">
        <v>2.2957024884566124</v>
      </c>
      <c r="CN18" s="3">
        <v>0.16393107523253103</v>
      </c>
      <c r="CO18" s="3">
        <v>6.3454424912668239</v>
      </c>
      <c r="CT18" t="s">
        <v>92</v>
      </c>
      <c r="CU18">
        <v>0.14031649967585166</v>
      </c>
      <c r="CV18">
        <v>3.1635298622676515</v>
      </c>
      <c r="CW18">
        <v>5.1274414818743468</v>
      </c>
      <c r="CX18">
        <v>1.3691668648283586</v>
      </c>
      <c r="CY18">
        <v>14.462710243417893</v>
      </c>
      <c r="CZ18">
        <v>3.4393740699984456</v>
      </c>
      <c r="DA18">
        <v>0.53783507718617596</v>
      </c>
      <c r="DB18">
        <v>3.1551031820898912</v>
      </c>
      <c r="DC18">
        <v>0.91734807493368031</v>
      </c>
      <c r="DD18">
        <v>1.8593060259880407</v>
      </c>
      <c r="DE18">
        <v>3.1551031820898912</v>
      </c>
      <c r="DF18">
        <v>0.19502904197639873</v>
      </c>
      <c r="DG18">
        <v>1.3691668648283586</v>
      </c>
      <c r="DH18">
        <v>2.0560338945824337E-16</v>
      </c>
      <c r="DI18"/>
      <c r="DJ18" s="2">
        <v>2653.9732061431723</v>
      </c>
      <c r="DK18" s="2">
        <v>78.68060918881622</v>
      </c>
      <c r="DL18" s="2">
        <v>2785.0431119079076</v>
      </c>
      <c r="DM18" s="2">
        <v>22.429387436633938</v>
      </c>
      <c r="DN18" s="2">
        <v>2780.5567696741459</v>
      </c>
      <c r="DO18" s="2">
        <v>32.664302666787506</v>
      </c>
      <c r="DP18" s="2">
        <v>2774.3795863665123</v>
      </c>
      <c r="DQ18" s="2">
        <v>71.133001204445137</v>
      </c>
      <c r="DS18" s="7">
        <v>0.38288547476345025</v>
      </c>
      <c r="DT18"/>
      <c r="DU18">
        <v>2780.5701471075872</v>
      </c>
      <c r="DV18">
        <v>103.01355928525062</v>
      </c>
      <c r="DW18">
        <v>2808.7701020774662</v>
      </c>
      <c r="DX18">
        <v>3693.2834073510194</v>
      </c>
      <c r="DY18"/>
      <c r="EB18" t="s">
        <v>92</v>
      </c>
      <c r="EC18" s="12">
        <v>2774.3795863665123</v>
      </c>
      <c r="ED18" s="4">
        <v>71.133001204445137</v>
      </c>
      <c r="EE18" s="7">
        <v>0.38288547476345025</v>
      </c>
      <c r="EF18" s="12">
        <v>2737.9804721441478</v>
      </c>
      <c r="EG18" s="4">
        <v>71.53578354579497</v>
      </c>
      <c r="EH18" s="7">
        <v>1.6898352331615851</v>
      </c>
      <c r="EI18" s="12">
        <v>2788.1260994008703</v>
      </c>
      <c r="EJ18" s="4">
        <v>70.981476827546174</v>
      </c>
      <c r="EK18" s="7">
        <v>-0.11069801683789571</v>
      </c>
      <c r="EM18" s="2">
        <v>-1</v>
      </c>
      <c r="EN18" s="2">
        <v>-1</v>
      </c>
      <c r="EO18" s="2">
        <v>-1</v>
      </c>
      <c r="EP18" s="2">
        <v>-1</v>
      </c>
      <c r="EQ18" s="2">
        <v>-1</v>
      </c>
      <c r="ER18" s="2">
        <v>-1</v>
      </c>
      <c r="ES18" s="2">
        <v>-1</v>
      </c>
      <c r="ET18" s="2">
        <v>-1</v>
      </c>
      <c r="EU18" s="2">
        <v>-1</v>
      </c>
      <c r="EV18" s="2">
        <v>-1</v>
      </c>
      <c r="EW18" s="2">
        <v>95969.375</v>
      </c>
      <c r="EX18" s="2">
        <v>154150.46296296295</v>
      </c>
      <c r="EY18" s="3">
        <v>0</v>
      </c>
      <c r="EZ18" s="3">
        <v>1.609932705980448</v>
      </c>
      <c r="FA18" s="3">
        <v>-0.61037693679428162</v>
      </c>
    </row>
    <row r="19" spans="1:252">
      <c r="A19" t="s">
        <v>93</v>
      </c>
      <c r="B19" t="s">
        <v>451</v>
      </c>
      <c r="C19">
        <v>50.84945374221536</v>
      </c>
      <c r="D19">
        <v>74.693767417753733</v>
      </c>
      <c r="E19">
        <v>45.685624869280709</v>
      </c>
      <c r="F19" s="3">
        <v>1.4689197606019266</v>
      </c>
      <c r="G19">
        <v>5667.4208505587485</v>
      </c>
      <c r="H19"/>
      <c r="I19">
        <v>0.18138563391249354</v>
      </c>
      <c r="J19">
        <v>3.4229640062374203</v>
      </c>
      <c r="K19">
        <v>5.257362971453154</v>
      </c>
      <c r="L19">
        <v>1.5469382835301848</v>
      </c>
      <c r="M19">
        <v>13.928316963642587</v>
      </c>
      <c r="N19">
        <v>3.5186706482387158</v>
      </c>
      <c r="O19">
        <v>0.53108658151521149</v>
      </c>
      <c r="P19">
        <v>3.1603836915357841</v>
      </c>
      <c r="Q19" s="3">
        <v>0.89033679282492273</v>
      </c>
      <c r="R19">
        <v>1.8829321523186664</v>
      </c>
      <c r="S19">
        <v>3.1603836915357841</v>
      </c>
      <c r="T19">
        <v>0.19020942731743637</v>
      </c>
      <c r="U19">
        <v>1.5469382835301848</v>
      </c>
      <c r="V19">
        <v>-3.6328773255474103E-16</v>
      </c>
      <c r="W19"/>
      <c r="X19" s="2">
        <v>3369.1226229305948</v>
      </c>
      <c r="Y19" s="2">
        <v>106.2248131091077</v>
      </c>
      <c r="Z19" s="7">
        <v>2743.9714245869418</v>
      </c>
      <c r="AA19" s="7">
        <v>25.437240391507807</v>
      </c>
      <c r="AB19" s="7">
        <v>2744.8442673571108</v>
      </c>
      <c r="AC19" s="7">
        <v>33.334682483031614</v>
      </c>
      <c r="AD19" s="7">
        <v>2746.0284760025306</v>
      </c>
      <c r="AE19" s="7">
        <v>70.668129437745009</v>
      </c>
      <c r="AF19" s="7">
        <f t="shared" si="0"/>
        <v>-7.4966211278915118E-2</v>
      </c>
      <c r="AG19" s="7">
        <f t="shared" si="1"/>
        <v>2.7373937606667611</v>
      </c>
      <c r="AH19"/>
      <c r="AI19">
        <v>2744.6966109853847</v>
      </c>
      <c r="AJ19">
        <v>100.96553376366477</v>
      </c>
      <c r="AK19">
        <v>2638.4626585096262</v>
      </c>
      <c r="AL19" t="e">
        <v>#VALUE!</v>
      </c>
      <c r="AM19"/>
      <c r="AN19">
        <v>163.67824713911904</v>
      </c>
      <c r="AO19">
        <v>16.926011395306716</v>
      </c>
      <c r="AP19">
        <v>805.89135843516976</v>
      </c>
      <c r="AQ19">
        <v>703255.61533635808</v>
      </c>
      <c r="AR19">
        <v>0.85771189549856242</v>
      </c>
      <c r="AS19">
        <v>2.1532711634019302E-2</v>
      </c>
      <c r="AT19">
        <v>22.751854405323122</v>
      </c>
      <c r="AU19">
        <v>0.45971945426872129</v>
      </c>
      <c r="AV19">
        <v>7.6806570319261729</v>
      </c>
      <c r="AW19">
        <v>9.9420867719637673</v>
      </c>
      <c r="AX19">
        <v>2.5057397100938066</v>
      </c>
      <c r="AY19">
        <v>29.599763241951809</v>
      </c>
      <c r="AZ19">
        <v>8.8021431558716543</v>
      </c>
      <c r="BA19">
        <v>95.428837667892765</v>
      </c>
      <c r="BB19">
        <v>29.196052873577145</v>
      </c>
      <c r="BC19">
        <v>118.70721541635986</v>
      </c>
      <c r="BD19">
        <v>29.033707106679323</v>
      </c>
      <c r="BE19">
        <v>301.17558619764145</v>
      </c>
      <c r="BF19">
        <v>33.407769339167082</v>
      </c>
      <c r="BG19">
        <v>7783.2565257802062</v>
      </c>
      <c r="BH19">
        <v>0.32499330400272464</v>
      </c>
      <c r="BI19">
        <v>74.693767417753733</v>
      </c>
      <c r="BJ19">
        <v>50.84945374221536</v>
      </c>
      <c r="BL19" t="s">
        <v>93</v>
      </c>
      <c r="BM19">
        <v>9.0855323350292422E-2</v>
      </c>
      <c r="BN19">
        <v>37.176232688436478</v>
      </c>
      <c r="BO19">
        <v>4.8391521501970658</v>
      </c>
      <c r="BP19">
        <v>16.446803066223069</v>
      </c>
      <c r="BR19">
        <v>64.980959293880829</v>
      </c>
      <c r="BS19">
        <v>43.202408794720803</v>
      </c>
      <c r="BT19">
        <v>144.03777733309883</v>
      </c>
      <c r="BU19">
        <v>235.35142127999075</v>
      </c>
      <c r="BV19">
        <v>375.70408530666441</v>
      </c>
      <c r="BW19">
        <v>515.83132285471993</v>
      </c>
      <c r="BX19">
        <v>717.26414148857918</v>
      </c>
      <c r="BY19">
        <v>1138.5767492815421</v>
      </c>
      <c r="BZ19">
        <v>1771.6210952802437</v>
      </c>
      <c r="CA19">
        <v>1315.2665094160268</v>
      </c>
      <c r="CC19" s="63">
        <v>821.50719424029899</v>
      </c>
      <c r="CD19" s="63"/>
      <c r="CE19" s="3">
        <v>56.066771654519826</v>
      </c>
      <c r="CF19" s="3">
        <v>0.44655678997091924</v>
      </c>
      <c r="CG19" s="2">
        <v>688.71266508435065</v>
      </c>
      <c r="CH19" s="3">
        <v>8.1302812275620501E-2</v>
      </c>
      <c r="CI19" s="3">
        <v>4.2922611157054516E-3</v>
      </c>
      <c r="CJ19" s="3">
        <v>2.6391678995680836</v>
      </c>
      <c r="CK19" s="3">
        <v>1.6867671771791083E-2</v>
      </c>
      <c r="CL19" s="3">
        <v>1.148304504044464E-2</v>
      </c>
      <c r="CM19" s="3">
        <v>1.4689197606019266</v>
      </c>
      <c r="CN19" s="3">
        <v>9.2684661072417365E-2</v>
      </c>
      <c r="CO19" s="3">
        <v>9.6579476182661335</v>
      </c>
      <c r="CT19" t="s">
        <v>93</v>
      </c>
      <c r="CU19">
        <v>0.18138563391249354</v>
      </c>
      <c r="CV19">
        <v>3.851818436856147</v>
      </c>
      <c r="CW19">
        <v>5.257362971453154</v>
      </c>
      <c r="CX19">
        <v>1.6022970663329557</v>
      </c>
      <c r="CY19">
        <v>13.926178624101173</v>
      </c>
      <c r="CZ19">
        <v>3.6317591895932235</v>
      </c>
      <c r="DA19">
        <v>0.53100504665065229</v>
      </c>
      <c r="DB19">
        <v>3.2591899181262254</v>
      </c>
      <c r="DC19">
        <v>0.89741355304211989</v>
      </c>
      <c r="DD19">
        <v>1.8832212731452609</v>
      </c>
      <c r="DE19">
        <v>3.2591899181262254</v>
      </c>
      <c r="DF19">
        <v>0.19020942731743637</v>
      </c>
      <c r="DG19">
        <v>1.6022970663329557</v>
      </c>
      <c r="DH19">
        <v>0</v>
      </c>
      <c r="DI19"/>
      <c r="DJ19" s="2">
        <v>3369.1226229305948</v>
      </c>
      <c r="DK19" s="2">
        <v>119.5334490341351</v>
      </c>
      <c r="DL19" s="2">
        <v>2743.9714245869418</v>
      </c>
      <c r="DM19" s="2">
        <v>26.347538288280923</v>
      </c>
      <c r="DN19" s="2">
        <v>2744.6988129661768</v>
      </c>
      <c r="DO19" s="2">
        <v>34.405690765649631</v>
      </c>
      <c r="DP19" s="2">
        <v>2745.685176342572</v>
      </c>
      <c r="DQ19" s="2">
        <v>72.870189694054147</v>
      </c>
      <c r="DS19" s="7">
        <v>-6.2455160439145452E-2</v>
      </c>
      <c r="DT19"/>
      <c r="DU19">
        <v>2744.6966109853847</v>
      </c>
      <c r="DV19">
        <v>104.11144364167451</v>
      </c>
      <c r="DW19">
        <v>2638.4626585096262</v>
      </c>
      <c r="DX19" t="e">
        <v>#VALUE!</v>
      </c>
      <c r="DY19"/>
      <c r="EB19" t="s">
        <v>93</v>
      </c>
      <c r="EC19" s="2">
        <v>2745.685176342572</v>
      </c>
      <c r="ED19" s="4">
        <v>72.870189694054147</v>
      </c>
      <c r="EE19" s="7">
        <v>-6.2455160439145452E-2</v>
      </c>
      <c r="EF19" s="2">
        <v>2746.0284760025306</v>
      </c>
      <c r="EG19" s="4">
        <v>72.866309142086138</v>
      </c>
      <c r="EH19" s="7">
        <v>-7.4966211278915118E-2</v>
      </c>
      <c r="EI19" s="2">
        <v>2762.8763084179909</v>
      </c>
      <c r="EJ19" s="4">
        <v>72.67612022509222</v>
      </c>
      <c r="EK19" s="7">
        <v>-0.688960667070182</v>
      </c>
      <c r="EM19" s="2">
        <v>-1</v>
      </c>
      <c r="EN19" s="2">
        <v>-1</v>
      </c>
      <c r="EO19" s="2">
        <v>-1</v>
      </c>
      <c r="EP19" s="2">
        <v>-1</v>
      </c>
      <c r="EQ19" s="2">
        <v>-1</v>
      </c>
      <c r="ER19" s="2">
        <v>-1</v>
      </c>
      <c r="ES19" s="2">
        <v>-1</v>
      </c>
      <c r="ET19" s="2">
        <v>-1</v>
      </c>
      <c r="EU19" s="2">
        <v>-1</v>
      </c>
      <c r="EV19" s="2">
        <v>-1</v>
      </c>
      <c r="EW19" s="2">
        <v>34026.504629629628</v>
      </c>
      <c r="EX19" s="2">
        <v>54851.284722222219</v>
      </c>
      <c r="EY19" s="3">
        <v>0</v>
      </c>
      <c r="EZ19" s="3">
        <v>-1.5354819144096199E-2</v>
      </c>
      <c r="FA19" s="3">
        <v>-0.76991619757080842</v>
      </c>
    </row>
    <row r="20" spans="1:252">
      <c r="A20" t="s">
        <v>94</v>
      </c>
      <c r="B20" t="s">
        <v>451</v>
      </c>
      <c r="C20">
        <v>11.590609874819533</v>
      </c>
      <c r="D20">
        <v>4.2432123843006346</v>
      </c>
      <c r="E20">
        <v>8.0058396356292381</v>
      </c>
      <c r="F20" s="3">
        <v>0.36609051897424005</v>
      </c>
      <c r="G20">
        <v>211.81726836689296</v>
      </c>
      <c r="H20"/>
      <c r="I20">
        <v>0.15213848596244184</v>
      </c>
      <c r="J20">
        <v>6.6395965173898857</v>
      </c>
      <c r="K20">
        <v>5.3032944096837271</v>
      </c>
      <c r="L20">
        <v>2.4583885870365858</v>
      </c>
      <c r="M20">
        <v>13.99074022317108</v>
      </c>
      <c r="N20">
        <v>3.3585036434145641</v>
      </c>
      <c r="O20">
        <v>0.53812746165419534</v>
      </c>
      <c r="P20">
        <v>2.2882028489531172</v>
      </c>
      <c r="Q20">
        <v>0.6700277277173734</v>
      </c>
      <c r="R20">
        <v>1.8582957965497908</v>
      </c>
      <c r="S20">
        <v>2.2882028489531172</v>
      </c>
      <c r="T20">
        <v>0.18856203762212723</v>
      </c>
      <c r="U20">
        <v>2.4583885870365858</v>
      </c>
      <c r="V20">
        <v>-1.5676028911451024E-16</v>
      </c>
      <c r="W20"/>
      <c r="X20" s="2">
        <v>2862.4395365293854</v>
      </c>
      <c r="Y20" s="2">
        <v>177.21012663853858</v>
      </c>
      <c r="Z20" s="7">
        <v>2729.6675240954046</v>
      </c>
      <c r="AA20" s="7">
        <v>40.478052919816797</v>
      </c>
      <c r="AB20" s="7">
        <v>2749.0812733182293</v>
      </c>
      <c r="AC20" s="7">
        <v>31.826827409159872</v>
      </c>
      <c r="AD20" s="7">
        <v>2775.6051093455126</v>
      </c>
      <c r="AE20" s="7">
        <v>51.606636775815844</v>
      </c>
      <c r="AF20" s="7">
        <f t="shared" si="0"/>
        <v>-1.6829003841898782</v>
      </c>
      <c r="AG20" s="7">
        <f t="shared" si="1"/>
        <v>2.418245833870738</v>
      </c>
      <c r="AH20"/>
      <c r="AI20">
        <v>2742.238427943128</v>
      </c>
      <c r="AJ20">
        <v>75.587382441234766</v>
      </c>
      <c r="AK20">
        <v>2755.6197572274127</v>
      </c>
      <c r="AL20">
        <v>149.99512545763397</v>
      </c>
      <c r="AM20"/>
      <c r="AN20">
        <v>125.41292560560348</v>
      </c>
      <c r="AO20">
        <v>5.0189205449555541</v>
      </c>
      <c r="AP20">
        <v>189.55807479820632</v>
      </c>
      <c r="AQ20">
        <v>728040.90139897098</v>
      </c>
      <c r="AR20">
        <v>0.47036897436359487</v>
      </c>
      <c r="AS20" t="s">
        <v>85</v>
      </c>
      <c r="AT20">
        <v>4.691622069526475</v>
      </c>
      <c r="AU20">
        <v>2.656018162166849E-2</v>
      </c>
      <c r="AV20">
        <v>0.37247450619240469</v>
      </c>
      <c r="AW20">
        <v>0.89546975532706874</v>
      </c>
      <c r="AX20">
        <v>0.46573353480683644</v>
      </c>
      <c r="AY20">
        <v>4.4213493348962922</v>
      </c>
      <c r="AZ20">
        <v>1.4217497119976477</v>
      </c>
      <c r="BA20">
        <v>18.404242540593025</v>
      </c>
      <c r="BB20">
        <v>6.2128158006304561</v>
      </c>
      <c r="BC20">
        <v>26.797697780823704</v>
      </c>
      <c r="BD20">
        <v>6.9695058622615624</v>
      </c>
      <c r="BE20">
        <v>86.324424825419911</v>
      </c>
      <c r="BF20">
        <v>10.874529781602689</v>
      </c>
      <c r="BG20">
        <v>7558.0452735267827</v>
      </c>
      <c r="BH20">
        <v>0.17144289956113579</v>
      </c>
      <c r="BI20">
        <v>4.2432123843006346</v>
      </c>
      <c r="BJ20">
        <v>11.590609874819533</v>
      </c>
      <c r="BL20" t="s">
        <v>94</v>
      </c>
      <c r="BM20">
        <v>7.0042673052923233E-3</v>
      </c>
      <c r="BN20">
        <v>7.6660491332131944</v>
      </c>
      <c r="BO20">
        <v>0.27958085917545777</v>
      </c>
      <c r="BP20">
        <v>0.79758994902013847</v>
      </c>
      <c r="BR20">
        <v>5.8527434988697307</v>
      </c>
      <c r="BS20">
        <v>8.029888531152352</v>
      </c>
      <c r="BT20">
        <v>21.515081921636458</v>
      </c>
      <c r="BU20">
        <v>38.014698181755286</v>
      </c>
      <c r="BV20">
        <v>72.457647797610335</v>
      </c>
      <c r="BW20">
        <v>109.76706361537909</v>
      </c>
      <c r="BX20">
        <v>161.91962405331543</v>
      </c>
      <c r="BY20">
        <v>273.3139553828064</v>
      </c>
      <c r="BZ20">
        <v>507.79073426717594</v>
      </c>
      <c r="CA20">
        <v>428.13109376388542</v>
      </c>
      <c r="CC20" s="63">
        <v>703.90441920685021</v>
      </c>
      <c r="CD20" s="63"/>
      <c r="CE20" s="3">
        <v>173.23535282420593</v>
      </c>
      <c r="CF20" s="3">
        <v>0.71558012373770463</v>
      </c>
      <c r="CG20" s="2">
        <v>167.87817568569974</v>
      </c>
      <c r="CH20" s="3">
        <v>4.2369977374018444E-2</v>
      </c>
      <c r="CI20" s="3">
        <v>1.4388018843565814E-3</v>
      </c>
      <c r="CJ20" s="3">
        <v>2.7435897057717655</v>
      </c>
      <c r="CK20" s="3">
        <v>4.0581900300644756E-2</v>
      </c>
      <c r="CL20" s="3">
        <v>0.11085209312263096</v>
      </c>
      <c r="CM20" s="3">
        <v>0.36609051897424005</v>
      </c>
      <c r="CN20" s="3">
        <v>2.238476197238096E-2</v>
      </c>
      <c r="CO20" s="3">
        <v>39.871924641420236</v>
      </c>
      <c r="CT20" t="s">
        <v>94</v>
      </c>
      <c r="CU20">
        <v>0.15213848596244184</v>
      </c>
      <c r="CV20">
        <v>6.8877221402347546</v>
      </c>
      <c r="CW20">
        <v>5.3032944096837271</v>
      </c>
      <c r="CX20">
        <v>2.4934266458875678</v>
      </c>
      <c r="CY20">
        <v>13.890618533673074</v>
      </c>
      <c r="CZ20">
        <v>3.487425661192046</v>
      </c>
      <c r="DA20">
        <v>0.53427646951463292</v>
      </c>
      <c r="DB20">
        <v>2.4382291327762147</v>
      </c>
      <c r="DC20">
        <v>0.69914870441791654</v>
      </c>
      <c r="DD20">
        <v>1.8716901399540518</v>
      </c>
      <c r="DE20">
        <v>2.4382291327762147</v>
      </c>
      <c r="DF20">
        <v>0.18856203762212723</v>
      </c>
      <c r="DG20">
        <v>2.4934266458875678</v>
      </c>
      <c r="DH20">
        <v>0</v>
      </c>
      <c r="DI20"/>
      <c r="DJ20" s="2">
        <v>2862.4395365293854</v>
      </c>
      <c r="DK20" s="2">
        <v>183.83257318803021</v>
      </c>
      <c r="DL20" s="2">
        <v>2729.6675240954046</v>
      </c>
      <c r="DM20" s="2">
        <v>41.054964319363819</v>
      </c>
      <c r="DN20" s="2">
        <v>2742.2768807834004</v>
      </c>
      <c r="DO20" s="2">
        <v>33.032672862450156</v>
      </c>
      <c r="DP20" s="2">
        <v>2759.4450575422411</v>
      </c>
      <c r="DQ20" s="2">
        <v>54.733742481759464</v>
      </c>
      <c r="DS20" s="7">
        <v>-1.0908849954796018</v>
      </c>
      <c r="DT20"/>
      <c r="DU20">
        <v>2742.238427943128</v>
      </c>
      <c r="DV20">
        <v>79.805112358310168</v>
      </c>
      <c r="DW20">
        <v>2755.6197572274127</v>
      </c>
      <c r="DX20">
        <v>151.14727231083421</v>
      </c>
      <c r="DY20"/>
      <c r="EB20" t="s">
        <v>94</v>
      </c>
      <c r="EC20" s="12">
        <v>2759.4450575422411</v>
      </c>
      <c r="ED20" s="4">
        <v>54.733742481759464</v>
      </c>
      <c r="EE20" s="7">
        <v>-1.0908849954796018</v>
      </c>
      <c r="EF20" s="12">
        <v>2775.6051093455126</v>
      </c>
      <c r="EG20" s="4">
        <v>54.596706236506158</v>
      </c>
      <c r="EH20" s="7">
        <v>-1.6829003841898782</v>
      </c>
      <c r="EI20" s="12">
        <v>2778.2657760593524</v>
      </c>
      <c r="EJ20" s="4">
        <v>54.574176864171605</v>
      </c>
      <c r="EK20" s="7">
        <v>-1.7803725741307286</v>
      </c>
      <c r="EM20" s="2">
        <v>-1</v>
      </c>
      <c r="EN20" s="2">
        <v>-1</v>
      </c>
      <c r="EO20" s="2">
        <v>-1</v>
      </c>
      <c r="EP20" s="2">
        <v>-1</v>
      </c>
      <c r="EQ20" s="2">
        <v>-1</v>
      </c>
      <c r="ER20" s="2">
        <v>-1</v>
      </c>
      <c r="ES20" s="2">
        <v>-1</v>
      </c>
      <c r="ET20" s="2">
        <v>-1</v>
      </c>
      <c r="EU20" s="2">
        <v>-1</v>
      </c>
      <c r="EV20" s="2">
        <v>-1</v>
      </c>
      <c r="EW20" s="2">
        <v>7141.1342592592591</v>
      </c>
      <c r="EX20" s="2">
        <v>11458.456018518518</v>
      </c>
      <c r="EY20" s="3">
        <v>0</v>
      </c>
      <c r="EZ20" s="3">
        <v>-0.72078640166594343</v>
      </c>
      <c r="FA20" s="3">
        <v>-0.8396333889619354</v>
      </c>
    </row>
    <row r="21" spans="1:252">
      <c r="A21" t="s">
        <v>95</v>
      </c>
      <c r="B21" t="s">
        <v>451</v>
      </c>
      <c r="C21">
        <v>69.574602418419602</v>
      </c>
      <c r="D21">
        <v>140.18756693408352</v>
      </c>
      <c r="E21">
        <v>65.175725071331541</v>
      </c>
      <c r="F21" s="3">
        <v>2.0149244416949683</v>
      </c>
      <c r="G21">
        <v>1456.2179510508952</v>
      </c>
      <c r="H21"/>
      <c r="I21">
        <v>0.16437858087719967</v>
      </c>
      <c r="J21">
        <v>2.1870873293043451</v>
      </c>
      <c r="K21">
        <v>5.3449003987009913</v>
      </c>
      <c r="L21">
        <v>1.409425301400723</v>
      </c>
      <c r="M21">
        <v>13.099360885171743</v>
      </c>
      <c r="N21">
        <v>3.1803274026034423</v>
      </c>
      <c r="O21">
        <v>0.50779503349204103</v>
      </c>
      <c r="P21">
        <v>2.8509652238359275</v>
      </c>
      <c r="Q21">
        <v>0.88692810732639504</v>
      </c>
      <c r="R21">
        <v>1.9692985044046785</v>
      </c>
      <c r="S21">
        <v>2.8509652238359275</v>
      </c>
      <c r="T21">
        <v>0.18709422541213996</v>
      </c>
      <c r="U21">
        <v>1.409425301400723</v>
      </c>
      <c r="V21">
        <v>2.2205085660811817E-16</v>
      </c>
      <c r="W21"/>
      <c r="X21" s="2">
        <v>3076.0368373082852</v>
      </c>
      <c r="Y21" s="2">
        <v>62.406465315029124</v>
      </c>
      <c r="Z21" s="7">
        <v>2716.7827300289387</v>
      </c>
      <c r="AA21" s="7">
        <v>23.234510038490725</v>
      </c>
      <c r="AB21" s="7">
        <v>2686.8350196111342</v>
      </c>
      <c r="AC21" s="7">
        <v>30.002153052748636</v>
      </c>
      <c r="AD21" s="7">
        <v>2647.2092887213198</v>
      </c>
      <c r="AE21" s="7">
        <v>61.895099547515883</v>
      </c>
      <c r="AF21" s="7">
        <f t="shared" si="0"/>
        <v>2.5608761620358855</v>
      </c>
      <c r="AG21" s="7">
        <f t="shared" si="1"/>
        <v>2.4258700179546362</v>
      </c>
      <c r="AH21"/>
      <c r="AI21">
        <v>2691.2292823555886</v>
      </c>
      <c r="AJ21">
        <v>85.685294364442129</v>
      </c>
      <c r="AK21">
        <v>2549.9008038435773</v>
      </c>
      <c r="AL21">
        <v>1612.2616825784471</v>
      </c>
      <c r="AM21"/>
      <c r="AN21">
        <v>221.73837269708534</v>
      </c>
      <c r="AO21">
        <v>9.1811413177875885</v>
      </c>
      <c r="AP21">
        <v>467.28499279588306</v>
      </c>
      <c r="AQ21">
        <v>667393.73104633763</v>
      </c>
      <c r="AR21">
        <v>1.7005770302931844</v>
      </c>
      <c r="AS21" t="s">
        <v>85</v>
      </c>
      <c r="AT21">
        <v>30.63523647885696</v>
      </c>
      <c r="AU21">
        <v>0.10048795129208751</v>
      </c>
      <c r="AV21">
        <v>2.468332983108025</v>
      </c>
      <c r="AW21">
        <v>3.5421037186226263</v>
      </c>
      <c r="AX21">
        <v>0.80225269976921254</v>
      </c>
      <c r="AY21">
        <v>15.165333869819904</v>
      </c>
      <c r="AZ21">
        <v>4.7755485435178286</v>
      </c>
      <c r="BA21">
        <v>49.681860193283065</v>
      </c>
      <c r="BB21">
        <v>16.819648800022499</v>
      </c>
      <c r="BC21">
        <v>65.67045114891441</v>
      </c>
      <c r="BD21">
        <v>15.667932099642265</v>
      </c>
      <c r="BE21">
        <v>166.02530315679675</v>
      </c>
      <c r="BF21">
        <v>18.08833456648793</v>
      </c>
      <c r="BG21">
        <v>8559.1310840104161</v>
      </c>
      <c r="BH21">
        <v>0.62602889758808367</v>
      </c>
      <c r="BI21">
        <v>140.18756693408352</v>
      </c>
      <c r="BJ21">
        <v>69.574602418419602</v>
      </c>
      <c r="BL21" t="s">
        <v>95</v>
      </c>
      <c r="BM21">
        <v>2.649998715508637E-2</v>
      </c>
      <c r="BN21">
        <v>50.057575945844704</v>
      </c>
      <c r="BO21">
        <v>1.0577679083377634</v>
      </c>
      <c r="BP21">
        <v>5.285509599803051</v>
      </c>
      <c r="BR21">
        <v>23.151004696879912</v>
      </c>
      <c r="BS21">
        <v>13.83194309946918</v>
      </c>
      <c r="BT21">
        <v>73.797245108612671</v>
      </c>
      <c r="BU21">
        <v>127.68846373042322</v>
      </c>
      <c r="BV21">
        <v>195.59787477670497</v>
      </c>
      <c r="BW21">
        <v>297.16693992972614</v>
      </c>
      <c r="BX21">
        <v>396.80030905688466</v>
      </c>
      <c r="BY21">
        <v>614.42870978989276</v>
      </c>
      <c r="BZ21">
        <v>976.61943033409852</v>
      </c>
      <c r="CA21">
        <v>712.13915616094221</v>
      </c>
      <c r="CC21" s="63">
        <v>758.99322735451528</v>
      </c>
      <c r="CD21" s="63"/>
      <c r="CE21" s="3">
        <v>298.98664494946092</v>
      </c>
      <c r="CF21" s="3">
        <v>0.33464026642103412</v>
      </c>
      <c r="CG21" s="2">
        <v>389.44282621013349</v>
      </c>
      <c r="CH21" s="3">
        <v>7.5563973863766828E-2</v>
      </c>
      <c r="CI21" s="3">
        <v>2.1133377195588603E-3</v>
      </c>
      <c r="CJ21" s="3">
        <v>2.7164513281176599</v>
      </c>
      <c r="CK21" s="3">
        <v>2.4442497278905951E-2</v>
      </c>
      <c r="CL21" s="3">
        <v>1.2130726479423095E-2</v>
      </c>
      <c r="CM21" s="3">
        <v>2.0149244416949683</v>
      </c>
      <c r="CN21" s="3">
        <v>0.30000442790877196</v>
      </c>
      <c r="CO21" s="3">
        <v>18.316725801098368</v>
      </c>
      <c r="CT21" t="s">
        <v>95</v>
      </c>
      <c r="CU21">
        <v>0.16437858087719967</v>
      </c>
      <c r="CV21">
        <v>2.9039484833707148</v>
      </c>
      <c r="CW21">
        <v>5.3449003987009913</v>
      </c>
      <c r="CX21">
        <v>1.46932834501174</v>
      </c>
      <c r="CY21">
        <v>13.159407219934488</v>
      </c>
      <c r="CZ21">
        <v>3.2959699075977058</v>
      </c>
      <c r="DA21">
        <v>0.51012272190670549</v>
      </c>
      <c r="DB21">
        <v>2.9503375817581774</v>
      </c>
      <c r="DC21">
        <v>0.89513486605481629</v>
      </c>
      <c r="DD21">
        <v>1.9603126013721976</v>
      </c>
      <c r="DE21">
        <v>2.9503375817581774</v>
      </c>
      <c r="DF21">
        <v>0.18709422541213996</v>
      </c>
      <c r="DG21">
        <v>1.46932834501174</v>
      </c>
      <c r="DH21">
        <v>0</v>
      </c>
      <c r="DI21"/>
      <c r="DJ21" s="2">
        <v>3076.0368373082852</v>
      </c>
      <c r="DK21" s="2">
        <v>82.861419329674831</v>
      </c>
      <c r="DL21" s="2">
        <v>2716.7827300289387</v>
      </c>
      <c r="DM21" s="2">
        <v>24.222017405311167</v>
      </c>
      <c r="DN21" s="2">
        <v>2691.1501491499384</v>
      </c>
      <c r="DO21" s="2">
        <v>31.103152017919275</v>
      </c>
      <c r="DP21" s="2">
        <v>2657.1533944256357</v>
      </c>
      <c r="DQ21" s="2">
        <v>64.246924531705304</v>
      </c>
      <c r="DS21" s="7">
        <v>2.1948510988461623</v>
      </c>
      <c r="DT21"/>
      <c r="DU21">
        <v>2691.2292823555886</v>
      </c>
      <c r="DV21">
        <v>89.08117928515918</v>
      </c>
      <c r="DW21">
        <v>2549.9008038435773</v>
      </c>
      <c r="DX21">
        <v>1612.480208260708</v>
      </c>
      <c r="DY21"/>
      <c r="EB21" t="s">
        <v>95</v>
      </c>
      <c r="EC21" s="2">
        <v>2657.1533944256357</v>
      </c>
      <c r="ED21" s="4">
        <v>64.246924531705304</v>
      </c>
      <c r="EE21" s="7">
        <v>2.1948510988461623</v>
      </c>
      <c r="EF21" s="2">
        <v>2647.2092887213198</v>
      </c>
      <c r="EG21" s="4">
        <v>64.346106992575955</v>
      </c>
      <c r="EH21" s="7">
        <v>2.5608761620358855</v>
      </c>
      <c r="EI21" s="2">
        <v>2672.8244593332242</v>
      </c>
      <c r="EJ21" s="4">
        <v>64.090931616378157</v>
      </c>
      <c r="EK21" s="7">
        <v>1.6180267273432691</v>
      </c>
      <c r="EM21" s="2">
        <v>-1</v>
      </c>
      <c r="EN21" s="2">
        <v>-1</v>
      </c>
      <c r="EO21" s="2">
        <v>-1</v>
      </c>
      <c r="EP21" s="2">
        <v>-1</v>
      </c>
      <c r="EQ21" s="2">
        <v>-1</v>
      </c>
      <c r="ER21" s="2">
        <v>-1</v>
      </c>
      <c r="ES21" s="2">
        <v>-1</v>
      </c>
      <c r="ET21" s="2">
        <v>-1</v>
      </c>
      <c r="EU21" s="2">
        <v>-1</v>
      </c>
      <c r="EV21" s="2">
        <v>-1</v>
      </c>
      <c r="EW21" s="2">
        <v>52002.175925925927</v>
      </c>
      <c r="EX21" s="2">
        <v>85596.261574074073</v>
      </c>
      <c r="EY21" s="3">
        <v>0</v>
      </c>
      <c r="EZ21" s="3">
        <v>0.45629969313347285</v>
      </c>
      <c r="FA21" s="3">
        <v>-0.72051970742419191</v>
      </c>
    </row>
    <row r="22" spans="1:252">
      <c r="A22" t="s">
        <v>96</v>
      </c>
      <c r="B22" t="s">
        <v>451</v>
      </c>
      <c r="C22">
        <v>159.80351527705793</v>
      </c>
      <c r="D22">
        <v>140.77722558730429</v>
      </c>
      <c r="E22">
        <v>128.35324284211447</v>
      </c>
      <c r="F22" s="3">
        <v>0.88093947960552066</v>
      </c>
      <c r="G22">
        <v>4200.2161895259806</v>
      </c>
      <c r="H22"/>
      <c r="I22">
        <v>0.17545329490101272</v>
      </c>
      <c r="J22">
        <v>3.8797814412613048</v>
      </c>
      <c r="K22">
        <v>5.3463889817178822</v>
      </c>
      <c r="L22">
        <v>0.99130651169255968</v>
      </c>
      <c r="M22">
        <v>13.804511701589538</v>
      </c>
      <c r="N22">
        <v>3.0234782536799174</v>
      </c>
      <c r="O22">
        <v>0.53527915041611462</v>
      </c>
      <c r="P22">
        <v>2.8563494447198319</v>
      </c>
      <c r="Q22">
        <v>0.93466667436513728</v>
      </c>
      <c r="R22">
        <v>1.868184103981299</v>
      </c>
      <c r="S22">
        <v>2.8563494447198319</v>
      </c>
      <c r="T22">
        <v>0.18704213318924723</v>
      </c>
      <c r="U22">
        <v>0.99130651169255968</v>
      </c>
      <c r="V22">
        <v>0</v>
      </c>
      <c r="W22"/>
      <c r="X22" s="2">
        <v>3267.3714526775716</v>
      </c>
      <c r="Y22" s="2">
        <v>117.05119544714623</v>
      </c>
      <c r="Z22" s="7">
        <v>2716.318548316056</v>
      </c>
      <c r="AA22" s="7">
        <v>16.342538866635042</v>
      </c>
      <c r="AB22" s="7">
        <v>2736.3882611731328</v>
      </c>
      <c r="AC22" s="7">
        <v>28.62620134992639</v>
      </c>
      <c r="AD22" s="7">
        <v>2763.6565444241683</v>
      </c>
      <c r="AE22" s="7">
        <v>64.19815082284353</v>
      </c>
      <c r="AF22" s="7">
        <f t="shared" si="0"/>
        <v>-1.7427262401701338</v>
      </c>
      <c r="AG22" s="7">
        <f t="shared" si="1"/>
        <v>2.4414090588803306</v>
      </c>
      <c r="AH22"/>
      <c r="AI22">
        <v>2755.793717485913</v>
      </c>
      <c r="AJ22">
        <v>92.288690265415354</v>
      </c>
      <c r="AK22">
        <v>2767.1637598298867</v>
      </c>
      <c r="AL22">
        <v>433.66554846029499</v>
      </c>
      <c r="AM22"/>
      <c r="AN22">
        <v>143.62951049563981</v>
      </c>
      <c r="AO22">
        <v>4.3757162441908681</v>
      </c>
      <c r="AP22">
        <v>252.56679952297534</v>
      </c>
      <c r="AQ22">
        <v>696695.8305797592</v>
      </c>
      <c r="AR22">
        <v>0.54987192442131572</v>
      </c>
      <c r="AS22" t="s">
        <v>85</v>
      </c>
      <c r="AT22">
        <v>21.15268702438502</v>
      </c>
      <c r="AU22">
        <v>2.9196249973730035E-2</v>
      </c>
      <c r="AV22">
        <v>1.7714775095713022</v>
      </c>
      <c r="AW22">
        <v>3.0028201267186212</v>
      </c>
      <c r="AX22">
        <v>0.41606869584871348</v>
      </c>
      <c r="AY22">
        <v>9.684509038693939</v>
      </c>
      <c r="AZ22">
        <v>2.7676182450009108</v>
      </c>
      <c r="BA22">
        <v>26.586960857573857</v>
      </c>
      <c r="BB22">
        <v>8.3110575555841528</v>
      </c>
      <c r="BC22">
        <v>31.944413412314855</v>
      </c>
      <c r="BD22">
        <v>8.3446283871053861</v>
      </c>
      <c r="BE22">
        <v>93.382418888867306</v>
      </c>
      <c r="BF22">
        <v>11.094757326186524</v>
      </c>
      <c r="BG22">
        <v>7064.4918054866002</v>
      </c>
      <c r="BH22">
        <v>0.27716796463979054</v>
      </c>
      <c r="BI22">
        <v>140.77722558730429</v>
      </c>
      <c r="BJ22">
        <v>159.80351527705793</v>
      </c>
      <c r="BL22" t="s">
        <v>96</v>
      </c>
      <c r="BM22">
        <v>7.6994330099499041E-3</v>
      </c>
      <c r="BN22">
        <v>34.563214092132384</v>
      </c>
      <c r="BO22">
        <v>0.30732894709189512</v>
      </c>
      <c r="BP22">
        <v>3.7933137249920819</v>
      </c>
      <c r="BR22">
        <v>19.626275338030204</v>
      </c>
      <c r="BS22">
        <v>7.1735982042881634</v>
      </c>
      <c r="BT22">
        <v>47.12656466517732</v>
      </c>
      <c r="BU22">
        <v>74.000487834248943</v>
      </c>
      <c r="BV22">
        <v>104.67307424241676</v>
      </c>
      <c r="BW22">
        <v>146.83847271350095</v>
      </c>
      <c r="BX22">
        <v>193.01760369978763</v>
      </c>
      <c r="BY22">
        <v>327.24032890609357</v>
      </c>
      <c r="BZ22">
        <v>549.30834640510182</v>
      </c>
      <c r="CA22">
        <v>436.80146953490254</v>
      </c>
      <c r="CC22" s="63">
        <v>692.20421980604601</v>
      </c>
      <c r="CD22" s="63"/>
      <c r="CE22" s="3">
        <v>710.53097452721568</v>
      </c>
      <c r="CF22" s="3">
        <v>0.23587679226268887</v>
      </c>
      <c r="CG22" s="2">
        <v>218.48861331782433</v>
      </c>
      <c r="CH22" s="3">
        <v>8.5792551621676261E-2</v>
      </c>
      <c r="CI22" s="3">
        <v>1.5704961703784325E-3</v>
      </c>
      <c r="CJ22" s="3">
        <v>1.9838942250628899</v>
      </c>
      <c r="CK22" s="3">
        <v>3.4409250852084207E-3</v>
      </c>
      <c r="CL22" s="3">
        <v>3.9059721636601481E-3</v>
      </c>
      <c r="CM22" s="3">
        <v>0.88093947960552066</v>
      </c>
      <c r="CN22" s="3">
        <v>0.55738610875693562</v>
      </c>
      <c r="CO22" s="3">
        <v>27.97078562514691</v>
      </c>
      <c r="CT22" t="s">
        <v>96</v>
      </c>
      <c r="CU22">
        <v>0.17545329490101272</v>
      </c>
      <c r="CV22">
        <v>4.2840080395145606</v>
      </c>
      <c r="CW22">
        <v>5.3463889817178822</v>
      </c>
      <c r="CX22">
        <v>1.0753528113142627</v>
      </c>
      <c r="CY22">
        <v>14.091963421613162</v>
      </c>
      <c r="CZ22">
        <v>3.1013343489296266</v>
      </c>
      <c r="DA22">
        <v>0.54642528262317991</v>
      </c>
      <c r="DB22">
        <v>2.9089329787826435</v>
      </c>
      <c r="DC22">
        <v>0.93796174533281529</v>
      </c>
      <c r="DD22">
        <v>1.8300763742105424</v>
      </c>
      <c r="DE22">
        <v>2.9089329787826435</v>
      </c>
      <c r="DF22">
        <v>0.18704213318924723</v>
      </c>
      <c r="DG22">
        <v>1.0753528113142627</v>
      </c>
      <c r="DH22">
        <v>0</v>
      </c>
      <c r="DI22"/>
      <c r="DJ22" s="2">
        <v>3267.3714526775716</v>
      </c>
      <c r="DK22" s="2">
        <v>129.24652326996679</v>
      </c>
      <c r="DL22" s="2">
        <v>2716.318548316056</v>
      </c>
      <c r="DM22" s="2">
        <v>17.728114268353497</v>
      </c>
      <c r="DN22" s="2">
        <v>2755.9144828200497</v>
      </c>
      <c r="DO22" s="2">
        <v>29.403854378739336</v>
      </c>
      <c r="DP22" s="2">
        <v>2810.2884649205153</v>
      </c>
      <c r="DQ22" s="2">
        <v>66.260356010591366</v>
      </c>
      <c r="DS22" s="7">
        <v>-3.4594586361277324</v>
      </c>
      <c r="DT22"/>
      <c r="DU22">
        <v>2755.793717485913</v>
      </c>
      <c r="DV22">
        <v>95.968642685648405</v>
      </c>
      <c r="DW22">
        <v>2767.1637598298867</v>
      </c>
      <c r="DX22">
        <v>434.1555622621421</v>
      </c>
      <c r="DY22"/>
      <c r="EB22" t="s">
        <v>96</v>
      </c>
      <c r="EC22" s="12">
        <v>2810.2884649205153</v>
      </c>
      <c r="ED22" s="4">
        <v>66.260356010591366</v>
      </c>
      <c r="EE22" s="7">
        <v>-3.4594586361277324</v>
      </c>
      <c r="EF22" s="12">
        <v>2763.6565444241683</v>
      </c>
      <c r="EG22" s="4">
        <v>66.74140643583884</v>
      </c>
      <c r="EH22" s="7">
        <v>-1.7427262401701338</v>
      </c>
      <c r="EI22" s="12">
        <v>2823.3131540916816</v>
      </c>
      <c r="EJ22" s="4">
        <v>66.126615103338395</v>
      </c>
      <c r="EK22" s="7">
        <v>-3.938956491018164</v>
      </c>
      <c r="EM22" s="2">
        <v>-1</v>
      </c>
      <c r="EN22" s="2">
        <v>-1</v>
      </c>
      <c r="EO22" s="2">
        <v>-1</v>
      </c>
      <c r="EP22" s="2">
        <v>-1</v>
      </c>
      <c r="EQ22" s="2">
        <v>-1</v>
      </c>
      <c r="ER22" s="2">
        <v>-1</v>
      </c>
      <c r="ES22" s="2">
        <v>-1</v>
      </c>
      <c r="ET22" s="2">
        <v>-1</v>
      </c>
      <c r="EU22" s="2">
        <v>-1</v>
      </c>
      <c r="EV22" s="2">
        <v>-1</v>
      </c>
      <c r="EW22" s="2">
        <v>112353.49537037036</v>
      </c>
      <c r="EX22" s="2">
        <v>177798.84259259258</v>
      </c>
      <c r="EY22" s="3">
        <v>0</v>
      </c>
      <c r="EZ22" s="3">
        <v>2.0398273215977363</v>
      </c>
      <c r="FA22" s="3">
        <v>-0.57238221144492463</v>
      </c>
    </row>
    <row r="23" spans="1:252">
      <c r="A23" t="s">
        <v>97</v>
      </c>
      <c r="B23" t="s">
        <v>451</v>
      </c>
      <c r="C23">
        <v>73.112467889718403</v>
      </c>
      <c r="D23">
        <v>91.260502620839034</v>
      </c>
      <c r="E23">
        <v>60.098358831979411</v>
      </c>
      <c r="F23" s="3">
        <v>1.2482207926354616</v>
      </c>
      <c r="G23">
        <v>1797.0372457883682</v>
      </c>
      <c r="H23"/>
      <c r="I23">
        <v>0.15296883028353239</v>
      </c>
      <c r="J23">
        <v>3.0451737363484961</v>
      </c>
      <c r="K23">
        <v>5.3509991040243969</v>
      </c>
      <c r="L23">
        <v>0.91528039635067215</v>
      </c>
      <c r="M23">
        <v>13.625955488724633</v>
      </c>
      <c r="N23">
        <v>2.879309495071205</v>
      </c>
      <c r="O23">
        <v>0.5288111082944722</v>
      </c>
      <c r="P23">
        <v>2.7299606159179945</v>
      </c>
      <c r="Q23">
        <v>0.93715422407869253</v>
      </c>
      <c r="R23">
        <v>1.8910344058868425</v>
      </c>
      <c r="S23">
        <v>2.7299606159179945</v>
      </c>
      <c r="T23">
        <v>0.18688098812199702</v>
      </c>
      <c r="U23">
        <v>0.91528039635067215</v>
      </c>
      <c r="V23">
        <v>-3.5739802519931134E-16</v>
      </c>
      <c r="W23"/>
      <c r="X23" s="2">
        <v>2877.0011509324213</v>
      </c>
      <c r="Y23" s="2">
        <v>81.660097881088944</v>
      </c>
      <c r="Z23" s="7">
        <v>2714.9100825139358</v>
      </c>
      <c r="AA23" s="7">
        <v>15.091047003896009</v>
      </c>
      <c r="AB23" s="7">
        <v>2724.067343804853</v>
      </c>
      <c r="AC23" s="7">
        <v>27.237107109962601</v>
      </c>
      <c r="AD23" s="7">
        <v>2736.4408054121136</v>
      </c>
      <c r="AE23" s="7">
        <v>60.872526439754886</v>
      </c>
      <c r="AF23" s="7">
        <f t="shared" si="0"/>
        <v>-0.79305473270927518</v>
      </c>
      <c r="AG23" s="7">
        <f t="shared" si="1"/>
        <v>2.3110956436657815</v>
      </c>
      <c r="AH23"/>
      <c r="AI23">
        <v>2729.1702445699389</v>
      </c>
      <c r="AJ23">
        <v>86.299266093694428</v>
      </c>
      <c r="AK23">
        <v>2730.6605368797373</v>
      </c>
      <c r="AL23">
        <v>674.99038223843525</v>
      </c>
      <c r="AM23"/>
      <c r="AN23">
        <v>202.4031654453515</v>
      </c>
      <c r="AO23">
        <v>14.660305800826855</v>
      </c>
      <c r="AP23">
        <v>401.58815556033323</v>
      </c>
      <c r="AQ23">
        <v>724973.99238839746</v>
      </c>
      <c r="AR23">
        <v>1.0756689134160364</v>
      </c>
      <c r="AS23">
        <v>9.5687671798781113E-3</v>
      </c>
      <c r="AT23">
        <v>23.071515089818611</v>
      </c>
      <c r="AU23">
        <v>3.7186508648397953E-2</v>
      </c>
      <c r="AV23">
        <v>1.4682640382965195</v>
      </c>
      <c r="AW23">
        <v>2.4817192695149224</v>
      </c>
      <c r="AX23">
        <v>0.51695680297412605</v>
      </c>
      <c r="AY23">
        <v>10.942556108848397</v>
      </c>
      <c r="AZ23">
        <v>3.4959535221329427</v>
      </c>
      <c r="BA23">
        <v>40.404121780650556</v>
      </c>
      <c r="BB23">
        <v>14.141318938936353</v>
      </c>
      <c r="BC23">
        <v>58.764187038083868</v>
      </c>
      <c r="BD23">
        <v>14.848363024173954</v>
      </c>
      <c r="BE23">
        <v>153.97132007518366</v>
      </c>
      <c r="BF23">
        <v>19.997804044430698</v>
      </c>
      <c r="BG23">
        <v>9614.6999409369109</v>
      </c>
      <c r="BH23">
        <v>0.56238073608703631</v>
      </c>
      <c r="BI23">
        <v>91.260502620839034</v>
      </c>
      <c r="BJ23">
        <v>73.112467889718403</v>
      </c>
      <c r="BL23" t="s">
        <v>97</v>
      </c>
      <c r="BM23">
        <v>4.0374545062776844E-2</v>
      </c>
      <c r="BN23">
        <v>37.698554068331063</v>
      </c>
      <c r="BO23">
        <v>0.39143693314103106</v>
      </c>
      <c r="BP23">
        <v>3.1440343432473652</v>
      </c>
      <c r="BR23">
        <v>16.220387382450472</v>
      </c>
      <c r="BS23">
        <v>8.9130483271401033</v>
      </c>
      <c r="BT23">
        <v>53.248448218240377</v>
      </c>
      <c r="BU23">
        <v>93.474693105158892</v>
      </c>
      <c r="BV23">
        <v>159.07134559311243</v>
      </c>
      <c r="BW23">
        <v>249.8466243628331</v>
      </c>
      <c r="BX23">
        <v>355.0706165443134</v>
      </c>
      <c r="BY23">
        <v>582.28874604603743</v>
      </c>
      <c r="BZ23">
        <v>905.71364750108023</v>
      </c>
      <c r="CA23">
        <v>787.31511985947634</v>
      </c>
      <c r="CC23" s="63">
        <v>806.14955950620288</v>
      </c>
      <c r="CD23" s="63"/>
      <c r="CE23" s="3">
        <v>299.87480058454094</v>
      </c>
      <c r="CF23" s="3">
        <v>0.30327888330542752</v>
      </c>
      <c r="CG23" s="2">
        <v>344.15083500887289</v>
      </c>
      <c r="CH23" s="3">
        <v>5.8791703498292346E-2</v>
      </c>
      <c r="CI23" s="3">
        <v>2.0799197236811531E-3</v>
      </c>
      <c r="CJ23" s="3">
        <v>1.9127058314628358</v>
      </c>
      <c r="CK23" s="3">
        <v>1.4712523656547294E-2</v>
      </c>
      <c r="CL23" s="3">
        <v>1.1786795848420092E-2</v>
      </c>
      <c r="CM23" s="3">
        <v>1.2482207926354616</v>
      </c>
      <c r="CN23" s="3">
        <v>0.22724898968572385</v>
      </c>
      <c r="CO23" s="3">
        <v>23.941692024062775</v>
      </c>
      <c r="CT23" t="s">
        <v>97</v>
      </c>
      <c r="CU23">
        <v>0.15296883028353239</v>
      </c>
      <c r="CV23">
        <v>3.5851820174650952</v>
      </c>
      <c r="CW23">
        <v>5.3509991040243969</v>
      </c>
      <c r="CX23">
        <v>1.0051324057972886</v>
      </c>
      <c r="CY23">
        <v>13.700279898754887</v>
      </c>
      <c r="CZ23">
        <v>3.0071086006076482</v>
      </c>
      <c r="DA23">
        <v>0.53169557196925488</v>
      </c>
      <c r="DB23">
        <v>2.8341508397868744</v>
      </c>
      <c r="DC23">
        <v>0.94248369986177927</v>
      </c>
      <c r="DD23">
        <v>1.880775490185622</v>
      </c>
      <c r="DE23">
        <v>2.8341508397868744</v>
      </c>
      <c r="DF23">
        <v>0.18688098812199702</v>
      </c>
      <c r="DG23">
        <v>1.0051324057972886</v>
      </c>
      <c r="DH23">
        <v>3.1178411247251166E-16</v>
      </c>
      <c r="DI23"/>
      <c r="DJ23" s="2">
        <v>2877.0011509324213</v>
      </c>
      <c r="DK23" s="2">
        <v>96.141087443759204</v>
      </c>
      <c r="DL23" s="2">
        <v>2714.9100825139358</v>
      </c>
      <c r="DM23" s="2">
        <v>16.572517494643726</v>
      </c>
      <c r="DN23" s="2">
        <v>2729.2141283800001</v>
      </c>
      <c r="DO23" s="2">
        <v>28.456590188141085</v>
      </c>
      <c r="DP23" s="2">
        <v>2748.5920306758435</v>
      </c>
      <c r="DQ23" s="2">
        <v>63.42080537024858</v>
      </c>
      <c r="DS23" s="7">
        <v>-1.240628497379892</v>
      </c>
      <c r="DT23"/>
      <c r="DU23">
        <v>2729.1702445699389</v>
      </c>
      <c r="DV23">
        <v>90.106261359167789</v>
      </c>
      <c r="DW23">
        <v>2730.6605368797373</v>
      </c>
      <c r="DX23">
        <v>675.34753002529021</v>
      </c>
      <c r="DY23"/>
      <c r="EB23" t="s">
        <v>97</v>
      </c>
      <c r="EC23" s="12">
        <v>2748.5920306758435</v>
      </c>
      <c r="ED23" s="4">
        <v>63.42080537024858</v>
      </c>
      <c r="EE23" s="7">
        <v>-1.240628497379892</v>
      </c>
      <c r="EF23" s="12">
        <v>2736.4408054121136</v>
      </c>
      <c r="EG23" s="4">
        <v>63.540463716739801</v>
      </c>
      <c r="EH23" s="7">
        <v>-0.79305473270927518</v>
      </c>
      <c r="EI23" s="12">
        <v>2764.5825909822161</v>
      </c>
      <c r="EJ23" s="4">
        <v>63.263682755155266</v>
      </c>
      <c r="EK23" s="7">
        <v>-1.8296189177022359</v>
      </c>
      <c r="EM23" s="2">
        <v>-1</v>
      </c>
      <c r="EN23" s="2">
        <v>-1</v>
      </c>
      <c r="EO23" s="2">
        <v>-1</v>
      </c>
      <c r="EP23" s="2">
        <v>-1</v>
      </c>
      <c r="EQ23" s="2">
        <v>-1</v>
      </c>
      <c r="ER23" s="2">
        <v>-1</v>
      </c>
      <c r="ES23" s="2">
        <v>-1</v>
      </c>
      <c r="ET23" s="2">
        <v>-1</v>
      </c>
      <c r="EU23" s="2">
        <v>-1</v>
      </c>
      <c r="EV23" s="2">
        <v>-1</v>
      </c>
      <c r="EW23" s="2">
        <v>55287.546296296299</v>
      </c>
      <c r="EX23" s="2">
        <v>88736.990740740745</v>
      </c>
      <c r="EY23" s="3">
        <v>0</v>
      </c>
      <c r="EZ23" s="3">
        <v>0.54250285818620081</v>
      </c>
      <c r="FA23" s="3">
        <v>-0.71547364744236119</v>
      </c>
    </row>
    <row r="24" spans="1:252">
      <c r="A24" s="64" t="s">
        <v>329</v>
      </c>
      <c r="B24" s="64" t="s">
        <v>451</v>
      </c>
      <c r="C24" s="64">
        <v>114.81752614096891</v>
      </c>
      <c r="D24" s="64">
        <v>367.19759648629974</v>
      </c>
      <c r="E24" s="64">
        <v>129.53153043125994</v>
      </c>
      <c r="F24" s="65">
        <v>3.1980970922110576</v>
      </c>
      <c r="G24" s="64">
        <v>2883.1022840119176</v>
      </c>
      <c r="H24" s="64"/>
      <c r="I24" s="64">
        <v>0.16233963611180974</v>
      </c>
      <c r="J24" s="64">
        <v>2.2047783521533275</v>
      </c>
      <c r="K24" s="64">
        <v>5.3744343660803242</v>
      </c>
      <c r="L24" s="64">
        <v>1.8253229745480457</v>
      </c>
      <c r="M24" s="64">
        <v>13.078762653557073</v>
      </c>
      <c r="N24" s="64">
        <v>4.6012336351298684</v>
      </c>
      <c r="O24" s="64">
        <v>0.50979802343403702</v>
      </c>
      <c r="P24" s="64">
        <v>4.2236887910495371</v>
      </c>
      <c r="Q24" s="64">
        <v>0.91166519155667913</v>
      </c>
      <c r="R24" s="64">
        <v>1.9615611556591106</v>
      </c>
      <c r="S24" s="64">
        <v>4.2236887910495371</v>
      </c>
      <c r="T24" s="64">
        <v>0.18606609214753864</v>
      </c>
      <c r="U24" s="64">
        <v>1.8253229745480457</v>
      </c>
      <c r="V24" s="64">
        <v>4.6410838542077067E-16</v>
      </c>
      <c r="W24" s="64"/>
      <c r="X24" s="66">
        <v>3040.6122973338374</v>
      </c>
      <c r="Y24" s="66">
        <v>62.239901708003103</v>
      </c>
      <c r="Z24" s="67">
        <v>2707.6988505870841</v>
      </c>
      <c r="AA24" s="67">
        <v>30.116038766344399</v>
      </c>
      <c r="AB24" s="67">
        <v>2685.3505276430824</v>
      </c>
      <c r="AC24" s="67">
        <v>43.401662716318583</v>
      </c>
      <c r="AD24" s="67">
        <v>2655.7671720551211</v>
      </c>
      <c r="AE24" s="67">
        <v>91.936805935672822</v>
      </c>
      <c r="AF24" s="67">
        <f t="shared" si="0"/>
        <v>1.9179266749218882</v>
      </c>
      <c r="AG24" s="67">
        <f t="shared" si="1"/>
        <v>3.5663308041749762</v>
      </c>
      <c r="AH24" s="64"/>
      <c r="AI24" s="64">
        <v>2692.1136953514401</v>
      </c>
      <c r="AJ24" s="64">
        <v>127.40007187163421</v>
      </c>
      <c r="AK24" s="64">
        <v>2494.7504360145867</v>
      </c>
      <c r="AL24" s="64">
        <v>1586.6026088482806</v>
      </c>
      <c r="AM24" s="64"/>
      <c r="AN24" s="64">
        <v>335.13169015074715</v>
      </c>
      <c r="AO24" s="64">
        <v>10.787515981728857</v>
      </c>
      <c r="AP24" s="64">
        <v>1029.3672327775603</v>
      </c>
      <c r="AQ24" s="64">
        <v>803640.6220593109</v>
      </c>
      <c r="AR24" s="64">
        <v>4.0559713656163092</v>
      </c>
      <c r="AS24" s="64" t="s">
        <v>85</v>
      </c>
      <c r="AT24" s="64">
        <v>39.721511201270701</v>
      </c>
      <c r="AU24" s="64">
        <v>0.14608603802974182</v>
      </c>
      <c r="AV24" s="64">
        <v>2.6260385431057074</v>
      </c>
      <c r="AW24" s="64">
        <v>7.1342328509745867</v>
      </c>
      <c r="AX24" s="64">
        <v>0.48042259246597063</v>
      </c>
      <c r="AY24" s="64">
        <v>31.029667270121582</v>
      </c>
      <c r="AZ24" s="64">
        <v>10.320568662309137</v>
      </c>
      <c r="BA24" s="64">
        <v>118.62736173050763</v>
      </c>
      <c r="BB24" s="64">
        <v>38.709296491015522</v>
      </c>
      <c r="BC24" s="64">
        <v>163.76837949635188</v>
      </c>
      <c r="BD24" s="64">
        <v>40.940087547989279</v>
      </c>
      <c r="BE24" s="64">
        <v>424.81846387683373</v>
      </c>
      <c r="BF24" s="64">
        <v>41.053934336219179</v>
      </c>
      <c r="BG24" s="64">
        <v>10619.595694108981</v>
      </c>
      <c r="BH24" s="64">
        <v>1.6968735478716741</v>
      </c>
      <c r="BI24" s="64">
        <v>367.19759648629974</v>
      </c>
      <c r="BJ24" s="64">
        <v>114.81752614096891</v>
      </c>
      <c r="BK24" s="64"/>
      <c r="BL24" s="64" t="s">
        <v>329</v>
      </c>
      <c r="BM24" s="64">
        <v>3.8524799058476222E-2</v>
      </c>
      <c r="BN24" s="64">
        <v>64.904430067435783</v>
      </c>
      <c r="BO24" s="64">
        <v>1.5377477687341243</v>
      </c>
      <c r="BP24" s="64">
        <v>5.6232088717466961</v>
      </c>
      <c r="BQ24" s="64"/>
      <c r="BR24" s="64">
        <v>46.628972882186844</v>
      </c>
      <c r="BS24" s="64">
        <v>8.2831481459650114</v>
      </c>
      <c r="BT24" s="64">
        <v>150.99594778647972</v>
      </c>
      <c r="BU24" s="64">
        <v>275.95103375158118</v>
      </c>
      <c r="BV24" s="64">
        <v>467.03685720672297</v>
      </c>
      <c r="BW24" s="64">
        <v>683.90983199674065</v>
      </c>
      <c r="BX24" s="64">
        <v>989.5370362317334</v>
      </c>
      <c r="BY24" s="64">
        <v>1605.4936293329131</v>
      </c>
      <c r="BZ24" s="64">
        <v>2498.9321404519628</v>
      </c>
      <c r="CA24" s="64">
        <v>1616.2966274102039</v>
      </c>
      <c r="CB24" s="64"/>
      <c r="CC24" s="68">
        <v>774.76760852059033</v>
      </c>
      <c r="CD24" s="68"/>
      <c r="CE24" s="65">
        <v>266.6622853840679</v>
      </c>
      <c r="CF24" s="65">
        <v>9.8715388276780489E-2</v>
      </c>
      <c r="CG24" s="66">
        <v>919.37605063719468</v>
      </c>
      <c r="CH24" s="65">
        <v>6.0424188933425875E-2</v>
      </c>
      <c r="CI24" s="65">
        <v>3.8658660384776294E-3</v>
      </c>
      <c r="CJ24" s="65">
        <v>2.3902614138240086</v>
      </c>
      <c r="CK24" s="65">
        <v>3.5325368015998976E-2</v>
      </c>
      <c r="CL24" s="65">
        <v>1.1045745953752828E-2</v>
      </c>
      <c r="CM24" s="65">
        <v>3.1980970922110576</v>
      </c>
      <c r="CN24" s="65">
        <v>0.35672166821891521</v>
      </c>
      <c r="CO24" s="65">
        <v>10.316624967217903</v>
      </c>
      <c r="CP24" s="64"/>
      <c r="CQ24" s="64"/>
      <c r="CR24" s="64"/>
      <c r="CS24" s="64"/>
      <c r="CT24" s="64" t="s">
        <v>329</v>
      </c>
      <c r="CU24" s="64">
        <v>0.16233963611180974</v>
      </c>
      <c r="CV24" s="64">
        <v>2.8147444748414667</v>
      </c>
      <c r="CW24" s="64">
        <v>5.3744343660803242</v>
      </c>
      <c r="CX24" s="64">
        <v>1.8910232825927484</v>
      </c>
      <c r="CY24" s="64">
        <v>13.172175148595681</v>
      </c>
      <c r="CZ24" s="64">
        <v>4.7022107957780559</v>
      </c>
      <c r="DA24" s="64">
        <v>0.5134391557487803</v>
      </c>
      <c r="DB24" s="64">
        <v>4.3052081613580357</v>
      </c>
      <c r="DC24" s="64">
        <v>0.915571068235292</v>
      </c>
      <c r="DD24" s="64">
        <v>1.9476504446600644</v>
      </c>
      <c r="DE24" s="64">
        <v>4.3052081613580357</v>
      </c>
      <c r="DF24" s="64">
        <v>0.18606609214753864</v>
      </c>
      <c r="DG24" s="64">
        <v>1.8910232825927484</v>
      </c>
      <c r="DH24" s="64">
        <v>-2.1819218007782291E-16</v>
      </c>
      <c r="DI24" s="64"/>
      <c r="DJ24" s="66">
        <v>3040.6122973338374</v>
      </c>
      <c r="DK24" s="66">
        <v>79.458971137019972</v>
      </c>
      <c r="DL24" s="66">
        <v>2707.6988505870841</v>
      </c>
      <c r="DM24" s="66">
        <v>31.200029408890796</v>
      </c>
      <c r="DN24" s="66">
        <v>2692.0653355378217</v>
      </c>
      <c r="DO24" s="66">
        <v>44.376494345764854</v>
      </c>
      <c r="DP24" s="66">
        <v>2671.2950694383967</v>
      </c>
      <c r="DQ24" s="66">
        <v>94.153480778552577</v>
      </c>
      <c r="DR24" s="66"/>
      <c r="DS24" s="67">
        <v>1.3444545777605343</v>
      </c>
      <c r="DT24" s="64"/>
      <c r="DU24" s="64">
        <v>2692.1136953514401</v>
      </c>
      <c r="DV24" s="64">
        <v>130.79673839187839</v>
      </c>
      <c r="DW24" s="64">
        <v>2494.7504360145867</v>
      </c>
      <c r="DX24" s="64">
        <v>1587.1176427252708</v>
      </c>
      <c r="DY24" s="64"/>
      <c r="DZ24" s="64"/>
      <c r="EA24" s="64"/>
      <c r="EB24" s="64" t="s">
        <v>329</v>
      </c>
      <c r="EC24" s="66">
        <v>2671.2950694383967</v>
      </c>
      <c r="ED24" s="70">
        <v>94.153480778552577</v>
      </c>
      <c r="EE24" s="67">
        <v>1.3444545777605343</v>
      </c>
      <c r="EF24" s="66">
        <v>2655.7671720551211</v>
      </c>
      <c r="EG24" s="70">
        <v>94.380547761080877</v>
      </c>
      <c r="EH24" s="67">
        <v>1.9179266749218882</v>
      </c>
      <c r="EI24" s="66">
        <v>2711.7884496903666</v>
      </c>
      <c r="EJ24" s="70">
        <v>93.563905992198954</v>
      </c>
      <c r="EK24" s="67">
        <v>-0.15103596555414711</v>
      </c>
      <c r="EL24" s="64"/>
      <c r="EM24" s="66">
        <v>-1</v>
      </c>
      <c r="EN24" s="66">
        <v>-1</v>
      </c>
      <c r="EO24" s="66">
        <v>-1</v>
      </c>
      <c r="EP24" s="66">
        <v>-1</v>
      </c>
      <c r="EQ24" s="66">
        <v>-1</v>
      </c>
      <c r="ER24" s="66">
        <v>-1</v>
      </c>
      <c r="ES24" s="66">
        <v>-1</v>
      </c>
      <c r="ET24" s="66">
        <v>-1</v>
      </c>
      <c r="EU24" s="66">
        <v>-1</v>
      </c>
      <c r="EV24" s="66">
        <v>-1</v>
      </c>
      <c r="EW24" s="66">
        <v>41357.321937321933</v>
      </c>
      <c r="EX24" s="66">
        <v>78364.814814814818</v>
      </c>
      <c r="EY24" s="65">
        <v>0</v>
      </c>
      <c r="EZ24" s="65">
        <v>0.70916529718758925</v>
      </c>
      <c r="FA24" s="65">
        <v>-1.8574046933231863</v>
      </c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</row>
    <row r="25" spans="1:252">
      <c r="A25" t="s">
        <v>98</v>
      </c>
      <c r="B25" t="s">
        <v>451</v>
      </c>
      <c r="C25">
        <v>39.537288366952829</v>
      </c>
      <c r="D25">
        <v>24.362178196369214</v>
      </c>
      <c r="E25">
        <v>29.24059372567682</v>
      </c>
      <c r="F25" s="3">
        <v>0.61618232313403409</v>
      </c>
      <c r="G25">
        <v>426.85017957255639</v>
      </c>
      <c r="H25"/>
      <c r="I25">
        <v>0.15887126525788031</v>
      </c>
      <c r="J25">
        <v>2.5437180488994913</v>
      </c>
      <c r="K25">
        <v>5.3751434447405941</v>
      </c>
      <c r="L25">
        <v>1.374237504759634</v>
      </c>
      <c r="M25">
        <v>13.880318138448247</v>
      </c>
      <c r="N25">
        <v>2.4267381282672424</v>
      </c>
      <c r="O25">
        <v>0.54111329455174106</v>
      </c>
      <c r="P25">
        <v>2.0001323015485788</v>
      </c>
      <c r="Q25">
        <v>0.80638811875774941</v>
      </c>
      <c r="R25">
        <v>1.8480418242697239</v>
      </c>
      <c r="S25">
        <v>2.0001323015485788</v>
      </c>
      <c r="T25">
        <v>0.18604154666392542</v>
      </c>
      <c r="U25">
        <v>1.374237504759634</v>
      </c>
      <c r="V25">
        <v>1.6153895676725632E-16</v>
      </c>
      <c r="W25"/>
      <c r="X25" s="2">
        <v>2980.2099680051347</v>
      </c>
      <c r="Y25" s="2">
        <v>70.484167220778303</v>
      </c>
      <c r="Z25" s="7">
        <v>2707.4885391242742</v>
      </c>
      <c r="AA25" s="7">
        <v>22.673914961332009</v>
      </c>
      <c r="AB25" s="7">
        <v>2741.5742594795661</v>
      </c>
      <c r="AC25" s="7">
        <v>22.984762910487326</v>
      </c>
      <c r="AD25" s="7">
        <v>2788.1068414884021</v>
      </c>
      <c r="AE25" s="7">
        <v>45.272092301901459</v>
      </c>
      <c r="AF25" s="7">
        <f t="shared" si="0"/>
        <v>-2.9776045659718031</v>
      </c>
      <c r="AG25" s="7">
        <f t="shared" si="1"/>
        <v>1.8813965963462065</v>
      </c>
      <c r="AH25"/>
      <c r="AI25">
        <v>2741.3122621795355</v>
      </c>
      <c r="AJ25">
        <v>65.526899619995092</v>
      </c>
      <c r="AK25">
        <v>2775.4242947488792</v>
      </c>
      <c r="AL25">
        <v>857.84732803433178</v>
      </c>
      <c r="AM25"/>
      <c r="AN25">
        <v>158.82879045116826</v>
      </c>
      <c r="AO25">
        <v>9.0591676643343799</v>
      </c>
      <c r="AP25">
        <v>224.66663619865307</v>
      </c>
      <c r="AQ25">
        <v>718118.39176790707</v>
      </c>
      <c r="AR25">
        <v>0.46129690969145432</v>
      </c>
      <c r="AS25" t="s">
        <v>85</v>
      </c>
      <c r="AT25">
        <v>15.855407038795258</v>
      </c>
      <c r="AU25">
        <v>1.8610490679051159E-2</v>
      </c>
      <c r="AV25">
        <v>0.7124195932606201</v>
      </c>
      <c r="AW25">
        <v>1.2754812743118285</v>
      </c>
      <c r="AX25">
        <v>0.31377425535071113</v>
      </c>
      <c r="AY25">
        <v>5.8189124857614294</v>
      </c>
      <c r="AZ25">
        <v>1.7090004636764724</v>
      </c>
      <c r="BA25">
        <v>20.496748841004546</v>
      </c>
      <c r="BB25">
        <v>7.6262730953543265</v>
      </c>
      <c r="BC25">
        <v>33.443633847130272</v>
      </c>
      <c r="BD25">
        <v>8.8741208712269142</v>
      </c>
      <c r="BE25">
        <v>94.771978613007434</v>
      </c>
      <c r="BF25">
        <v>12.793666496516241</v>
      </c>
      <c r="BG25">
        <v>9109.332043954355</v>
      </c>
      <c r="BH25">
        <v>0.16645142662308141</v>
      </c>
      <c r="BI25">
        <v>24.362178196369214</v>
      </c>
      <c r="BJ25">
        <v>39.537288366952829</v>
      </c>
      <c r="BL25" t="s">
        <v>98</v>
      </c>
      <c r="BM25">
        <v>4.9078298204248841E-3</v>
      </c>
      <c r="BN25">
        <v>25.907527841168722</v>
      </c>
      <c r="BO25">
        <v>0.19589990188474904</v>
      </c>
      <c r="BP25">
        <v>1.5255237543053963</v>
      </c>
      <c r="BR25">
        <v>8.3364789170707745</v>
      </c>
      <c r="BS25">
        <v>5.4099009543226053</v>
      </c>
      <c r="BT25">
        <v>28.315875843121312</v>
      </c>
      <c r="BU25">
        <v>45.69519956354204</v>
      </c>
      <c r="BV25">
        <v>80.695861578758056</v>
      </c>
      <c r="BW25">
        <v>134.73980733841566</v>
      </c>
      <c r="BX25">
        <v>202.0763374448959</v>
      </c>
      <c r="BY25">
        <v>348.00474004811429</v>
      </c>
      <c r="BZ25">
        <v>557.48222713533778</v>
      </c>
      <c r="CA25">
        <v>503.68765734315912</v>
      </c>
      <c r="CC25" s="63">
        <v>757.7060894683782</v>
      </c>
      <c r="CD25" s="63"/>
      <c r="CE25" s="3">
        <v>835.5339800081905</v>
      </c>
      <c r="CF25" s="3">
        <v>0.35211375135964634</v>
      </c>
      <c r="CG25" s="2">
        <v>203.71002736607511</v>
      </c>
      <c r="CH25" s="3">
        <v>5.0792427928374434E-2</v>
      </c>
      <c r="CI25" s="3">
        <v>1.4044571473280623E-3</v>
      </c>
      <c r="CJ25" s="3">
        <v>2.7713605046836371</v>
      </c>
      <c r="CK25" s="3">
        <v>1.1667388653720332E-2</v>
      </c>
      <c r="CL25" s="3">
        <v>1.893496164313432E-2</v>
      </c>
      <c r="CM25" s="3">
        <v>0.61618232313403409</v>
      </c>
      <c r="CN25" s="3">
        <v>0.10843700964493842</v>
      </c>
      <c r="CO25" s="3">
        <v>40.545993824823057</v>
      </c>
      <c r="CT25" t="s">
        <v>98</v>
      </c>
      <c r="CU25">
        <v>0.15887126525788031</v>
      </c>
      <c r="CV25">
        <v>3.1419469895799494</v>
      </c>
      <c r="CW25">
        <v>5.3751434447405941</v>
      </c>
      <c r="CX25">
        <v>1.4357918341825981</v>
      </c>
      <c r="CY25">
        <v>13.878003525629611</v>
      </c>
      <c r="CZ25">
        <v>2.5957360103489107</v>
      </c>
      <c r="DA25">
        <v>0.541023061189983</v>
      </c>
      <c r="DB25">
        <v>2.162486357024398</v>
      </c>
      <c r="DC25">
        <v>0.83309178915067084</v>
      </c>
      <c r="DD25">
        <v>1.8483500459305651</v>
      </c>
      <c r="DE25">
        <v>2.162486357024398</v>
      </c>
      <c r="DF25">
        <v>0.18604154666392542</v>
      </c>
      <c r="DG25">
        <v>1.4357918341825981</v>
      </c>
      <c r="DH25">
        <v>2.8605883233568734E-16</v>
      </c>
      <c r="DI25"/>
      <c r="DJ25" s="2">
        <v>2980.2099680051347</v>
      </c>
      <c r="DK25" s="2">
        <v>87.060559682778162</v>
      </c>
      <c r="DL25" s="2">
        <v>2707.4885391242742</v>
      </c>
      <c r="DM25" s="2">
        <v>23.689516431968794</v>
      </c>
      <c r="DN25" s="2">
        <v>2741.4163057708747</v>
      </c>
      <c r="DO25" s="2">
        <v>24.58514471575451</v>
      </c>
      <c r="DP25" s="2">
        <v>2787.7293879587951</v>
      </c>
      <c r="DQ25" s="2">
        <v>48.941606529227464</v>
      </c>
      <c r="DS25" s="7">
        <v>-2.963663471701139</v>
      </c>
      <c r="DT25"/>
      <c r="DU25">
        <v>2741.3122621795355</v>
      </c>
      <c r="DV25">
        <v>70.785970865793942</v>
      </c>
      <c r="DW25">
        <v>2775.4242947488792</v>
      </c>
      <c r="DX25">
        <v>858.08227051112112</v>
      </c>
      <c r="DY25"/>
      <c r="EB25" t="s">
        <v>98</v>
      </c>
      <c r="EC25" s="2">
        <v>2787.7293879587951</v>
      </c>
      <c r="ED25" s="4">
        <v>48.941606529227464</v>
      </c>
      <c r="EE25" s="7">
        <v>-2.963663471701139</v>
      </c>
      <c r="EF25" s="2">
        <v>2788.1068414884021</v>
      </c>
      <c r="EG25" s="4">
        <v>48.938740960743566</v>
      </c>
      <c r="EH25" s="7">
        <v>-2.9776045659718031</v>
      </c>
      <c r="EI25" s="2">
        <v>2805.2374002325018</v>
      </c>
      <c r="EJ25" s="4">
        <v>48.808864872182198</v>
      </c>
      <c r="EK25" s="7">
        <v>-3.6103148617516956</v>
      </c>
      <c r="EM25" s="2">
        <v>-1</v>
      </c>
      <c r="EN25" s="2">
        <v>-1</v>
      </c>
      <c r="EO25" s="2">
        <v>-1</v>
      </c>
      <c r="EP25" s="2">
        <v>-1</v>
      </c>
      <c r="EQ25" s="2">
        <v>-1</v>
      </c>
      <c r="ER25" s="2">
        <v>-1</v>
      </c>
      <c r="ES25" s="2">
        <v>-1</v>
      </c>
      <c r="ET25" s="2">
        <v>-1</v>
      </c>
      <c r="EU25" s="2">
        <v>-1</v>
      </c>
      <c r="EV25" s="2">
        <v>-1</v>
      </c>
      <c r="EW25" s="2">
        <v>33976.064814814818</v>
      </c>
      <c r="EX25" s="2">
        <v>51908.946759259263</v>
      </c>
      <c r="EY25" s="3">
        <v>0</v>
      </c>
      <c r="EZ25" s="3">
        <v>-1.6678283834994923E-2</v>
      </c>
      <c r="FA25" s="3">
        <v>-0.77464351185358904</v>
      </c>
    </row>
    <row r="26" spans="1:252">
      <c r="A26" t="s">
        <v>99</v>
      </c>
      <c r="B26" t="s">
        <v>451</v>
      </c>
      <c r="C26">
        <v>61.645889954098294</v>
      </c>
      <c r="D26">
        <v>100.76562566588817</v>
      </c>
      <c r="E26">
        <v>52.391912216234786</v>
      </c>
      <c r="F26" s="3">
        <v>1.6345878977644501</v>
      </c>
      <c r="G26">
        <v>10382.835414462123</v>
      </c>
      <c r="H26"/>
      <c r="I26">
        <v>0.14541521462941767</v>
      </c>
      <c r="J26">
        <v>1.6972882720208748</v>
      </c>
      <c r="K26">
        <v>5.3778029153665337</v>
      </c>
      <c r="L26">
        <v>1.0025610562267069</v>
      </c>
      <c r="M26">
        <v>13.21496460757001</v>
      </c>
      <c r="N26">
        <v>2.6780196049035712</v>
      </c>
      <c r="O26">
        <v>0.51542990421421209</v>
      </c>
      <c r="P26">
        <v>2.4832761289847469</v>
      </c>
      <c r="Q26">
        <v>0.91426771847341781</v>
      </c>
      <c r="R26">
        <v>1.9401280209469591</v>
      </c>
      <c r="S26">
        <v>2.4832761289847469</v>
      </c>
      <c r="T26">
        <v>0.18594954403081601</v>
      </c>
      <c r="U26">
        <v>1.0025610562267069</v>
      </c>
      <c r="V26">
        <v>5.3592789144636917E-16</v>
      </c>
      <c r="W26"/>
      <c r="X26" s="2">
        <v>2744.1466458936502</v>
      </c>
      <c r="Y26" s="2">
        <v>43.552686876291311</v>
      </c>
      <c r="Z26" s="7">
        <v>2706.6721653770219</v>
      </c>
      <c r="AA26" s="7">
        <v>16.542787877504097</v>
      </c>
      <c r="AB26" s="7">
        <v>2695.1264205770231</v>
      </c>
      <c r="AC26" s="7">
        <v>25.279232508319105</v>
      </c>
      <c r="AD26" s="7">
        <v>2679.7689854343962</v>
      </c>
      <c r="AE26" s="7">
        <v>54.447378964231405</v>
      </c>
      <c r="AF26" s="7">
        <f t="shared" si="0"/>
        <v>0.9939578308287067</v>
      </c>
      <c r="AG26" s="7">
        <f t="shared" si="1"/>
        <v>2.1006398250624971</v>
      </c>
      <c r="AH26"/>
      <c r="AI26">
        <v>2696.5721721815676</v>
      </c>
      <c r="AJ26">
        <v>75.803780702138781</v>
      </c>
      <c r="AK26">
        <v>2671.2224366921264</v>
      </c>
      <c r="AL26">
        <v>1215.2230807285634</v>
      </c>
      <c r="AM26"/>
      <c r="AN26">
        <v>176.8139446064724</v>
      </c>
      <c r="AO26">
        <v>13.157504080268165</v>
      </c>
      <c r="AP26">
        <v>533.66473623706702</v>
      </c>
      <c r="AQ26">
        <v>768847.29988487985</v>
      </c>
      <c r="AR26">
        <v>1.2525480757518703</v>
      </c>
      <c r="AS26" t="s">
        <v>85</v>
      </c>
      <c r="AT26">
        <v>4.0527010522159514</v>
      </c>
      <c r="AU26">
        <v>4.0002155599118253E-2</v>
      </c>
      <c r="AV26">
        <v>1.0027461385778931</v>
      </c>
      <c r="AW26">
        <v>2.1681074576303256</v>
      </c>
      <c r="AX26">
        <v>0.13708068582358454</v>
      </c>
      <c r="AY26">
        <v>11.844197067320014</v>
      </c>
      <c r="AZ26">
        <v>4.052460151342701</v>
      </c>
      <c r="BA26">
        <v>49.546410903486112</v>
      </c>
      <c r="BB26">
        <v>18.361129617463323</v>
      </c>
      <c r="BC26">
        <v>80.201324822544692</v>
      </c>
      <c r="BD26">
        <v>20.51736837571703</v>
      </c>
      <c r="BE26">
        <v>221.17164530483345</v>
      </c>
      <c r="BF26">
        <v>29.770715754711176</v>
      </c>
      <c r="BG26">
        <v>10202.304120953982</v>
      </c>
      <c r="BH26">
        <v>0.52816844012577446</v>
      </c>
      <c r="BI26">
        <v>100.76562566588817</v>
      </c>
      <c r="BJ26">
        <v>61.645889954098294</v>
      </c>
      <c r="BL26" t="s">
        <v>99</v>
      </c>
      <c r="BM26">
        <v>1.0549091666434139E-2</v>
      </c>
      <c r="BN26">
        <v>6.6220605428365218</v>
      </c>
      <c r="BO26">
        <v>0.42107532209598159</v>
      </c>
      <c r="BP26">
        <v>2.1472080055201137</v>
      </c>
      <c r="BR26">
        <v>14.170636977975985</v>
      </c>
      <c r="BS26">
        <v>2.36346010040663</v>
      </c>
      <c r="BT26">
        <v>57.635995461411262</v>
      </c>
      <c r="BU26">
        <v>108.35454950114173</v>
      </c>
      <c r="BV26">
        <v>195.06460985624454</v>
      </c>
      <c r="BW26">
        <v>324.40158334740858</v>
      </c>
      <c r="BX26">
        <v>484.60014998516425</v>
      </c>
      <c r="BY26">
        <v>804.60268140066785</v>
      </c>
      <c r="BZ26">
        <v>1301.0096782637261</v>
      </c>
      <c r="CA26">
        <v>1172.0754234138258</v>
      </c>
      <c r="CC26" s="63">
        <v>794.87301347344555</v>
      </c>
      <c r="CD26" s="63"/>
      <c r="CE26" s="3">
        <v>99.358658492800984</v>
      </c>
      <c r="CF26" s="3">
        <v>8.2700224695736235E-2</v>
      </c>
      <c r="CG26" s="2">
        <v>442.86588948726535</v>
      </c>
      <c r="CH26" s="3">
        <v>4.4300973639435096E-2</v>
      </c>
      <c r="CI26" s="3">
        <v>2.9180384550159264E-3</v>
      </c>
      <c r="CJ26" s="3">
        <v>2.3714936005142544</v>
      </c>
      <c r="CK26" s="3">
        <v>2.0318436098246309E-2</v>
      </c>
      <c r="CL26" s="3">
        <v>1.2430311105346424E-2</v>
      </c>
      <c r="CM26" s="3">
        <v>1.6345878977644501</v>
      </c>
      <c r="CN26" s="3">
        <v>0.1888182201739588</v>
      </c>
      <c r="CO26" s="3">
        <v>19.117441022788263</v>
      </c>
      <c r="CT26" t="s">
        <v>99</v>
      </c>
      <c r="CU26">
        <v>0.14541521462941767</v>
      </c>
      <c r="CV26">
        <v>2.5225405162298258</v>
      </c>
      <c r="CW26">
        <v>5.3778029153665337</v>
      </c>
      <c r="CX26">
        <v>1.0854535072912457</v>
      </c>
      <c r="CY26">
        <v>13.234780191853067</v>
      </c>
      <c r="CZ26">
        <v>2.8217373412552975</v>
      </c>
      <c r="DA26">
        <v>0.51620278140399389</v>
      </c>
      <c r="DB26">
        <v>2.6046098184840756</v>
      </c>
      <c r="DC26">
        <v>0.92305183065882768</v>
      </c>
      <c r="DD26">
        <v>1.9372231921729488</v>
      </c>
      <c r="DE26">
        <v>2.6046098184840756</v>
      </c>
      <c r="DF26">
        <v>0.18594954403081601</v>
      </c>
      <c r="DG26">
        <v>1.0854535072912457</v>
      </c>
      <c r="DH26">
        <v>0</v>
      </c>
      <c r="DI26"/>
      <c r="DJ26" s="2">
        <v>2744.1466458936502</v>
      </c>
      <c r="DK26" s="2">
        <v>64.728790652224959</v>
      </c>
      <c r="DL26" s="2">
        <v>2706.6721653770219</v>
      </c>
      <c r="DM26" s="2">
        <v>17.91055717802735</v>
      </c>
      <c r="DN26" s="2">
        <v>2696.5408734564362</v>
      </c>
      <c r="DO26" s="2">
        <v>26.638665447352579</v>
      </c>
      <c r="DP26" s="2">
        <v>2683.0558523485925</v>
      </c>
      <c r="DQ26" s="2">
        <v>57.164173691275877</v>
      </c>
      <c r="DS26" s="7">
        <v>0.87252210779430461</v>
      </c>
      <c r="DT26"/>
      <c r="DU26">
        <v>2696.5721721815676</v>
      </c>
      <c r="DV26">
        <v>79.645042353536184</v>
      </c>
      <c r="DW26">
        <v>2671.2224366921264</v>
      </c>
      <c r="DX26">
        <v>1215.4387631674872</v>
      </c>
      <c r="DY26"/>
      <c r="EB26" t="s">
        <v>99</v>
      </c>
      <c r="EC26" s="12">
        <v>2683.0558523485925</v>
      </c>
      <c r="ED26" s="4">
        <v>57.164173691275877</v>
      </c>
      <c r="EE26" s="7">
        <v>0.87252210779430461</v>
      </c>
      <c r="EF26" s="12">
        <v>2679.7689854343962</v>
      </c>
      <c r="EG26" s="4">
        <v>57.193327719314958</v>
      </c>
      <c r="EH26" s="7">
        <v>0.9939578308287067</v>
      </c>
      <c r="EI26" s="12">
        <v>2699.5280966383307</v>
      </c>
      <c r="EJ26" s="4">
        <v>57.018291005524581</v>
      </c>
      <c r="EK26" s="7">
        <v>0.26394289009493699</v>
      </c>
      <c r="EM26" s="2">
        <v>-1</v>
      </c>
      <c r="EN26" s="2">
        <v>-1</v>
      </c>
      <c r="EO26" s="2">
        <v>-1</v>
      </c>
      <c r="EP26" s="2">
        <v>-1</v>
      </c>
      <c r="EQ26" s="2">
        <v>-1</v>
      </c>
      <c r="ER26" s="2">
        <v>-1</v>
      </c>
      <c r="ES26" s="2">
        <v>-1</v>
      </c>
      <c r="ET26" s="2">
        <v>-1</v>
      </c>
      <c r="EU26" s="2">
        <v>-1</v>
      </c>
      <c r="EV26" s="2">
        <v>-1</v>
      </c>
      <c r="EW26" s="2">
        <v>40317.962962962964</v>
      </c>
      <c r="EX26" s="2">
        <v>66316.423611111109</v>
      </c>
      <c r="EY26" s="3">
        <v>0</v>
      </c>
      <c r="EZ26" s="3">
        <v>0.14972356167467082</v>
      </c>
      <c r="FA26" s="3">
        <v>-0.7514957049198121</v>
      </c>
    </row>
    <row r="27" spans="1:252">
      <c r="A27" t="s">
        <v>100</v>
      </c>
      <c r="B27" t="s">
        <v>451</v>
      </c>
      <c r="C27">
        <v>62.289988348399092</v>
      </c>
      <c r="D27">
        <v>42.419131395224547</v>
      </c>
      <c r="E27">
        <v>44.716585352860157</v>
      </c>
      <c r="F27" s="3">
        <v>0.68099437036280575</v>
      </c>
      <c r="G27">
        <v>1010.4238709023319</v>
      </c>
      <c r="H27"/>
      <c r="I27">
        <v>0.17076746924957958</v>
      </c>
      <c r="J27">
        <v>3.5196741721950433</v>
      </c>
      <c r="K27">
        <v>5.3934581261021561</v>
      </c>
      <c r="L27">
        <v>1.4222045092823297</v>
      </c>
      <c r="M27">
        <v>12.937905453057562</v>
      </c>
      <c r="N27">
        <v>3.5358526193307633</v>
      </c>
      <c r="O27">
        <v>0.50609262620057083</v>
      </c>
      <c r="P27">
        <v>3.2372191892742186</v>
      </c>
      <c r="Q27">
        <v>0.90800847537141505</v>
      </c>
      <c r="R27">
        <v>1.9759228809701872</v>
      </c>
      <c r="S27">
        <v>3.2372191892742186</v>
      </c>
      <c r="T27">
        <v>0.18540980139632574</v>
      </c>
      <c r="U27">
        <v>1.4222045092823297</v>
      </c>
      <c r="V27">
        <v>1.9344825027376507E-16</v>
      </c>
      <c r="W27"/>
      <c r="X27" s="2">
        <v>3186.6367470515775</v>
      </c>
      <c r="Y27" s="2">
        <v>103.76464351193809</v>
      </c>
      <c r="Z27" s="7">
        <v>2701.8575956175023</v>
      </c>
      <c r="AA27" s="7">
        <v>23.477928766092226</v>
      </c>
      <c r="AB27" s="7">
        <v>2675.1405184541245</v>
      </c>
      <c r="AC27" s="7">
        <v>33.32656280434351</v>
      </c>
      <c r="AD27" s="7">
        <v>2639.9267188887397</v>
      </c>
      <c r="AE27" s="7">
        <v>70.124316143355429</v>
      </c>
      <c r="AF27" s="7">
        <f t="shared" si="0"/>
        <v>2.2921591733486069</v>
      </c>
      <c r="AG27" s="7">
        <f t="shared" si="1"/>
        <v>2.7307551751854087</v>
      </c>
      <c r="AH27"/>
      <c r="AI27">
        <v>2677.8173048197696</v>
      </c>
      <c r="AJ27">
        <v>96.540066468366589</v>
      </c>
      <c r="AK27">
        <v>2605.8274281677946</v>
      </c>
      <c r="AL27">
        <v>993.42847272454662</v>
      </c>
      <c r="AM27"/>
      <c r="AN27">
        <v>167.1085233443595</v>
      </c>
      <c r="AO27">
        <v>8.1678672897827038</v>
      </c>
      <c r="AP27">
        <v>326.86732480691228</v>
      </c>
      <c r="AQ27">
        <v>679705.87570539117</v>
      </c>
      <c r="AR27">
        <v>0.61982119145856673</v>
      </c>
      <c r="AS27" t="s">
        <v>85</v>
      </c>
      <c r="AT27">
        <v>11.024051606450225</v>
      </c>
      <c r="AU27">
        <v>4.0598728184969006E-2</v>
      </c>
      <c r="AV27">
        <v>0.85115808571202178</v>
      </c>
      <c r="AW27">
        <v>1.7455305947458504</v>
      </c>
      <c r="AX27">
        <v>0.46850856482625997</v>
      </c>
      <c r="AY27">
        <v>7.5057037862593798</v>
      </c>
      <c r="AZ27">
        <v>2.8782144788697104</v>
      </c>
      <c r="BA27">
        <v>31.993467863718198</v>
      </c>
      <c r="BB27">
        <v>11.559249492702417</v>
      </c>
      <c r="BC27">
        <v>50.137688772448698</v>
      </c>
      <c r="BD27">
        <v>13.284357738920244</v>
      </c>
      <c r="BE27">
        <v>157.98317431756257</v>
      </c>
      <c r="BF27">
        <v>18.962669337604556</v>
      </c>
      <c r="BG27">
        <v>8327.8129564710543</v>
      </c>
      <c r="BH27">
        <v>0.3667644246429182</v>
      </c>
      <c r="BI27">
        <v>42.419131395224547</v>
      </c>
      <c r="BJ27">
        <v>62.289988348399092</v>
      </c>
      <c r="BL27" t="s">
        <v>100</v>
      </c>
      <c r="BM27">
        <v>1.0706415660593093E-2</v>
      </c>
      <c r="BN27">
        <v>18.013156219689911</v>
      </c>
      <c r="BO27">
        <v>0.42735503352598952</v>
      </c>
      <c r="BP27">
        <v>1.8226083205824877</v>
      </c>
      <c r="BR27">
        <v>11.408696697685297</v>
      </c>
      <c r="BS27">
        <v>8.0777338763148272</v>
      </c>
      <c r="BT27">
        <v>36.524106015860731</v>
      </c>
      <c r="BU27">
        <v>76.957606386890646</v>
      </c>
      <c r="BV27">
        <v>125.95853489652833</v>
      </c>
      <c r="BW27">
        <v>204.22702283926532</v>
      </c>
      <c r="BX27">
        <v>302.94675995437279</v>
      </c>
      <c r="BY27">
        <v>520.95520544785279</v>
      </c>
      <c r="BZ27">
        <v>929.31279010330923</v>
      </c>
      <c r="CA27">
        <v>746.56178494506128</v>
      </c>
      <c r="CC27" s="63">
        <v>747.8462516641672</v>
      </c>
      <c r="CD27" s="63"/>
      <c r="CE27" s="3">
        <v>266.30134110511818</v>
      </c>
      <c r="CF27" s="3">
        <v>0.39571428338611231</v>
      </c>
      <c r="CG27" s="2">
        <v>308.43437336800514</v>
      </c>
      <c r="CH27" s="3">
        <v>3.9302274115694077E-2</v>
      </c>
      <c r="CI27" s="3">
        <v>2.2770287273166695E-3</v>
      </c>
      <c r="CJ27" s="3">
        <v>1.6899708636191326</v>
      </c>
      <c r="CK27" s="3">
        <v>9.9505748498746778E-3</v>
      </c>
      <c r="CL27" s="3">
        <v>1.4611831291018488E-2</v>
      </c>
      <c r="CM27" s="3">
        <v>0.68099437036280575</v>
      </c>
      <c r="CN27" s="3">
        <v>0.12977476846387892</v>
      </c>
      <c r="CO27" s="3">
        <v>25.477655074242971</v>
      </c>
      <c r="CT27" t="s">
        <v>100</v>
      </c>
      <c r="CU27">
        <v>0.17076746924957958</v>
      </c>
      <c r="CV27">
        <v>4.0041192375263854</v>
      </c>
      <c r="CW27">
        <v>5.3934581261021561</v>
      </c>
      <c r="CX27">
        <v>1.4815912433949974</v>
      </c>
      <c r="CY27">
        <v>12.973666195359316</v>
      </c>
      <c r="CZ27">
        <v>3.6426406594893415</v>
      </c>
      <c r="DA27">
        <v>0.50749148075643713</v>
      </c>
      <c r="DB27">
        <v>3.3277196939736693</v>
      </c>
      <c r="DC27">
        <v>0.91354596981854885</v>
      </c>
      <c r="DD27">
        <v>1.9704764275243762</v>
      </c>
      <c r="DE27">
        <v>3.3277196939736693</v>
      </c>
      <c r="DF27">
        <v>0.18540980139632574</v>
      </c>
      <c r="DG27">
        <v>1.4815912433949974</v>
      </c>
      <c r="DH27">
        <v>1.8014618828311953E-16</v>
      </c>
      <c r="DI27"/>
      <c r="DJ27" s="2">
        <v>3186.6367470515775</v>
      </c>
      <c r="DK27" s="2">
        <v>118.04672391083889</v>
      </c>
      <c r="DL27" s="2">
        <v>2701.8575956175023</v>
      </c>
      <c r="DM27" s="2">
        <v>24.458292352375366</v>
      </c>
      <c r="DN27" s="2">
        <v>2677.742369186913</v>
      </c>
      <c r="DO27" s="2">
        <v>34.339866045420536</v>
      </c>
      <c r="DP27" s="2">
        <v>2645.9113512568842</v>
      </c>
      <c r="DQ27" s="2">
        <v>72.216898375459564</v>
      </c>
      <c r="DS27" s="7">
        <v>2.0706585147701517</v>
      </c>
      <c r="DT27"/>
      <c r="DU27">
        <v>2677.8173048197696</v>
      </c>
      <c r="DV27">
        <v>99.52252847794081</v>
      </c>
      <c r="DW27">
        <v>2605.8274281677946</v>
      </c>
      <c r="DX27">
        <v>993.61770502885929</v>
      </c>
      <c r="DY27"/>
      <c r="EB27" t="s">
        <v>100</v>
      </c>
      <c r="EC27" s="2">
        <v>2645.9113512568842</v>
      </c>
      <c r="ED27" s="4">
        <v>72.216898375459564</v>
      </c>
      <c r="EE27" s="7">
        <v>2.0706585147701517</v>
      </c>
      <c r="EF27" s="2">
        <v>2639.9267188887397</v>
      </c>
      <c r="EG27" s="4">
        <v>72.283973225668433</v>
      </c>
      <c r="EH27" s="7">
        <v>2.2921591733486069</v>
      </c>
      <c r="EI27" s="2">
        <v>2661.9104630996567</v>
      </c>
      <c r="EJ27" s="4">
        <v>72.037888214567587</v>
      </c>
      <c r="EK27" s="7">
        <v>1.4785062167096075</v>
      </c>
      <c r="EM27" s="2">
        <v>-1</v>
      </c>
      <c r="EN27" s="2">
        <v>-1</v>
      </c>
      <c r="EO27" s="2">
        <v>-1</v>
      </c>
      <c r="EP27" s="2">
        <v>-1</v>
      </c>
      <c r="EQ27" s="2">
        <v>-1</v>
      </c>
      <c r="ER27" s="2">
        <v>-1</v>
      </c>
      <c r="ES27" s="2">
        <v>-1</v>
      </c>
      <c r="ET27" s="2">
        <v>-1</v>
      </c>
      <c r="EU27" s="2">
        <v>-1</v>
      </c>
      <c r="EV27" s="2">
        <v>-1</v>
      </c>
      <c r="EW27" s="2">
        <v>45116.921296296299</v>
      </c>
      <c r="EX27" s="2">
        <v>74624.861111111109</v>
      </c>
      <c r="EY27" s="3">
        <v>0</v>
      </c>
      <c r="EZ27" s="3">
        <v>0.27564099278696941</v>
      </c>
      <c r="FA27" s="3">
        <v>-0.73814693405944931</v>
      </c>
    </row>
    <row r="28" spans="1:252">
      <c r="A28" t="s">
        <v>101</v>
      </c>
      <c r="B28" t="s">
        <v>451</v>
      </c>
      <c r="C28">
        <v>85.049170868936216</v>
      </c>
      <c r="D28">
        <v>108.55933982929152</v>
      </c>
      <c r="E28">
        <v>71.468094122978286</v>
      </c>
      <c r="F28" s="3">
        <v>1.276430313431101</v>
      </c>
      <c r="G28">
        <v>1006.7279470734383</v>
      </c>
      <c r="H28"/>
      <c r="I28">
        <v>0.16555497786766341</v>
      </c>
      <c r="J28">
        <v>4.6750415034815633</v>
      </c>
      <c r="K28">
        <v>5.4161619512820476</v>
      </c>
      <c r="L28">
        <v>1.2032550852508579</v>
      </c>
      <c r="M28">
        <v>13.414977519486778</v>
      </c>
      <c r="N28">
        <v>2.8307597186283853</v>
      </c>
      <c r="O28">
        <v>0.52696323482991236</v>
      </c>
      <c r="P28">
        <v>2.5622993159322753</v>
      </c>
      <c r="Q28">
        <v>0.89326160434141666</v>
      </c>
      <c r="R28">
        <v>1.8976655939247251</v>
      </c>
      <c r="S28">
        <v>2.5622993159322753</v>
      </c>
      <c r="T28">
        <v>0.18463258835221724</v>
      </c>
      <c r="U28">
        <v>1.2032550852508579</v>
      </c>
      <c r="V28">
        <v>-1.4513291217573776E-16</v>
      </c>
      <c r="W28"/>
      <c r="X28" s="2">
        <v>3096.4472996325785</v>
      </c>
      <c r="Y28" s="2">
        <v>134.2169582814459</v>
      </c>
      <c r="Z28" s="7">
        <v>2694.9205515691624</v>
      </c>
      <c r="AA28" s="7">
        <v>19.876392061304955</v>
      </c>
      <c r="AB28" s="7">
        <v>2709.3138768004269</v>
      </c>
      <c r="AC28" s="7">
        <v>26.749082953439117</v>
      </c>
      <c r="AD28" s="7">
        <v>2728.64431403342</v>
      </c>
      <c r="AE28" s="7">
        <v>57.003274234510378</v>
      </c>
      <c r="AF28" s="7">
        <f t="shared" si="0"/>
        <v>-1.2513824366592763</v>
      </c>
      <c r="AG28" s="7">
        <f t="shared" si="1"/>
        <v>2.2431675112405762</v>
      </c>
      <c r="AH28"/>
      <c r="AI28">
        <v>2716.3929666613708</v>
      </c>
      <c r="AJ28">
        <v>80.675319709596437</v>
      </c>
      <c r="AK28">
        <v>2694.7796591670626</v>
      </c>
      <c r="AL28">
        <v>837.03058761398472</v>
      </c>
      <c r="AM28"/>
      <c r="AN28">
        <v>195.58984353289182</v>
      </c>
      <c r="AO28">
        <v>13.775492599092736</v>
      </c>
      <c r="AP28">
        <v>945.42984910109851</v>
      </c>
      <c r="AQ28">
        <v>722487.09577753395</v>
      </c>
      <c r="AR28">
        <v>0.76789066969215947</v>
      </c>
      <c r="AS28">
        <v>2.2048204871425277E-2</v>
      </c>
      <c r="AT28">
        <v>26.746099745829255</v>
      </c>
      <c r="AU28">
        <v>0.45643224842569496</v>
      </c>
      <c r="AV28">
        <v>9.1380307268932803</v>
      </c>
      <c r="AW28">
        <v>13.449099370930789</v>
      </c>
      <c r="AX28">
        <v>2.5640644654164886</v>
      </c>
      <c r="AY28">
        <v>40.556852859910919</v>
      </c>
      <c r="AZ28">
        <v>11.201543672507354</v>
      </c>
      <c r="BA28">
        <v>107.81316501079576</v>
      </c>
      <c r="BB28">
        <v>33.724828044047875</v>
      </c>
      <c r="BC28">
        <v>126.14521922408709</v>
      </c>
      <c r="BD28">
        <v>29.651638590553429</v>
      </c>
      <c r="BE28">
        <v>309.47138463469122</v>
      </c>
      <c r="BF28">
        <v>34.482610556386028</v>
      </c>
      <c r="BG28">
        <v>8088.111480644754</v>
      </c>
      <c r="BH28">
        <v>0.36412712510050493</v>
      </c>
      <c r="BI28">
        <v>108.55933982929152</v>
      </c>
      <c r="BJ28">
        <v>85.049170868936216</v>
      </c>
      <c r="BL28" t="s">
        <v>101</v>
      </c>
      <c r="BM28">
        <v>9.3030400301372482E-2</v>
      </c>
      <c r="BN28">
        <v>43.702777362466101</v>
      </c>
      <c r="BO28">
        <v>4.8045499834283678</v>
      </c>
      <c r="BP28">
        <v>19.567517616473832</v>
      </c>
      <c r="BR28">
        <v>87.902610267521496</v>
      </c>
      <c r="BS28">
        <v>44.208008024422213</v>
      </c>
      <c r="BT28">
        <v>197.3569482234108</v>
      </c>
      <c r="BU28">
        <v>299.50651530768323</v>
      </c>
      <c r="BV28">
        <v>424.461279570062</v>
      </c>
      <c r="BW28">
        <v>595.84501844607553</v>
      </c>
      <c r="BX28">
        <v>762.20676268330567</v>
      </c>
      <c r="BY28">
        <v>1162.8093564922915</v>
      </c>
      <c r="BZ28">
        <v>1820.4199096158306</v>
      </c>
      <c r="CA28">
        <v>1357.5830927711036</v>
      </c>
      <c r="CC28" s="63">
        <v>799.62980926116347</v>
      </c>
      <c r="CD28" s="63"/>
      <c r="CE28" s="3">
        <v>65.368758225825175</v>
      </c>
      <c r="CF28" s="3">
        <v>0.3356401064179369</v>
      </c>
      <c r="CG28" s="2">
        <v>745.42301735534659</v>
      </c>
      <c r="CH28" s="3">
        <v>0.1084128706684271</v>
      </c>
      <c r="CI28" s="3">
        <v>4.2633698408960606E-3</v>
      </c>
      <c r="CJ28" s="3">
        <v>2.108853245910228</v>
      </c>
      <c r="CK28" s="3">
        <v>9.0287848999199092E-3</v>
      </c>
      <c r="CL28" s="3">
        <v>7.0734648064336055E-3</v>
      </c>
      <c r="CM28" s="3">
        <v>1.276430313431101</v>
      </c>
      <c r="CN28" s="3">
        <v>0.1148253780357244</v>
      </c>
      <c r="CO28" s="3">
        <v>8.5549567620853288</v>
      </c>
      <c r="CT28" t="s">
        <v>101</v>
      </c>
      <c r="CU28">
        <v>0.16555497786766341</v>
      </c>
      <c r="CV28">
        <v>5.0463955615348608</v>
      </c>
      <c r="CW28">
        <v>5.4161619512820476</v>
      </c>
      <c r="CX28">
        <v>1.2729777344072482</v>
      </c>
      <c r="CY28">
        <v>13.516778723721163</v>
      </c>
      <c r="CZ28">
        <v>2.954382308502173</v>
      </c>
      <c r="DA28">
        <v>0.53096216004726782</v>
      </c>
      <c r="DB28">
        <v>2.6660649865474055</v>
      </c>
      <c r="DC28">
        <v>0.90241028687281177</v>
      </c>
      <c r="DD28">
        <v>1.8833733837284696</v>
      </c>
      <c r="DE28">
        <v>2.6660649865474055</v>
      </c>
      <c r="DF28">
        <v>0.18463258835221724</v>
      </c>
      <c r="DG28">
        <v>1.2729777344072482</v>
      </c>
      <c r="DH28">
        <v>0</v>
      </c>
      <c r="DI28"/>
      <c r="DJ28" s="2">
        <v>3096.4472996325785</v>
      </c>
      <c r="DK28" s="2">
        <v>144.87825659938963</v>
      </c>
      <c r="DL28" s="2">
        <v>2694.9205515691624</v>
      </c>
      <c r="DM28" s="2">
        <v>21.028130148409154</v>
      </c>
      <c r="DN28" s="2">
        <v>2716.4594951522458</v>
      </c>
      <c r="DO28" s="2">
        <v>27.931840407579994</v>
      </c>
      <c r="DP28" s="2">
        <v>2745.504596480258</v>
      </c>
      <c r="DQ28" s="2">
        <v>59.605735548149802</v>
      </c>
      <c r="DS28" s="7">
        <v>-1.8770143291104491</v>
      </c>
      <c r="DT28"/>
      <c r="DU28">
        <v>2716.3929666613708</v>
      </c>
      <c r="DV28">
        <v>84.586994872414678</v>
      </c>
      <c r="DW28">
        <v>2694.7796591670626</v>
      </c>
      <c r="DX28">
        <v>837.3229128714363</v>
      </c>
      <c r="DY28"/>
      <c r="EB28" t="s">
        <v>101</v>
      </c>
      <c r="EC28" s="12">
        <v>2745.504596480258</v>
      </c>
      <c r="ED28" s="4">
        <v>59.605735548149802</v>
      </c>
      <c r="EE28" s="7">
        <v>-1.8770143291104491</v>
      </c>
      <c r="EF28" s="12">
        <v>2728.64431403342</v>
      </c>
      <c r="EG28" s="4">
        <v>59.761835494465203</v>
      </c>
      <c r="EH28" s="7">
        <v>-1.2513824366592763</v>
      </c>
      <c r="EI28" s="12">
        <v>2761.0274957973702</v>
      </c>
      <c r="EJ28" s="4">
        <v>59.462378218278587</v>
      </c>
      <c r="EK28" s="7">
        <v>-2.4530201526614892</v>
      </c>
      <c r="EM28" s="2">
        <v>-1</v>
      </c>
      <c r="EN28" s="2">
        <v>-1</v>
      </c>
      <c r="EO28" s="2">
        <v>-1</v>
      </c>
      <c r="EP28" s="2">
        <v>-1</v>
      </c>
      <c r="EQ28" s="2">
        <v>-1</v>
      </c>
      <c r="ER28" s="2">
        <v>-1</v>
      </c>
      <c r="ES28" s="2">
        <v>-1</v>
      </c>
      <c r="ET28" s="2">
        <v>-1</v>
      </c>
      <c r="EU28" s="2">
        <v>-1</v>
      </c>
      <c r="EV28" s="2">
        <v>-1</v>
      </c>
      <c r="EW28" s="2">
        <v>63315.601851851854</v>
      </c>
      <c r="EX28" s="2">
        <v>101386.68981481482</v>
      </c>
      <c r="EY28" s="3">
        <v>0</v>
      </c>
      <c r="EZ28" s="3">
        <v>0.75314693178877867</v>
      </c>
      <c r="FA28" s="3">
        <v>-0.69514997835387626</v>
      </c>
    </row>
    <row r="29" spans="1:252">
      <c r="A29" t="s">
        <v>102</v>
      </c>
      <c r="B29" t="s">
        <v>451</v>
      </c>
      <c r="C29">
        <v>176.55025164819526</v>
      </c>
      <c r="D29">
        <v>243.17452425578145</v>
      </c>
      <c r="E29">
        <v>132.32316485073608</v>
      </c>
      <c r="F29" s="3">
        <v>1.3773671914121413</v>
      </c>
      <c r="G29">
        <v>6767.2144503636055</v>
      </c>
      <c r="H29"/>
      <c r="I29">
        <v>0.11858092692548086</v>
      </c>
      <c r="J29">
        <v>12.352284185333962</v>
      </c>
      <c r="K29">
        <v>5.4340586863369262</v>
      </c>
      <c r="L29">
        <v>0.79446301387705587</v>
      </c>
      <c r="M29">
        <v>12.259739118716968</v>
      </c>
      <c r="N29">
        <v>3.7313178265059941</v>
      </c>
      <c r="O29">
        <v>0.48317480309173599</v>
      </c>
      <c r="P29">
        <v>3.6457593505308057</v>
      </c>
      <c r="Q29">
        <v>0.97072212029280691</v>
      </c>
      <c r="R29">
        <v>2.0696443473484254</v>
      </c>
      <c r="S29">
        <v>3.6457593505308057</v>
      </c>
      <c r="T29">
        <v>0.18402451238046813</v>
      </c>
      <c r="U29">
        <v>0.79446301387705587</v>
      </c>
      <c r="V29">
        <v>-3.1418969017627569E-16</v>
      </c>
      <c r="W29"/>
      <c r="X29" s="2">
        <v>2264.9903874184884</v>
      </c>
      <c r="Y29" s="2">
        <v>264.67148085175904</v>
      </c>
      <c r="Z29" s="7">
        <v>2689.4738581343272</v>
      </c>
      <c r="AA29" s="7">
        <v>13.130291103761474</v>
      </c>
      <c r="AB29" s="7">
        <v>2624.4933850426669</v>
      </c>
      <c r="AC29" s="7">
        <v>35.029860103367319</v>
      </c>
      <c r="AD29" s="7">
        <v>2541.0793068711946</v>
      </c>
      <c r="AE29" s="7">
        <v>76.562859153789333</v>
      </c>
      <c r="AF29" s="7">
        <f t="shared" si="0"/>
        <v>5.5176052674508309</v>
      </c>
      <c r="AG29" s="7">
        <f t="shared" si="1"/>
        <v>2.8838886447831649</v>
      </c>
      <c r="AH29"/>
      <c r="AI29">
        <v>2647.4593000400146</v>
      </c>
      <c r="AJ29">
        <v>102.58874332577885</v>
      </c>
      <c r="AK29">
        <v>2644.6959387581901</v>
      </c>
      <c r="AL29">
        <v>989.73487563737285</v>
      </c>
      <c r="AM29"/>
      <c r="AN29">
        <v>324.95156141273912</v>
      </c>
      <c r="AO29">
        <v>11.778715981803272</v>
      </c>
      <c r="AP29">
        <v>1179.9618347174537</v>
      </c>
      <c r="AQ29">
        <v>712411.93955719052</v>
      </c>
      <c r="AR29">
        <v>3.4685142221761458</v>
      </c>
      <c r="AS29">
        <v>2.6651905152192561E-2</v>
      </c>
      <c r="AT29">
        <v>7.198467793589379</v>
      </c>
      <c r="AU29">
        <v>0.21323802012110382</v>
      </c>
      <c r="AV29">
        <v>2.8631546723266372</v>
      </c>
      <c r="AW29">
        <v>6.4332748252977359</v>
      </c>
      <c r="AX29">
        <v>0.47119270948385578</v>
      </c>
      <c r="AY29">
        <v>28.370269471634899</v>
      </c>
      <c r="AZ29">
        <v>10.362145150594923</v>
      </c>
      <c r="BA29">
        <v>125.3508866552272</v>
      </c>
      <c r="BB29">
        <v>44.20560518599018</v>
      </c>
      <c r="BC29">
        <v>179.78358428666027</v>
      </c>
      <c r="BD29">
        <v>43.558938395275405</v>
      </c>
      <c r="BE29">
        <v>436.95816227574039</v>
      </c>
      <c r="BF29">
        <v>50.839581750171035</v>
      </c>
      <c r="BG29">
        <v>11863.027314466439</v>
      </c>
      <c r="BH29">
        <v>1.3606288060152101</v>
      </c>
      <c r="BI29">
        <v>243.17452425578145</v>
      </c>
      <c r="BJ29">
        <v>176.55025164819526</v>
      </c>
      <c r="BL29" t="s">
        <v>102</v>
      </c>
      <c r="BM29">
        <v>0.1124552960008125</v>
      </c>
      <c r="BN29">
        <v>11.762202277106828</v>
      </c>
      <c r="BO29">
        <v>2.2446107381168825</v>
      </c>
      <c r="BP29">
        <v>6.1309521891362682</v>
      </c>
      <c r="BR29">
        <v>42.04754787776298</v>
      </c>
      <c r="BS29">
        <v>8.1240122324802719</v>
      </c>
      <c r="BT29">
        <v>138.05483927802871</v>
      </c>
      <c r="BU29">
        <v>277.06270456136156</v>
      </c>
      <c r="BV29">
        <v>493.50742777648503</v>
      </c>
      <c r="BW29">
        <v>781.01775946979114</v>
      </c>
      <c r="BX29">
        <v>1086.3056452366179</v>
      </c>
      <c r="BY29">
        <v>1708.1936625598198</v>
      </c>
      <c r="BZ29">
        <v>2570.3421310337667</v>
      </c>
      <c r="CA29">
        <v>2001.5583366209071</v>
      </c>
      <c r="CC29" s="63">
        <v>783.57240002737194</v>
      </c>
      <c r="CD29" s="63"/>
      <c r="CE29" s="3">
        <v>23.411442257482477</v>
      </c>
      <c r="CF29" s="3">
        <v>0.10662877366662342</v>
      </c>
      <c r="CG29" s="2">
        <v>936.63515309726529</v>
      </c>
      <c r="CH29" s="3">
        <v>5.3710686064389564E-2</v>
      </c>
      <c r="CI29" s="3">
        <v>4.2855487391632663E-3</v>
      </c>
      <c r="CJ29" s="3">
        <v>2.5491994633967585</v>
      </c>
      <c r="CK29" s="3">
        <v>1.9646045189942396E-2</v>
      </c>
      <c r="CL29" s="3">
        <v>1.4263476952576714E-2</v>
      </c>
      <c r="CM29" s="3">
        <v>1.3773671914121413</v>
      </c>
      <c r="CN29" s="3">
        <v>0.20608677086069527</v>
      </c>
      <c r="CO29" s="3">
        <v>10.053738151036965</v>
      </c>
      <c r="CT29" t="s">
        <v>102</v>
      </c>
      <c r="CU29">
        <v>0.11858092692548086</v>
      </c>
      <c r="CV29">
        <v>12.496858739322814</v>
      </c>
      <c r="CW29">
        <v>5.4340586863369262</v>
      </c>
      <c r="CX29">
        <v>0.89659509051488628</v>
      </c>
      <c r="CY29">
        <v>12.561301035023819</v>
      </c>
      <c r="CZ29">
        <v>3.7556414557540418</v>
      </c>
      <c r="DA29">
        <v>0.49505981288848427</v>
      </c>
      <c r="DB29">
        <v>3.6470481197597242</v>
      </c>
      <c r="DC29">
        <v>0.97108527603774819</v>
      </c>
      <c r="DD29">
        <v>2.0199579403655958</v>
      </c>
      <c r="DE29">
        <v>3.6470481197597242</v>
      </c>
      <c r="DF29">
        <v>0.18402451238046813</v>
      </c>
      <c r="DG29">
        <v>0.89659509051488628</v>
      </c>
      <c r="DH29">
        <v>-2.716203889831434E-16</v>
      </c>
      <c r="DI29"/>
      <c r="DJ29" s="2">
        <v>2264.9903874184884</v>
      </c>
      <c r="DK29" s="2">
        <v>267.76926914124351</v>
      </c>
      <c r="DL29" s="2">
        <v>2689.4738581343272</v>
      </c>
      <c r="DM29" s="2">
        <v>14.818253757607453</v>
      </c>
      <c r="DN29" s="2">
        <v>2647.3272320103115</v>
      </c>
      <c r="DO29" s="2">
        <v>35.322163962863016</v>
      </c>
      <c r="DP29" s="2">
        <v>2592.5299897720283</v>
      </c>
      <c r="DQ29" s="2">
        <v>77.850033630650202</v>
      </c>
      <c r="DS29" s="7">
        <v>3.6045663009176221</v>
      </c>
      <c r="DT29"/>
      <c r="DU29">
        <v>2647.4593000400146</v>
      </c>
      <c r="DV29">
        <v>105.17429014583274</v>
      </c>
      <c r="DW29">
        <v>2644.6959387581901</v>
      </c>
      <c r="DX29">
        <v>989.95058080521505</v>
      </c>
      <c r="DY29"/>
      <c r="EB29" t="s">
        <v>102</v>
      </c>
      <c r="EC29" s="12">
        <v>2592.5299897720283</v>
      </c>
      <c r="ED29" s="4">
        <v>77.850033630650202</v>
      </c>
      <c r="EE29" s="7">
        <v>3.6045663009176221</v>
      </c>
      <c r="EF29" s="12">
        <v>2541.0793068711946</v>
      </c>
      <c r="EG29" s="4">
        <v>78.473863276656033</v>
      </c>
      <c r="EH29" s="7">
        <v>5.5176052674508309</v>
      </c>
      <c r="EI29" s="12">
        <v>2603.3380001288892</v>
      </c>
      <c r="EJ29" s="4">
        <v>77.719620195490421</v>
      </c>
      <c r="EK29" s="7">
        <v>3.2027029281180619</v>
      </c>
      <c r="EM29" s="2">
        <v>-1</v>
      </c>
      <c r="EN29" s="2">
        <v>-1</v>
      </c>
      <c r="EO29" s="2">
        <v>-1</v>
      </c>
      <c r="EP29" s="2">
        <v>-1</v>
      </c>
      <c r="EQ29" s="2">
        <v>-1</v>
      </c>
      <c r="ER29" s="2">
        <v>-1</v>
      </c>
      <c r="ES29" s="2">
        <v>-1</v>
      </c>
      <c r="ET29" s="2">
        <v>-1</v>
      </c>
      <c r="EU29" s="2">
        <v>-1</v>
      </c>
      <c r="EV29" s="2">
        <v>-1</v>
      </c>
      <c r="EW29" s="2">
        <v>126107.89351851853</v>
      </c>
      <c r="EX29" s="2">
        <v>218650</v>
      </c>
      <c r="EY29" s="3">
        <v>0</v>
      </c>
      <c r="EZ29" s="3">
        <v>2.4007219910264639</v>
      </c>
      <c r="FA29" s="3">
        <v>-0.50674860228410534</v>
      </c>
    </row>
    <row r="30" spans="1:252">
      <c r="A30" t="s">
        <v>103</v>
      </c>
      <c r="B30" t="s">
        <v>451</v>
      </c>
      <c r="C30">
        <v>75.573898053670206</v>
      </c>
      <c r="D30">
        <v>19.88774920059852</v>
      </c>
      <c r="E30">
        <v>50.901964708437809</v>
      </c>
      <c r="F30" s="3">
        <v>0.26315632397940975</v>
      </c>
      <c r="G30">
        <v>3398.1617104751504</v>
      </c>
      <c r="H30"/>
      <c r="I30">
        <v>0.1564597373510099</v>
      </c>
      <c r="J30">
        <v>3.1952081700797814</v>
      </c>
      <c r="K30">
        <v>5.4409953255523362</v>
      </c>
      <c r="L30">
        <v>0.93556044062321897</v>
      </c>
      <c r="M30">
        <v>13.408377110132246</v>
      </c>
      <c r="N30">
        <v>2.3562613949107014</v>
      </c>
      <c r="O30">
        <v>0.52911892355289014</v>
      </c>
      <c r="P30">
        <v>2.1625666285891429</v>
      </c>
      <c r="Q30">
        <v>0.90081369848956283</v>
      </c>
      <c r="R30">
        <v>1.8899342954609732</v>
      </c>
      <c r="S30">
        <v>2.1625666285891429</v>
      </c>
      <c r="T30">
        <v>0.18378990242901674</v>
      </c>
      <c r="U30">
        <v>0.93556044062321897</v>
      </c>
      <c r="V30">
        <v>-2.2159951870380813E-16</v>
      </c>
      <c r="W30"/>
      <c r="X30" s="2">
        <v>2938.1061190303303</v>
      </c>
      <c r="Y30" s="2">
        <v>87.374293914415972</v>
      </c>
      <c r="Z30" s="7">
        <v>2687.3663438340909</v>
      </c>
      <c r="AA30" s="7">
        <v>15.465294589372785</v>
      </c>
      <c r="AB30" s="7">
        <v>2708.8488411370613</v>
      </c>
      <c r="AC30" s="7">
        <v>22.26458106649692</v>
      </c>
      <c r="AD30" s="7">
        <v>2737.7386144746965</v>
      </c>
      <c r="AE30" s="7">
        <v>48.239159645232569</v>
      </c>
      <c r="AF30" s="7">
        <f t="shared" si="0"/>
        <v>-1.8744102662511919</v>
      </c>
      <c r="AG30" s="7">
        <f t="shared" si="1"/>
        <v>1.8883485619515565</v>
      </c>
      <c r="AH30"/>
      <c r="AI30">
        <v>2717.7648651771419</v>
      </c>
      <c r="AJ30">
        <v>68.3874171940884</v>
      </c>
      <c r="AK30">
        <v>2754.3286392842083</v>
      </c>
      <c r="AL30">
        <v>170.09383978899308</v>
      </c>
      <c r="AM30"/>
      <c r="AN30">
        <v>498.95471878407614</v>
      </c>
      <c r="AO30">
        <v>37.117853483395301</v>
      </c>
      <c r="AP30">
        <v>454.1860486796852</v>
      </c>
      <c r="AQ30">
        <v>731241.90022841096</v>
      </c>
      <c r="AR30">
        <v>0.6914262862611551</v>
      </c>
      <c r="AS30">
        <v>1.3386642719775394E-2</v>
      </c>
      <c r="AT30">
        <v>8.7951470279685555</v>
      </c>
      <c r="AU30">
        <v>0.18719130651405386</v>
      </c>
      <c r="AV30">
        <v>3.1112678570474444</v>
      </c>
      <c r="AW30">
        <v>9.5998815633125663</v>
      </c>
      <c r="AX30">
        <v>1.7701391452192132</v>
      </c>
      <c r="AY30">
        <v>37.916036455733369</v>
      </c>
      <c r="AZ30">
        <v>10.736853237032463</v>
      </c>
      <c r="BA30">
        <v>75.805439164521772</v>
      </c>
      <c r="BB30">
        <v>15.58641265166897</v>
      </c>
      <c r="BC30">
        <v>38.934969044920685</v>
      </c>
      <c r="BD30">
        <v>6.1502677207287189</v>
      </c>
      <c r="BE30">
        <v>44.066104947805151</v>
      </c>
      <c r="BF30">
        <v>4.3780107329037374</v>
      </c>
      <c r="BG30">
        <v>10049.824684328545</v>
      </c>
      <c r="BH30">
        <v>0.30185719092336022</v>
      </c>
      <c r="BI30">
        <v>19.88774920059852</v>
      </c>
      <c r="BJ30">
        <v>75.573898053670206</v>
      </c>
      <c r="BL30" t="s">
        <v>103</v>
      </c>
      <c r="BM30">
        <v>5.6483724556014324E-2</v>
      </c>
      <c r="BN30">
        <v>14.371155274458424</v>
      </c>
      <c r="BO30">
        <v>1.9704348054110932</v>
      </c>
      <c r="BP30">
        <v>6.66224380524078</v>
      </c>
      <c r="BR30">
        <v>62.744323943219392</v>
      </c>
      <c r="BS30">
        <v>30.519640434814018</v>
      </c>
      <c r="BT30">
        <v>184.50626012522321</v>
      </c>
      <c r="BU30">
        <v>287.08163735380913</v>
      </c>
      <c r="BV30">
        <v>298.446610883944</v>
      </c>
      <c r="BW30">
        <v>275.37831540051184</v>
      </c>
      <c r="BX30">
        <v>235.25661054332738</v>
      </c>
      <c r="BY30">
        <v>241.18696944034193</v>
      </c>
      <c r="BZ30">
        <v>259.21238204591265</v>
      </c>
      <c r="CA30">
        <v>172.36262727967471</v>
      </c>
      <c r="CC30" s="63">
        <v>913.79479133786799</v>
      </c>
      <c r="CD30" s="63"/>
      <c r="CE30" s="3">
        <v>43.077350454414841</v>
      </c>
      <c r="CF30" s="3">
        <v>0.28365251436463523</v>
      </c>
      <c r="CG30" s="2">
        <v>257.05110749809648</v>
      </c>
      <c r="CH30" s="3">
        <v>0.71179570462240793</v>
      </c>
      <c r="CI30" s="3">
        <v>4.3563055778780916E-4</v>
      </c>
      <c r="CJ30" s="3">
        <v>2.2905741756428926</v>
      </c>
      <c r="CK30" s="3">
        <v>9.1490091694109241E-3</v>
      </c>
      <c r="CL30" s="3">
        <v>3.4766442360422901E-2</v>
      </c>
      <c r="CM30" s="3">
        <v>0.26315632397940975</v>
      </c>
      <c r="CN30" s="3">
        <v>4.3787670841964499E-2</v>
      </c>
      <c r="CO30" s="3">
        <v>22.127110054444199</v>
      </c>
      <c r="CT30" t="s">
        <v>103</v>
      </c>
      <c r="CU30">
        <v>0.1564597373510099</v>
      </c>
      <c r="CV30">
        <v>3.684182217516168</v>
      </c>
      <c r="CW30">
        <v>5.4409953255523362</v>
      </c>
      <c r="CX30">
        <v>1.0238845617399792</v>
      </c>
      <c r="CY30">
        <v>13.536804422191961</v>
      </c>
      <c r="CZ30">
        <v>2.5127219335002411</v>
      </c>
      <c r="DA30">
        <v>0.5341868986369499</v>
      </c>
      <c r="DB30">
        <v>2.294652897351519</v>
      </c>
      <c r="DC30">
        <v>0.91321401972841854</v>
      </c>
      <c r="DD30">
        <v>1.8720039794155101</v>
      </c>
      <c r="DE30">
        <v>2.294652897351519</v>
      </c>
      <c r="DF30">
        <v>0.18378990242901674</v>
      </c>
      <c r="DG30">
        <v>1.0238845617399792</v>
      </c>
      <c r="DH30">
        <v>0</v>
      </c>
      <c r="DI30"/>
      <c r="DJ30" s="2">
        <v>2938.1061190303303</v>
      </c>
      <c r="DK30" s="2">
        <v>100.7454922411158</v>
      </c>
      <c r="DL30" s="2">
        <v>2687.3663438340909</v>
      </c>
      <c r="DM30" s="2">
        <v>16.925337674892958</v>
      </c>
      <c r="DN30" s="2">
        <v>2717.8592369999128</v>
      </c>
      <c r="DO30" s="2">
        <v>23.758638431530432</v>
      </c>
      <c r="DP30" s="2">
        <v>2759.0687056637357</v>
      </c>
      <c r="DQ30" s="2">
        <v>51.505092216201632</v>
      </c>
      <c r="DS30" s="7">
        <v>-2.668127551502586</v>
      </c>
      <c r="DT30"/>
      <c r="DU30">
        <v>2717.7648651771419</v>
      </c>
      <c r="DV30">
        <v>73.27259275759171</v>
      </c>
      <c r="DW30">
        <v>2754.3286392842083</v>
      </c>
      <c r="DX30">
        <v>171.1535856616274</v>
      </c>
      <c r="DY30"/>
      <c r="EB30" t="s">
        <v>103</v>
      </c>
      <c r="EC30" s="12">
        <v>2759.0687056637357</v>
      </c>
      <c r="ED30" s="4">
        <v>51.505092216201632</v>
      </c>
      <c r="EE30" s="7">
        <v>-2.668127551502586</v>
      </c>
      <c r="EF30" s="12">
        <v>2737.7386144746965</v>
      </c>
      <c r="EG30" s="4">
        <v>51.675796090199491</v>
      </c>
      <c r="EH30" s="7">
        <v>-1.8744102662511919</v>
      </c>
      <c r="EI30" s="12">
        <v>2774.3278315804855</v>
      </c>
      <c r="EJ30" s="4">
        <v>51.383320137796858</v>
      </c>
      <c r="EK30" s="7">
        <v>-3.2359372195726044</v>
      </c>
      <c r="EM30" s="2">
        <v>-1</v>
      </c>
      <c r="EN30" s="2">
        <v>-1</v>
      </c>
      <c r="EO30" s="2">
        <v>-1</v>
      </c>
      <c r="EP30" s="2">
        <v>-1</v>
      </c>
      <c r="EQ30" s="2">
        <v>-1</v>
      </c>
      <c r="ER30" s="2">
        <v>-1</v>
      </c>
      <c r="ES30" s="2">
        <v>-1</v>
      </c>
      <c r="ET30" s="2">
        <v>-1</v>
      </c>
      <c r="EU30" s="2">
        <v>-1</v>
      </c>
      <c r="EV30" s="2">
        <v>-1</v>
      </c>
      <c r="EW30" s="2">
        <v>70769.537037037036</v>
      </c>
      <c r="EX30" s="2">
        <v>110424.58333333333</v>
      </c>
      <c r="EY30" s="3">
        <v>0</v>
      </c>
      <c r="EZ30" s="3">
        <v>0.94872695249384686</v>
      </c>
      <c r="FA30" s="3">
        <v>-0.68062922524728287</v>
      </c>
    </row>
    <row r="31" spans="1:252">
      <c r="A31" t="s">
        <v>104</v>
      </c>
      <c r="B31" t="s">
        <v>451</v>
      </c>
      <c r="C31">
        <v>71.782322585808515</v>
      </c>
      <c r="D31">
        <v>82.690597982636319</v>
      </c>
      <c r="E31">
        <v>57.097560570105657</v>
      </c>
      <c r="F31" s="3">
        <v>1.1519632550728358</v>
      </c>
      <c r="G31">
        <v>983.14301162476363</v>
      </c>
      <c r="H31"/>
      <c r="I31">
        <v>0.15916953201111839</v>
      </c>
      <c r="J31">
        <v>1.9132058266971435</v>
      </c>
      <c r="K31">
        <v>5.4507776605307212</v>
      </c>
      <c r="L31">
        <v>1.2365591820012283</v>
      </c>
      <c r="M31">
        <v>13.023439583589294</v>
      </c>
      <c r="N31">
        <v>2.5106455763915618</v>
      </c>
      <c r="O31">
        <v>0.51485257865897915</v>
      </c>
      <c r="P31">
        <v>2.1850086040249295</v>
      </c>
      <c r="Q31">
        <v>0.8545581371904124</v>
      </c>
      <c r="R31">
        <v>1.9423035669835229</v>
      </c>
      <c r="S31">
        <v>2.1850086040249295</v>
      </c>
      <c r="T31">
        <v>0.18346006061502679</v>
      </c>
      <c r="U31">
        <v>1.2365591820012283</v>
      </c>
      <c r="V31">
        <v>3.3021416657309419E-16</v>
      </c>
      <c r="W31"/>
      <c r="X31" s="2">
        <v>2985.4114393597988</v>
      </c>
      <c r="Y31" s="2">
        <v>53.099094884964401</v>
      </c>
      <c r="Z31" s="7">
        <v>2684.4033731090458</v>
      </c>
      <c r="AA31" s="7">
        <v>20.446567774385507</v>
      </c>
      <c r="AB31" s="7">
        <v>2681.3526786635739</v>
      </c>
      <c r="AC31" s="7">
        <v>23.674808296061308</v>
      </c>
      <c r="AD31" s="7">
        <v>2677.312660182205</v>
      </c>
      <c r="AE31" s="7">
        <v>47.872254280892776</v>
      </c>
      <c r="AF31" s="7">
        <f t="shared" si="0"/>
        <v>0.26414483746637352</v>
      </c>
      <c r="AG31" s="7">
        <f t="shared" si="1"/>
        <v>1.9384080950506724</v>
      </c>
      <c r="AH31"/>
      <c r="AI31">
        <v>2685.6129838702905</v>
      </c>
      <c r="AJ31">
        <v>66.727125045801444</v>
      </c>
      <c r="AK31">
        <v>2648.4537452180725</v>
      </c>
      <c r="AL31">
        <v>1639.6067411654756</v>
      </c>
      <c r="AM31"/>
      <c r="AN31">
        <v>261.47425439585282</v>
      </c>
      <c r="AO31">
        <v>11.64461573533257</v>
      </c>
      <c r="AP31">
        <v>507.40955762232051</v>
      </c>
      <c r="AQ31">
        <v>734194.25040639727</v>
      </c>
      <c r="AR31">
        <v>1.681565305973924</v>
      </c>
      <c r="AS31" t="s">
        <v>85</v>
      </c>
      <c r="AT31">
        <v>14.087480860050544</v>
      </c>
      <c r="AU31">
        <v>3.6580826696108765E-2</v>
      </c>
      <c r="AV31">
        <v>0.8470200779548116</v>
      </c>
      <c r="AW31">
        <v>1.2579355660729836</v>
      </c>
      <c r="AX31">
        <v>0.18476321338679094</v>
      </c>
      <c r="AY31">
        <v>7.1967458313967478</v>
      </c>
      <c r="AZ31">
        <v>3.0456371132637345</v>
      </c>
      <c r="BA31">
        <v>44.330019582267681</v>
      </c>
      <c r="BB31">
        <v>17.920533870903533</v>
      </c>
      <c r="BC31">
        <v>80.190493136323454</v>
      </c>
      <c r="BD31">
        <v>20.024844874586691</v>
      </c>
      <c r="BE31">
        <v>211.67085189334574</v>
      </c>
      <c r="BF31">
        <v>24.424456632567857</v>
      </c>
      <c r="BG31">
        <v>11420.269097240585</v>
      </c>
      <c r="BH31">
        <v>0.8529640365942599</v>
      </c>
      <c r="BI31">
        <v>82.690597982636319</v>
      </c>
      <c r="BJ31">
        <v>71.782322585808515</v>
      </c>
      <c r="BL31" t="s">
        <v>104</v>
      </c>
      <c r="BM31">
        <v>9.6468424831510462E-3</v>
      </c>
      <c r="BN31">
        <v>23.018759575245987</v>
      </c>
      <c r="BO31">
        <v>0.38506133364325013</v>
      </c>
      <c r="BP31">
        <v>1.8137474902672623</v>
      </c>
      <c r="BR31">
        <v>8.2218010854443371</v>
      </c>
      <c r="BS31">
        <v>3.1855726445998438</v>
      </c>
      <c r="BT31">
        <v>35.020660980032837</v>
      </c>
      <c r="BU31">
        <v>81.434147413468835</v>
      </c>
      <c r="BV31">
        <v>174.52763615066016</v>
      </c>
      <c r="BW31">
        <v>316.61720619970907</v>
      </c>
      <c r="BX31">
        <v>484.53470173005104</v>
      </c>
      <c r="BY31">
        <v>785.28803429751736</v>
      </c>
      <c r="BZ31">
        <v>1245.1226581961514</v>
      </c>
      <c r="CA31">
        <v>961.59278080975821</v>
      </c>
      <c r="CC31" s="63">
        <v>782.41713367695343</v>
      </c>
      <c r="CD31" s="63"/>
      <c r="CE31" s="3">
        <v>377.68033086840973</v>
      </c>
      <c r="CF31" s="3">
        <v>0.18773353641663815</v>
      </c>
      <c r="CG31" s="2">
        <v>425.21736347881665</v>
      </c>
      <c r="CH31" s="3">
        <v>2.8126273945386533E-2</v>
      </c>
      <c r="CI31" s="3">
        <v>2.1386936178648713E-3</v>
      </c>
      <c r="CJ31" s="3">
        <v>1.9714375211974091</v>
      </c>
      <c r="CK31" s="3">
        <v>2.3425897148476666E-2</v>
      </c>
      <c r="CL31" s="3">
        <v>2.0335628801801932E-2</v>
      </c>
      <c r="CM31" s="3">
        <v>1.1519632550728358</v>
      </c>
      <c r="CN31" s="3">
        <v>0.16296618134297208</v>
      </c>
      <c r="CO31" s="3">
        <v>22.507004303890191</v>
      </c>
      <c r="CT31" t="s">
        <v>104</v>
      </c>
      <c r="CU31">
        <v>0.15916953201111839</v>
      </c>
      <c r="CV31">
        <v>2.6944896450897038</v>
      </c>
      <c r="CW31">
        <v>5.4507776605307212</v>
      </c>
      <c r="CX31">
        <v>1.3045168446563784</v>
      </c>
      <c r="CY31">
        <v>13.082454772450726</v>
      </c>
      <c r="CZ31">
        <v>2.6595894065295078</v>
      </c>
      <c r="DA31">
        <v>0.51718561226122672</v>
      </c>
      <c r="DB31">
        <v>2.3176823797344936</v>
      </c>
      <c r="DC31">
        <v>0.87144368000729577</v>
      </c>
      <c r="DD31">
        <v>1.9335418006464324</v>
      </c>
      <c r="DE31">
        <v>2.3176823797344936</v>
      </c>
      <c r="DF31">
        <v>0.18346006061502679</v>
      </c>
      <c r="DG31">
        <v>1.3045168446563784</v>
      </c>
      <c r="DH31">
        <v>0</v>
      </c>
      <c r="DI31"/>
      <c r="DJ31" s="2">
        <v>2985.4114393597988</v>
      </c>
      <c r="DK31" s="2">
        <v>74.782837964783553</v>
      </c>
      <c r="DL31" s="2">
        <v>2684.4033731090458</v>
      </c>
      <c r="DM31" s="2">
        <v>21.570251117239025</v>
      </c>
      <c r="DN31" s="2">
        <v>2685.6167742985444</v>
      </c>
      <c r="DO31" s="2">
        <v>25.087384270650254</v>
      </c>
      <c r="DP31" s="2">
        <v>2687.2331842139215</v>
      </c>
      <c r="DQ31" s="2">
        <v>50.930723261067399</v>
      </c>
      <c r="DS31" s="7">
        <v>-0.10541676162469926</v>
      </c>
      <c r="DT31"/>
      <c r="DU31">
        <v>2685.6129838702905</v>
      </c>
      <c r="DV31">
        <v>71.089729757614421</v>
      </c>
      <c r="DW31">
        <v>2648.4537452180725</v>
      </c>
      <c r="DX31">
        <v>1639.7430557339621</v>
      </c>
      <c r="DY31"/>
      <c r="EB31" t="s">
        <v>104</v>
      </c>
      <c r="EC31" s="12">
        <v>2687.2331842139215</v>
      </c>
      <c r="ED31" s="4">
        <v>50.930723261067399</v>
      </c>
      <c r="EE31" s="7">
        <v>-0.10541676162469926</v>
      </c>
      <c r="EF31" s="12">
        <v>2677.312660182205</v>
      </c>
      <c r="EG31" s="4">
        <v>51.009161975453729</v>
      </c>
      <c r="EH31" s="7">
        <v>0.26414483746637352</v>
      </c>
      <c r="EI31" s="12">
        <v>2703.0886300049738</v>
      </c>
      <c r="EJ31" s="4">
        <v>50.805609201872272</v>
      </c>
      <c r="EK31" s="7">
        <v>-0.69606740488807883</v>
      </c>
      <c r="EM31" s="2">
        <v>-1</v>
      </c>
      <c r="EN31" s="2">
        <v>-1</v>
      </c>
      <c r="EO31" s="2">
        <v>-1</v>
      </c>
      <c r="EP31" s="2">
        <v>-1</v>
      </c>
      <c r="EQ31" s="2">
        <v>-1</v>
      </c>
      <c r="ER31" s="2">
        <v>-1</v>
      </c>
      <c r="ES31" s="2">
        <v>-1</v>
      </c>
      <c r="ET31" s="2">
        <v>-1</v>
      </c>
      <c r="EU31" s="2">
        <v>-1</v>
      </c>
      <c r="EV31" s="2">
        <v>-1</v>
      </c>
      <c r="EW31" s="2">
        <v>51804.074074074073</v>
      </c>
      <c r="EX31" s="2">
        <v>84416.631944444438</v>
      </c>
      <c r="EY31" s="3">
        <v>0</v>
      </c>
      <c r="EZ31" s="3">
        <v>0.45110179922584881</v>
      </c>
      <c r="FA31" s="3">
        <v>-0.72241496217287604</v>
      </c>
    </row>
    <row r="32" spans="1:252">
      <c r="A32" t="s">
        <v>105</v>
      </c>
      <c r="B32" t="s">
        <v>451</v>
      </c>
      <c r="C32">
        <v>83.910943713482581</v>
      </c>
      <c r="D32">
        <v>248.59141757164358</v>
      </c>
      <c r="E32">
        <v>86.531095752179979</v>
      </c>
      <c r="F32" s="3">
        <v>2.9625625284405017</v>
      </c>
      <c r="G32">
        <v>1808.1140872437591</v>
      </c>
      <c r="H32"/>
      <c r="I32">
        <v>0.14222678999898786</v>
      </c>
      <c r="J32">
        <v>3.1066840987329902</v>
      </c>
      <c r="K32">
        <v>5.4762734020381858</v>
      </c>
      <c r="L32">
        <v>0.95289578221320159</v>
      </c>
      <c r="M32">
        <v>12.899834926476013</v>
      </c>
      <c r="N32">
        <v>3.4921656875076708</v>
      </c>
      <c r="O32">
        <v>0.51235148606428638</v>
      </c>
      <c r="P32">
        <v>3.3596444480400325</v>
      </c>
      <c r="Q32">
        <v>0.95468368360581723</v>
      </c>
      <c r="R32">
        <v>1.9517851069032066</v>
      </c>
      <c r="S32">
        <v>3.3596444480400325</v>
      </c>
      <c r="T32">
        <v>0.18260593045405935</v>
      </c>
      <c r="U32">
        <v>0.95289578221320159</v>
      </c>
      <c r="V32">
        <v>-5.584960146911809E-16</v>
      </c>
      <c r="W32"/>
      <c r="X32" s="2">
        <v>2687.8048337178006</v>
      </c>
      <c r="Y32" s="2">
        <v>78.187729603208382</v>
      </c>
      <c r="Z32" s="7">
        <v>2676.6811890613144</v>
      </c>
      <c r="AA32" s="7">
        <v>15.767669058660644</v>
      </c>
      <c r="AB32" s="7">
        <v>2672.3632677799014</v>
      </c>
      <c r="AC32" s="7">
        <v>32.907831266799413</v>
      </c>
      <c r="AD32" s="7">
        <v>2666.6605322799533</v>
      </c>
      <c r="AE32" s="7">
        <v>73.371396739033045</v>
      </c>
      <c r="AF32" s="7">
        <f t="shared" si="0"/>
        <v>0.3743687078727298</v>
      </c>
      <c r="AG32" s="7">
        <f t="shared" si="1"/>
        <v>2.8032530495912922</v>
      </c>
      <c r="AH32"/>
      <c r="AI32">
        <v>2678.4964889067828</v>
      </c>
      <c r="AJ32">
        <v>101.39422072280718</v>
      </c>
      <c r="AK32">
        <v>2678.0463238497105</v>
      </c>
      <c r="AL32">
        <v>5670.0644339250921</v>
      </c>
      <c r="AM32"/>
      <c r="AN32">
        <v>154.43041943921287</v>
      </c>
      <c r="AO32">
        <v>17.26616325097535</v>
      </c>
      <c r="AP32">
        <v>147.85157328945539</v>
      </c>
      <c r="AQ32">
        <v>775545.29352772981</v>
      </c>
      <c r="AR32">
        <v>1.0856673517178101</v>
      </c>
      <c r="AS32" t="s">
        <v>85</v>
      </c>
      <c r="AT32">
        <v>22.586180207157803</v>
      </c>
      <c r="AU32">
        <v>7.0802195834471532E-2</v>
      </c>
      <c r="AV32">
        <v>1.4818025586595753</v>
      </c>
      <c r="AW32">
        <v>2.2267804452863342</v>
      </c>
      <c r="AX32">
        <v>0.39214664656495041</v>
      </c>
      <c r="AY32">
        <v>6.4568326917857615</v>
      </c>
      <c r="AZ32">
        <v>1.8290248905184059</v>
      </c>
      <c r="BA32">
        <v>15.728001613023336</v>
      </c>
      <c r="BB32">
        <v>4.9577513546257643</v>
      </c>
      <c r="BC32">
        <v>18.398344228590521</v>
      </c>
      <c r="BD32">
        <v>4.103254121337029</v>
      </c>
      <c r="BE32">
        <v>41.792566922876162</v>
      </c>
      <c r="BF32">
        <v>5.6434033469025273</v>
      </c>
      <c r="BG32">
        <v>8957.4078048912997</v>
      </c>
      <c r="BH32">
        <v>0.42945004591570607</v>
      </c>
      <c r="BI32">
        <v>248.59141757164358</v>
      </c>
      <c r="BJ32">
        <v>83.910943713482581</v>
      </c>
      <c r="BL32" t="s">
        <v>105</v>
      </c>
      <c r="BM32">
        <v>1.8671465146221398E-2</v>
      </c>
      <c r="BN32">
        <v>36.905523214310136</v>
      </c>
      <c r="BO32">
        <v>0.74528627194180563</v>
      </c>
      <c r="BP32">
        <v>3.1730247508770346</v>
      </c>
      <c r="BR32">
        <v>14.554120557427021</v>
      </c>
      <c r="BS32">
        <v>6.7611490787060413</v>
      </c>
      <c r="BT32">
        <v>31.420110422315144</v>
      </c>
      <c r="BU32">
        <v>48.904408837390527</v>
      </c>
      <c r="BV32">
        <v>61.921266193005259</v>
      </c>
      <c r="BW32">
        <v>87.592780117062972</v>
      </c>
      <c r="BX32">
        <v>111.1682430730545</v>
      </c>
      <c r="BY32">
        <v>160.91192632694234</v>
      </c>
      <c r="BZ32">
        <v>245.83862895809506</v>
      </c>
      <c r="CA32">
        <v>222.18123413002078</v>
      </c>
      <c r="CC32" s="63">
        <v>823.66805773829628</v>
      </c>
      <c r="CD32" s="63"/>
      <c r="CE32" s="3">
        <v>312.85320380798407</v>
      </c>
      <c r="CF32" s="3">
        <v>0.31617219509775091</v>
      </c>
      <c r="CG32" s="2">
        <v>125.66689122316264</v>
      </c>
      <c r="CH32" s="3">
        <v>0.12780786549078471</v>
      </c>
      <c r="CI32" s="3">
        <v>6.3002639489304925E-4</v>
      </c>
      <c r="CJ32" s="3">
        <v>2.5280410656444747</v>
      </c>
      <c r="CK32" s="3">
        <v>1.2938328466723799E-2</v>
      </c>
      <c r="CL32" s="3">
        <v>4.3672760802569658E-3</v>
      </c>
      <c r="CM32" s="3">
        <v>2.9625625284405017</v>
      </c>
      <c r="CN32" s="3">
        <v>1.6813579459514134</v>
      </c>
      <c r="CO32" s="3">
        <v>60.58378416680759</v>
      </c>
      <c r="CT32" t="s">
        <v>105</v>
      </c>
      <c r="CU32">
        <v>0.14222678999898786</v>
      </c>
      <c r="CV32">
        <v>3.6318587043984065</v>
      </c>
      <c r="CW32">
        <v>5.4762734020381858</v>
      </c>
      <c r="CX32">
        <v>1.0396650218936281</v>
      </c>
      <c r="CY32">
        <v>12.984126612881145</v>
      </c>
      <c r="CZ32">
        <v>3.5860209833373942</v>
      </c>
      <c r="DA32">
        <v>0.51569935609818085</v>
      </c>
      <c r="DB32">
        <v>3.4320027877592141</v>
      </c>
      <c r="DC32">
        <v>0.95705039198213471</v>
      </c>
      <c r="DD32">
        <v>1.9391143079294753</v>
      </c>
      <c r="DE32">
        <v>3.4320027877592141</v>
      </c>
      <c r="DF32">
        <v>0.18260593045405935</v>
      </c>
      <c r="DG32">
        <v>1.0396650218936281</v>
      </c>
      <c r="DH32">
        <v>4.9783926585993397E-16</v>
      </c>
      <c r="DI32"/>
      <c r="DJ32" s="2">
        <v>2687.8048337178006</v>
      </c>
      <c r="DK32" s="2">
        <v>91.405105028983314</v>
      </c>
      <c r="DL32" s="2">
        <v>2676.6811890613144</v>
      </c>
      <c r="DM32" s="2">
        <v>17.203449005734079</v>
      </c>
      <c r="DN32" s="2">
        <v>2678.5021810397393</v>
      </c>
      <c r="DO32" s="2">
        <v>33.80805074716644</v>
      </c>
      <c r="DP32" s="2">
        <v>2680.915091919218</v>
      </c>
      <c r="DQ32" s="2">
        <v>75.27475669921121</v>
      </c>
      <c r="DS32" s="7">
        <v>-0.15817733076342044</v>
      </c>
      <c r="DT32"/>
      <c r="DU32">
        <v>2678.4964889067828</v>
      </c>
      <c r="DV32">
        <v>104.27793980154792</v>
      </c>
      <c r="DW32">
        <v>2678.0463238497105</v>
      </c>
      <c r="DX32">
        <v>5670.1528785111077</v>
      </c>
      <c r="DY32"/>
      <c r="EB32" t="s">
        <v>105</v>
      </c>
      <c r="EC32" s="12">
        <v>2680.915091919218</v>
      </c>
      <c r="ED32" s="4">
        <v>75.27475669921121</v>
      </c>
      <c r="EE32" s="7">
        <v>-0.15817733076342044</v>
      </c>
      <c r="EF32" s="12">
        <v>2666.6605322799533</v>
      </c>
      <c r="EG32" s="4">
        <v>75.441391310665054</v>
      </c>
      <c r="EH32" s="7">
        <v>0.3743687078727298</v>
      </c>
      <c r="EI32" s="12">
        <v>2696.2591150573853</v>
      </c>
      <c r="EJ32" s="4">
        <v>75.095797660056348</v>
      </c>
      <c r="EK32" s="7">
        <v>-0.73142539634825088</v>
      </c>
      <c r="EM32" s="2">
        <v>-1</v>
      </c>
      <c r="EN32" s="2">
        <v>-1</v>
      </c>
      <c r="EO32" s="2">
        <v>-1</v>
      </c>
      <c r="EP32" s="2">
        <v>-1</v>
      </c>
      <c r="EQ32" s="2">
        <v>-1</v>
      </c>
      <c r="ER32" s="2">
        <v>-1</v>
      </c>
      <c r="ES32" s="2">
        <v>-1</v>
      </c>
      <c r="ET32" s="2">
        <v>-1</v>
      </c>
      <c r="EU32" s="2">
        <v>-1</v>
      </c>
      <c r="EV32" s="2">
        <v>-1</v>
      </c>
      <c r="EW32" s="2">
        <v>59353.611111111109</v>
      </c>
      <c r="EX32" s="2">
        <v>98110.636574074073</v>
      </c>
      <c r="EY32" s="3">
        <v>0</v>
      </c>
      <c r="EZ32" s="3">
        <v>0.64919026838131288</v>
      </c>
      <c r="FA32" s="3">
        <v>-0.70041345708101321</v>
      </c>
    </row>
    <row r="33" spans="1:252">
      <c r="A33" t="s">
        <v>106</v>
      </c>
      <c r="B33" t="s">
        <v>451</v>
      </c>
      <c r="C33">
        <v>90.361095738376065</v>
      </c>
      <c r="D33">
        <v>85.713452297800089</v>
      </c>
      <c r="E33">
        <v>71.589395685874962</v>
      </c>
      <c r="F33" s="3">
        <v>0.94856588001065889</v>
      </c>
      <c r="G33">
        <v>3602.1172286100973</v>
      </c>
      <c r="H33"/>
      <c r="I33">
        <v>0.1754394432028008</v>
      </c>
      <c r="J33">
        <v>2.1837019649184213</v>
      </c>
      <c r="K33">
        <v>5.4883241332809405</v>
      </c>
      <c r="L33">
        <v>1.37233614097573</v>
      </c>
      <c r="M33">
        <v>13.180311233817227</v>
      </c>
      <c r="N33">
        <v>3.0909413055825543</v>
      </c>
      <c r="O33">
        <v>0.52464331468460235</v>
      </c>
      <c r="P33">
        <v>2.7695869133732245</v>
      </c>
      <c r="Q33">
        <v>0.88596023280368386</v>
      </c>
      <c r="R33">
        <v>1.9060568809519014</v>
      </c>
      <c r="S33">
        <v>2.7695869133732245</v>
      </c>
      <c r="T33">
        <v>0.18220498201555677</v>
      </c>
      <c r="U33">
        <v>1.37233614097573</v>
      </c>
      <c r="V33">
        <v>2.3579410566380952E-16</v>
      </c>
      <c r="W33"/>
      <c r="X33" s="2">
        <v>3267.133268645051</v>
      </c>
      <c r="Y33" s="2">
        <v>65.876844283446943</v>
      </c>
      <c r="Z33" s="7">
        <v>2673.0460154388429</v>
      </c>
      <c r="AA33" s="7">
        <v>22.715943686074613</v>
      </c>
      <c r="AB33" s="7">
        <v>2692.6480881873881</v>
      </c>
      <c r="AC33" s="7">
        <v>29.171621610777912</v>
      </c>
      <c r="AD33" s="7">
        <v>2718.8428086528679</v>
      </c>
      <c r="AE33" s="7">
        <v>61.436871638625867</v>
      </c>
      <c r="AF33" s="7">
        <f t="shared" si="0"/>
        <v>-1.7132811388024916</v>
      </c>
      <c r="AG33" s="7">
        <f t="shared" si="1"/>
        <v>2.4555476345565119</v>
      </c>
      <c r="AH33"/>
      <c r="AI33">
        <v>2701.0562910222206</v>
      </c>
      <c r="AJ33">
        <v>86.553497115193778</v>
      </c>
      <c r="AK33">
        <v>2683.7911757037755</v>
      </c>
      <c r="AL33">
        <v>1252.38304358971</v>
      </c>
      <c r="AM33"/>
      <c r="AN33">
        <v>216.18726666000472</v>
      </c>
      <c r="AO33">
        <v>15.990133562312977</v>
      </c>
      <c r="AP33">
        <v>483.26168368127821</v>
      </c>
      <c r="AQ33">
        <v>662066.6211254017</v>
      </c>
      <c r="AR33">
        <v>0.93680651917321245</v>
      </c>
      <c r="AS33" t="s">
        <v>85</v>
      </c>
      <c r="AT33">
        <v>33.785240875198546</v>
      </c>
      <c r="AU33">
        <v>0.26948428280088255</v>
      </c>
      <c r="AV33">
        <v>4.2392618601263434</v>
      </c>
      <c r="AW33">
        <v>7.9003939618871186</v>
      </c>
      <c r="AX33">
        <v>1.928932051979698</v>
      </c>
      <c r="AY33">
        <v>23.597319798234825</v>
      </c>
      <c r="AZ33">
        <v>6.0028830331655909</v>
      </c>
      <c r="BA33">
        <v>54.065652134225772</v>
      </c>
      <c r="BB33">
        <v>15.65944844996036</v>
      </c>
      <c r="BC33">
        <v>60.900586528197081</v>
      </c>
      <c r="BD33">
        <v>14.863926935850143</v>
      </c>
      <c r="BE33">
        <v>162.69713133848921</v>
      </c>
      <c r="BF33">
        <v>19.263129859774907</v>
      </c>
      <c r="BG33">
        <v>6815.7369850096884</v>
      </c>
      <c r="BH33">
        <v>0.51178710963657581</v>
      </c>
      <c r="BI33">
        <v>85.713452297800089</v>
      </c>
      <c r="BJ33">
        <v>90.361095738376065</v>
      </c>
      <c r="BL33" t="s">
        <v>106</v>
      </c>
      <c r="BM33">
        <v>7.1066530274494347E-2</v>
      </c>
      <c r="BN33">
        <v>55.2046419529388</v>
      </c>
      <c r="BO33">
        <v>2.8366766610619214</v>
      </c>
      <c r="BP33">
        <v>9.0776485227544814</v>
      </c>
      <c r="BR33">
        <v>51.636561842399466</v>
      </c>
      <c r="BS33">
        <v>33.257449172063758</v>
      </c>
      <c r="BT33">
        <v>114.82880680406241</v>
      </c>
      <c r="BU33">
        <v>160.50489393490884</v>
      </c>
      <c r="BV33">
        <v>212.85689816624318</v>
      </c>
      <c r="BW33">
        <v>276.66870052933501</v>
      </c>
      <c r="BX33">
        <v>367.97937479273162</v>
      </c>
      <c r="BY33">
        <v>582.89909552353504</v>
      </c>
      <c r="BZ33">
        <v>957.04194904993653</v>
      </c>
      <c r="CA33">
        <v>758.39093936121685</v>
      </c>
      <c r="CC33" s="63">
        <v>815.37666211297255</v>
      </c>
      <c r="CD33" s="63"/>
      <c r="CE33" s="3">
        <v>122.95271514997518</v>
      </c>
      <c r="CF33" s="3">
        <v>0.43190163806617504</v>
      </c>
      <c r="CG33" s="2">
        <v>405.17339110989047</v>
      </c>
      <c r="CH33" s="3">
        <v>0.11998304454475994</v>
      </c>
      <c r="CI33" s="3">
        <v>2.8262724782575402E-3</v>
      </c>
      <c r="CJ33" s="3">
        <v>1.8304613413152324</v>
      </c>
      <c r="CK33" s="3">
        <v>1.0367365640248137E-2</v>
      </c>
      <c r="CL33" s="3">
        <v>1.0929515660137008E-2</v>
      </c>
      <c r="CM33" s="3">
        <v>0.94856588001065889</v>
      </c>
      <c r="CN33" s="3">
        <v>0.17736446979382295</v>
      </c>
      <c r="CO33" s="3">
        <v>14.103615525837586</v>
      </c>
      <c r="CT33" t="s">
        <v>106</v>
      </c>
      <c r="CU33">
        <v>0.1754394432028008</v>
      </c>
      <c r="CV33">
        <v>2.9019373209439583</v>
      </c>
      <c r="CW33">
        <v>5.4883241332809405</v>
      </c>
      <c r="CX33">
        <v>1.4337968072409981</v>
      </c>
      <c r="CY33">
        <v>13.299456476230386</v>
      </c>
      <c r="CZ33">
        <v>3.1995224940213092</v>
      </c>
      <c r="DA33">
        <v>0.52938590033373023</v>
      </c>
      <c r="DB33">
        <v>2.8602746206079339</v>
      </c>
      <c r="DC33">
        <v>0.89396921757940428</v>
      </c>
      <c r="DD33">
        <v>1.8889811749228491</v>
      </c>
      <c r="DE33">
        <v>2.8602746206079339</v>
      </c>
      <c r="DF33">
        <v>0.18220498201555677</v>
      </c>
      <c r="DG33">
        <v>1.4337968072409981</v>
      </c>
      <c r="DH33">
        <v>2.165732806293508E-16</v>
      </c>
      <c r="DI33"/>
      <c r="DJ33" s="2">
        <v>3267.133268645051</v>
      </c>
      <c r="DK33" s="2">
        <v>87.544214404409374</v>
      </c>
      <c r="DL33" s="2">
        <v>2673.0460154388429</v>
      </c>
      <c r="DM33" s="2">
        <v>23.733287026458985</v>
      </c>
      <c r="DN33" s="2">
        <v>2701.1438573267974</v>
      </c>
      <c r="DO33" s="2">
        <v>30.215476039845395</v>
      </c>
      <c r="DP33" s="2">
        <v>2738.8640290218514</v>
      </c>
      <c r="DQ33" s="2">
        <v>63.823589572237786</v>
      </c>
      <c r="DS33" s="7">
        <v>-2.4622850935920981</v>
      </c>
      <c r="DT33"/>
      <c r="DU33">
        <v>2701.0562910222206</v>
      </c>
      <c r="DV33">
        <v>90.198117098356477</v>
      </c>
      <c r="DW33">
        <v>2683.7911757037755</v>
      </c>
      <c r="DX33">
        <v>1252.5572576035493</v>
      </c>
      <c r="DY33"/>
      <c r="EB33" t="s">
        <v>106</v>
      </c>
      <c r="EC33" s="12">
        <v>2738.8640290218514</v>
      </c>
      <c r="ED33" s="4">
        <v>63.823589572237786</v>
      </c>
      <c r="EE33" s="7">
        <v>-2.4622850935920981</v>
      </c>
      <c r="EF33" s="12">
        <v>2718.8428086528679</v>
      </c>
      <c r="EG33" s="4">
        <v>64.022120492267263</v>
      </c>
      <c r="EH33" s="7">
        <v>-1.7132811388024916</v>
      </c>
      <c r="EI33" s="12">
        <v>2754.030455490702</v>
      </c>
      <c r="EJ33" s="4">
        <v>63.673608828062605</v>
      </c>
      <c r="EK33" s="7">
        <v>-3.0296687593147853</v>
      </c>
      <c r="EM33" s="2">
        <v>-1</v>
      </c>
      <c r="EN33" s="2">
        <v>-1</v>
      </c>
      <c r="EO33" s="2">
        <v>-1</v>
      </c>
      <c r="EP33" s="2">
        <v>-1</v>
      </c>
      <c r="EQ33" s="2">
        <v>-1</v>
      </c>
      <c r="ER33" s="2">
        <v>-1</v>
      </c>
      <c r="ES33" s="2">
        <v>-1</v>
      </c>
      <c r="ET33" s="2">
        <v>-1</v>
      </c>
      <c r="EU33" s="2">
        <v>-1</v>
      </c>
      <c r="EV33" s="2">
        <v>-1</v>
      </c>
      <c r="EW33" s="2">
        <v>68754.884259259255</v>
      </c>
      <c r="EX33" s="2">
        <v>110512.21064814815</v>
      </c>
      <c r="EY33" s="3">
        <v>0</v>
      </c>
      <c r="EZ33" s="3">
        <v>0.89586550116617314</v>
      </c>
      <c r="FA33" s="3">
        <v>-0.68048843861362629</v>
      </c>
    </row>
    <row r="34" spans="1:252">
      <c r="A34" s="64" t="s">
        <v>354</v>
      </c>
      <c r="B34" s="64" t="s">
        <v>451</v>
      </c>
      <c r="C34" s="64">
        <v>105.90158626628059</v>
      </c>
      <c r="D34" s="64">
        <v>222.67331429722631</v>
      </c>
      <c r="E34" s="64">
        <v>90.650059749996402</v>
      </c>
      <c r="F34" s="65">
        <v>2.1026438049505045</v>
      </c>
      <c r="G34" s="64">
        <v>1665.3622795363412</v>
      </c>
      <c r="H34" s="64"/>
      <c r="I34" s="64">
        <v>0.12013854060366272</v>
      </c>
      <c r="J34" s="64">
        <v>2.5021769831348064</v>
      </c>
      <c r="K34" s="64">
        <v>5.5067333448221385</v>
      </c>
      <c r="L34" s="64">
        <v>1.9803907516116164</v>
      </c>
      <c r="M34" s="64">
        <v>12.742276984764731</v>
      </c>
      <c r="N34" s="64">
        <v>3.0233202598195823</v>
      </c>
      <c r="O34" s="64">
        <v>0.50890862750916477</v>
      </c>
      <c r="P34" s="64">
        <v>2.2844075521602369</v>
      </c>
      <c r="Q34" s="64">
        <v>0.73800482228391828</v>
      </c>
      <c r="R34" s="64">
        <v>1.9649892848043558</v>
      </c>
      <c r="S34" s="64">
        <v>2.2844075521602369</v>
      </c>
      <c r="T34" s="64">
        <v>0.18159586407797979</v>
      </c>
      <c r="U34" s="64">
        <v>1.9803907516116164</v>
      </c>
      <c r="V34" s="64">
        <v>1.969945456905956E-16</v>
      </c>
      <c r="W34" s="64"/>
      <c r="X34" s="66">
        <v>2293.116038433805</v>
      </c>
      <c r="Y34" s="66">
        <v>54.242672411119031</v>
      </c>
      <c r="Z34" s="67">
        <v>2667.5036272041334</v>
      </c>
      <c r="AA34" s="67">
        <v>32.798048194819316</v>
      </c>
      <c r="AB34" s="67">
        <v>2660.7879296130877</v>
      </c>
      <c r="AC34" s="67">
        <v>28.46442456930755</v>
      </c>
      <c r="AD34" s="67">
        <v>2651.9685819087654</v>
      </c>
      <c r="AE34" s="67">
        <v>49.667084186239784</v>
      </c>
      <c r="AF34" s="67">
        <f t="shared" si="0"/>
        <v>0.58238141222888284</v>
      </c>
      <c r="AG34" s="67">
        <f t="shared" si="1"/>
        <v>2.2273306041557497</v>
      </c>
      <c r="AH34" s="64"/>
      <c r="AI34" s="64">
        <v>2664.0044572315951</v>
      </c>
      <c r="AJ34" s="64">
        <v>69.195454745604081</v>
      </c>
      <c r="AK34" s="64">
        <v>2754.5849962282155</v>
      </c>
      <c r="AL34" s="64">
        <v>1506.1088087434687</v>
      </c>
      <c r="AM34" s="64"/>
      <c r="AN34" s="64">
        <v>217.52048052939824</v>
      </c>
      <c r="AO34" s="64">
        <v>11.973421014951057</v>
      </c>
      <c r="AP34" s="64">
        <v>617.56007617443754</v>
      </c>
      <c r="AQ34" s="64">
        <v>1027411.0032243126</v>
      </c>
      <c r="AR34" s="64">
        <v>1.5741559424507412</v>
      </c>
      <c r="AS34" s="64" t="s">
        <v>85</v>
      </c>
      <c r="AT34" s="64">
        <v>8.342265136551827</v>
      </c>
      <c r="AU34" s="64">
        <v>3.4648735668975569E-2</v>
      </c>
      <c r="AV34" s="64">
        <v>0.86978920624556644</v>
      </c>
      <c r="AW34" s="64">
        <v>2.3862311786096226</v>
      </c>
      <c r="AX34" s="64">
        <v>1.4111871954585435E-2</v>
      </c>
      <c r="AY34" s="64">
        <v>19.099951673459845</v>
      </c>
      <c r="AZ34" s="64">
        <v>5.8683891302642852</v>
      </c>
      <c r="BA34" s="64">
        <v>62.091841286037727</v>
      </c>
      <c r="BB34" s="64">
        <v>21.226324023239734</v>
      </c>
      <c r="BC34" s="64">
        <v>90.25965302440332</v>
      </c>
      <c r="BD34" s="64">
        <v>21.447400379749791</v>
      </c>
      <c r="BE34" s="64">
        <v>219.05534204158118</v>
      </c>
      <c r="BF34" s="64">
        <v>30.414479513339487</v>
      </c>
      <c r="BG34" s="64">
        <v>20196.431389298894</v>
      </c>
      <c r="BH34" s="64">
        <v>0.92136321862099357</v>
      </c>
      <c r="BI34" s="64">
        <v>222.67331429722631</v>
      </c>
      <c r="BJ34" s="64">
        <v>105.90158626628059</v>
      </c>
      <c r="BK34" s="64"/>
      <c r="BL34" s="64" t="s">
        <v>354</v>
      </c>
      <c r="BM34" s="64">
        <v>9.1373248072192954E-3</v>
      </c>
      <c r="BN34" s="64">
        <v>13.631152183908215</v>
      </c>
      <c r="BO34" s="64">
        <v>0.36472353335763757</v>
      </c>
      <c r="BP34" s="64">
        <v>1.8625036536307631</v>
      </c>
      <c r="BQ34" s="64"/>
      <c r="BR34" s="64">
        <v>15.596282213134788</v>
      </c>
      <c r="BS34" s="64">
        <v>0.24330813714802474</v>
      </c>
      <c r="BT34" s="64">
        <v>92.943803763794875</v>
      </c>
      <c r="BU34" s="64">
        <v>156.90880027444612</v>
      </c>
      <c r="BV34" s="64">
        <v>244.45606805526663</v>
      </c>
      <c r="BW34" s="64">
        <v>375.0233926367444</v>
      </c>
      <c r="BX34" s="64">
        <v>545.37554697524661</v>
      </c>
      <c r="BY34" s="64">
        <v>841.07452469607028</v>
      </c>
      <c r="BZ34" s="64">
        <v>1288.5608355387128</v>
      </c>
      <c r="CA34" s="64">
        <v>1197.4204532810822</v>
      </c>
      <c r="CB34" s="64"/>
      <c r="CC34" s="68">
        <v>785.23098230504661</v>
      </c>
      <c r="CD34" s="68"/>
      <c r="CE34" s="65">
        <v>236.12454909536555</v>
      </c>
      <c r="CF34" s="65">
        <v>6.390515167936716E-3</v>
      </c>
      <c r="CG34" s="66">
        <v>481.11042720110589</v>
      </c>
      <c r="CH34" s="65">
        <v>7.2129930695074673E-2</v>
      </c>
      <c r="CI34" s="65">
        <v>1.5059333466928538E-3</v>
      </c>
      <c r="CJ34" s="65">
        <v>1.7085074709263779</v>
      </c>
      <c r="CK34" s="65">
        <v>1.4864328268819876E-2</v>
      </c>
      <c r="CL34" s="65">
        <v>7.0693515629337783E-3</v>
      </c>
      <c r="CM34" s="65">
        <v>2.1026438049505045</v>
      </c>
      <c r="CN34" s="65">
        <v>0.36056947799573991</v>
      </c>
      <c r="CO34" s="65">
        <v>32.703589769611597</v>
      </c>
      <c r="CP34" s="64"/>
      <c r="CQ34" s="64"/>
      <c r="CR34" s="64"/>
      <c r="CS34" s="64"/>
      <c r="CT34" s="64" t="s">
        <v>354</v>
      </c>
      <c r="CU34" s="64">
        <v>0.12013854060366272</v>
      </c>
      <c r="CV34" s="64">
        <v>3.0404285178177846</v>
      </c>
      <c r="CW34" s="64">
        <v>5.5067333448221385</v>
      </c>
      <c r="CX34" s="64">
        <v>2.0408157907217896</v>
      </c>
      <c r="CY34" s="64">
        <v>12.785729233312916</v>
      </c>
      <c r="CZ34" s="64">
        <v>3.2040130981070636</v>
      </c>
      <c r="DA34" s="64">
        <v>0.51064404922361062</v>
      </c>
      <c r="DB34" s="64">
        <v>2.4699738543519478</v>
      </c>
      <c r="DC34" s="64">
        <v>0.77090004900766906</v>
      </c>
      <c r="DD34" s="64">
        <v>1.9583112767502375</v>
      </c>
      <c r="DE34" s="64">
        <v>2.4699738543519478</v>
      </c>
      <c r="DF34" s="64">
        <v>0.18159586407797979</v>
      </c>
      <c r="DG34" s="64">
        <v>2.0408157907217896</v>
      </c>
      <c r="DH34" s="64">
        <v>-3.5239849939981415E-16</v>
      </c>
      <c r="DI34" s="64"/>
      <c r="DJ34" s="66">
        <v>2293.116038433805</v>
      </c>
      <c r="DK34" s="66">
        <v>65.910992385037474</v>
      </c>
      <c r="DL34" s="66">
        <v>2667.5036272041334</v>
      </c>
      <c r="DM34" s="66">
        <v>33.798771584027499</v>
      </c>
      <c r="DN34" s="66">
        <v>2663.9934442512108</v>
      </c>
      <c r="DO34" s="66">
        <v>30.173101408507456</v>
      </c>
      <c r="DP34" s="66">
        <v>2659.3784532250788</v>
      </c>
      <c r="DQ34" s="66">
        <v>53.82285024998928</v>
      </c>
      <c r="DR34" s="66"/>
      <c r="DS34" s="67">
        <v>0.30459842289214389</v>
      </c>
      <c r="DT34" s="64"/>
      <c r="DU34" s="64">
        <v>2664.0044572315951</v>
      </c>
      <c r="DV34" s="64">
        <v>74.955795249431972</v>
      </c>
      <c r="DW34" s="64">
        <v>2754.5849962282155</v>
      </c>
      <c r="DX34" s="64">
        <v>1506.3625654505374</v>
      </c>
      <c r="DY34" s="64"/>
      <c r="DZ34" s="64"/>
      <c r="EA34" s="64"/>
      <c r="EB34" s="64" t="s">
        <v>354</v>
      </c>
      <c r="EC34" s="69">
        <v>2659.3784532250788</v>
      </c>
      <c r="ED34" s="70">
        <v>53.82285024998928</v>
      </c>
      <c r="EE34" s="67">
        <v>0.30459842289214389</v>
      </c>
      <c r="EF34" s="69">
        <v>2651.9685819087654</v>
      </c>
      <c r="EG34" s="70">
        <v>53.884752833985637</v>
      </c>
      <c r="EH34" s="67">
        <v>0.58238141222888284</v>
      </c>
      <c r="EI34" s="69">
        <v>2700.5285992989616</v>
      </c>
      <c r="EJ34" s="70">
        <v>53.480370841768561</v>
      </c>
      <c r="EK34" s="67">
        <v>-1.2380478795990468</v>
      </c>
      <c r="EL34" s="64"/>
      <c r="EM34" s="66">
        <v>-1</v>
      </c>
      <c r="EN34" s="66">
        <v>-1</v>
      </c>
      <c r="EO34" s="66">
        <v>-1</v>
      </c>
      <c r="EP34" s="66">
        <v>-1</v>
      </c>
      <c r="EQ34" s="66">
        <v>-1</v>
      </c>
      <c r="ER34" s="66">
        <v>-1</v>
      </c>
      <c r="ES34" s="66">
        <v>-1</v>
      </c>
      <c r="ET34" s="66">
        <v>-1</v>
      </c>
      <c r="EU34" s="66">
        <v>-1</v>
      </c>
      <c r="EV34" s="66">
        <v>-1</v>
      </c>
      <c r="EW34" s="66">
        <v>36210.51282051282</v>
      </c>
      <c r="EX34" s="66">
        <v>68898.888888888891</v>
      </c>
      <c r="EY34" s="65">
        <v>0</v>
      </c>
      <c r="EZ34" s="65">
        <v>0.33984959133165749</v>
      </c>
      <c r="FA34" s="65">
        <v>-1.8944533843861013</v>
      </c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</row>
    <row r="35" spans="1:252">
      <c r="A35" s="64" t="s">
        <v>347</v>
      </c>
      <c r="B35" s="64" t="s">
        <v>451</v>
      </c>
      <c r="C35" s="64">
        <v>228.54595790645516</v>
      </c>
      <c r="D35" s="64">
        <v>581.95729516854294</v>
      </c>
      <c r="E35" s="64">
        <v>216.9912609031278</v>
      </c>
      <c r="F35" s="65">
        <v>2.5463469163901844</v>
      </c>
      <c r="G35" s="64">
        <v>34213.918941798969</v>
      </c>
      <c r="H35" s="64"/>
      <c r="I35" s="64">
        <v>0.13683336021947323</v>
      </c>
      <c r="J35" s="64">
        <v>1.4871515060508185</v>
      </c>
      <c r="K35" s="64">
        <v>5.5192994485584581</v>
      </c>
      <c r="L35" s="64">
        <v>1.4586496555742974</v>
      </c>
      <c r="M35" s="64">
        <v>12.286273247199725</v>
      </c>
      <c r="N35" s="64">
        <v>4.3815045603730303</v>
      </c>
      <c r="O35" s="64">
        <v>0.49181622539968073</v>
      </c>
      <c r="P35" s="64">
        <v>4.1315763813419508</v>
      </c>
      <c r="Q35" s="64">
        <v>0.93623780592109196</v>
      </c>
      <c r="R35" s="64">
        <v>2.0332798072843921</v>
      </c>
      <c r="S35" s="64">
        <v>4.1315763813419508</v>
      </c>
      <c r="T35" s="64">
        <v>0.1811824144205805</v>
      </c>
      <c r="U35" s="64">
        <v>1.4586496555742974</v>
      </c>
      <c r="V35" s="64">
        <v>0</v>
      </c>
      <c r="W35" s="64"/>
      <c r="X35" s="66">
        <v>2592.1399629421339</v>
      </c>
      <c r="Y35" s="66">
        <v>36.179523225333682</v>
      </c>
      <c r="Z35" s="67">
        <v>2663.7291987482922</v>
      </c>
      <c r="AA35" s="67">
        <v>24.1658930273335</v>
      </c>
      <c r="AB35" s="67">
        <v>2626.5232427098513</v>
      </c>
      <c r="AC35" s="67">
        <v>41.140557130828476</v>
      </c>
      <c r="AD35" s="67">
        <v>2578.5290628235389</v>
      </c>
      <c r="AE35" s="67">
        <v>87.805459012378236</v>
      </c>
      <c r="AF35" s="67">
        <f t="shared" si="0"/>
        <v>3.1985284376801371</v>
      </c>
      <c r="AG35" s="67">
        <f t="shared" si="1"/>
        <v>3.4113149273029602</v>
      </c>
      <c r="AH35" s="64"/>
      <c r="AI35" s="64">
        <v>2658.5065606146668</v>
      </c>
      <c r="AJ35" s="64">
        <v>119.19620686222299</v>
      </c>
      <c r="AK35" s="64">
        <v>2671.773493940912</v>
      </c>
      <c r="AL35" s="64">
        <v>1331.205665438536</v>
      </c>
      <c r="AM35" s="64"/>
      <c r="AN35" s="64">
        <v>399.12217744990107</v>
      </c>
      <c r="AO35" s="64">
        <v>17.983197108788566</v>
      </c>
      <c r="AP35" s="64">
        <v>1438.5292054366696</v>
      </c>
      <c r="AQ35" s="64">
        <v>887427.64818740136</v>
      </c>
      <c r="AR35" s="64">
        <v>8.6237013778139104</v>
      </c>
      <c r="AS35" s="64" t="s">
        <v>85</v>
      </c>
      <c r="AT35" s="64">
        <v>30.136455846014858</v>
      </c>
      <c r="AU35" s="64">
        <v>0.14395280662752441</v>
      </c>
      <c r="AV35" s="64">
        <v>2.5371423158845903</v>
      </c>
      <c r="AW35" s="64">
        <v>6.4072605708411183</v>
      </c>
      <c r="AX35" s="64">
        <v>0.13660129870870238</v>
      </c>
      <c r="AY35" s="64">
        <v>32.20962389950288</v>
      </c>
      <c r="AZ35" s="64">
        <v>11.720233259505102</v>
      </c>
      <c r="BA35" s="64">
        <v>151.11030243793886</v>
      </c>
      <c r="BB35" s="64">
        <v>51.322720234096359</v>
      </c>
      <c r="BC35" s="64">
        <v>218.92632338263496</v>
      </c>
      <c r="BD35" s="64">
        <v>52.844887426902012</v>
      </c>
      <c r="BE35" s="64">
        <v>563.36791263014607</v>
      </c>
      <c r="BF35" s="64">
        <v>59.585389016486928</v>
      </c>
      <c r="BG35" s="64">
        <v>16155.318673937687</v>
      </c>
      <c r="BH35" s="64">
        <v>4.0518349266677616</v>
      </c>
      <c r="BI35" s="64">
        <v>581.95729516854294</v>
      </c>
      <c r="BJ35" s="64">
        <v>228.54595790645516</v>
      </c>
      <c r="BK35" s="64"/>
      <c r="BL35" s="64" t="s">
        <v>347</v>
      </c>
      <c r="BM35" s="64">
        <v>3.7962238034684709E-2</v>
      </c>
      <c r="BN35" s="64">
        <v>49.242574911788985</v>
      </c>
      <c r="BO35" s="64">
        <v>1.5152927013423623</v>
      </c>
      <c r="BP35" s="64">
        <v>5.4328529248064026</v>
      </c>
      <c r="BQ35" s="64"/>
      <c r="BR35" s="64">
        <v>41.877520070856981</v>
      </c>
      <c r="BS35" s="64">
        <v>2.355194805322455</v>
      </c>
      <c r="BT35" s="64">
        <v>156.73782919466123</v>
      </c>
      <c r="BU35" s="64">
        <v>313.37522084238236</v>
      </c>
      <c r="BV35" s="64">
        <v>594.92245054306636</v>
      </c>
      <c r="BW35" s="64">
        <v>906.76184159180855</v>
      </c>
      <c r="BX35" s="64">
        <v>1322.8176639434137</v>
      </c>
      <c r="BY35" s="64">
        <v>2072.3485265451773</v>
      </c>
      <c r="BZ35" s="64">
        <v>3313.9288978243885</v>
      </c>
      <c r="CA35" s="64">
        <v>2345.881457342005</v>
      </c>
      <c r="CB35" s="64"/>
      <c r="CC35" s="68">
        <v>828.11364092926306</v>
      </c>
      <c r="CD35" s="68"/>
      <c r="CE35" s="65">
        <v>205.31306414648517</v>
      </c>
      <c r="CF35" s="65">
        <v>2.9070295290826682E-2</v>
      </c>
      <c r="CG35" s="66">
        <v>1180.4488051252899</v>
      </c>
      <c r="CH35" s="65">
        <v>4.7296678361916707E-2</v>
      </c>
      <c r="CI35" s="65">
        <v>3.6882831109120813E-3</v>
      </c>
      <c r="CJ35" s="65">
        <v>2.1283446966350286</v>
      </c>
      <c r="CK35" s="65">
        <v>3.7732898261730048E-2</v>
      </c>
      <c r="CL35" s="65">
        <v>1.4818443637374399E-2</v>
      </c>
      <c r="CM35" s="65">
        <v>2.5463469163901844</v>
      </c>
      <c r="CN35" s="65">
        <v>0.40455021209797976</v>
      </c>
      <c r="CO35" s="65">
        <v>11.230441907527135</v>
      </c>
      <c r="CP35" s="64"/>
      <c r="CQ35" s="64"/>
      <c r="CR35" s="64"/>
      <c r="CS35" s="64"/>
      <c r="CT35" s="64" t="s">
        <v>347</v>
      </c>
      <c r="CU35" s="64">
        <v>0.13683336021947323</v>
      </c>
      <c r="CV35" s="64">
        <v>2.2831142360172221</v>
      </c>
      <c r="CW35" s="64">
        <v>5.5192994485584581</v>
      </c>
      <c r="CX35" s="64">
        <v>1.5397977069229649</v>
      </c>
      <c r="CY35" s="64">
        <v>12.711212970039131</v>
      </c>
      <c r="CZ35" s="64">
        <v>4.386645314892256</v>
      </c>
      <c r="DA35" s="64">
        <v>0.50882644862232451</v>
      </c>
      <c r="DB35" s="64">
        <v>4.1075150809730401</v>
      </c>
      <c r="DC35" s="64">
        <v>0.93636817798521443</v>
      </c>
      <c r="DD35" s="64">
        <v>1.9653066437634183</v>
      </c>
      <c r="DE35" s="64">
        <v>4.1075150809730401</v>
      </c>
      <c r="DF35" s="64">
        <v>0.1811824144205805</v>
      </c>
      <c r="DG35" s="64">
        <v>1.5397977069229649</v>
      </c>
      <c r="DH35" s="64">
        <v>0</v>
      </c>
      <c r="DI35" s="64"/>
      <c r="DJ35" s="66">
        <v>2592.1399629421339</v>
      </c>
      <c r="DK35" s="66">
        <v>55.543758784488226</v>
      </c>
      <c r="DL35" s="66">
        <v>2663.7291987482922</v>
      </c>
      <c r="DM35" s="66">
        <v>25.510297504977842</v>
      </c>
      <c r="DN35" s="66">
        <v>2658.490087871895</v>
      </c>
      <c r="DO35" s="66">
        <v>41.292725579757722</v>
      </c>
      <c r="DP35" s="66">
        <v>2651.6174847260354</v>
      </c>
      <c r="DQ35" s="66">
        <v>89.295127459785235</v>
      </c>
      <c r="DR35" s="66"/>
      <c r="DS35" s="67">
        <v>0.45469013997174734</v>
      </c>
      <c r="DT35" s="64"/>
      <c r="DU35" s="64">
        <v>2658.5065606146668</v>
      </c>
      <c r="DV35" s="64">
        <v>122.61916833062385</v>
      </c>
      <c r="DW35" s="64">
        <v>2671.773493940912</v>
      </c>
      <c r="DX35" s="64">
        <v>1331.5740285762922</v>
      </c>
      <c r="DY35" s="64"/>
      <c r="DZ35" s="64"/>
      <c r="EA35" s="64"/>
      <c r="EB35" s="64" t="s">
        <v>347</v>
      </c>
      <c r="EC35" s="69">
        <v>2651.6174847260354</v>
      </c>
      <c r="ED35" s="70">
        <v>89.295127459785235</v>
      </c>
      <c r="EE35" s="67">
        <v>0.45469013997174734</v>
      </c>
      <c r="EF35" s="69">
        <v>2578.5290628235389</v>
      </c>
      <c r="EG35" s="70">
        <v>90.313302503684127</v>
      </c>
      <c r="EH35" s="67">
        <v>3.1985284376801371</v>
      </c>
      <c r="EI35" s="69">
        <v>2685.7372579843313</v>
      </c>
      <c r="EJ35" s="70">
        <v>88.823752100994142</v>
      </c>
      <c r="EK35" s="67">
        <v>-0.82621233593793697</v>
      </c>
      <c r="EL35" s="64"/>
      <c r="EM35" s="66">
        <v>-1</v>
      </c>
      <c r="EN35" s="66">
        <v>-1</v>
      </c>
      <c r="EO35" s="66">
        <v>-1</v>
      </c>
      <c r="EP35" s="66">
        <v>-1</v>
      </c>
      <c r="EQ35" s="66">
        <v>-1</v>
      </c>
      <c r="ER35" s="66">
        <v>-1</v>
      </c>
      <c r="ES35" s="66">
        <v>-1</v>
      </c>
      <c r="ET35" s="66">
        <v>-1</v>
      </c>
      <c r="EU35" s="66">
        <v>-1</v>
      </c>
      <c r="EV35" s="66">
        <v>-1</v>
      </c>
      <c r="EW35" s="66">
        <v>78063.048433048432</v>
      </c>
      <c r="EX35" s="66">
        <v>150864.74358974359</v>
      </c>
      <c r="EY35" s="65">
        <v>0</v>
      </c>
      <c r="EZ35" s="65">
        <v>3.3430304711360623</v>
      </c>
      <c r="FA35" s="65">
        <v>-1.5736471946606412</v>
      </c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</row>
    <row r="36" spans="1:252">
      <c r="A36" s="64" t="s">
        <v>349</v>
      </c>
      <c r="B36" s="64" t="s">
        <v>451</v>
      </c>
      <c r="C36" s="64">
        <v>35.356016820415761</v>
      </c>
      <c r="D36" s="64">
        <v>289.7063191931843</v>
      </c>
      <c r="E36" s="64">
        <v>61.135965013049272</v>
      </c>
      <c r="F36" s="65">
        <v>8.1939750358388235</v>
      </c>
      <c r="G36" s="64">
        <v>487.68510361288918</v>
      </c>
      <c r="H36" s="64"/>
      <c r="I36" s="64">
        <v>0.13571790681053128</v>
      </c>
      <c r="J36" s="64">
        <v>2.1025390701155793</v>
      </c>
      <c r="K36" s="64">
        <v>5.5240689336961246</v>
      </c>
      <c r="L36" s="64">
        <v>2.607503338553308</v>
      </c>
      <c r="M36" s="64">
        <v>13.222952519906745</v>
      </c>
      <c r="N36" s="64">
        <v>4.1649327698162075</v>
      </c>
      <c r="O36" s="64">
        <v>0.52976864829529835</v>
      </c>
      <c r="P36" s="64">
        <v>3.2477055464623419</v>
      </c>
      <c r="Q36" s="64">
        <v>0.77078305988155882</v>
      </c>
      <c r="R36" s="64">
        <v>1.887616421277142</v>
      </c>
      <c r="S36" s="64">
        <v>3.2477055464623419</v>
      </c>
      <c r="T36" s="64">
        <v>0.18102598139210863</v>
      </c>
      <c r="U36" s="64">
        <v>2.607503338553308</v>
      </c>
      <c r="V36" s="64">
        <v>-2.0688397683187728E-16</v>
      </c>
      <c r="W36" s="64"/>
      <c r="X36" s="66">
        <v>2572.2982017753457</v>
      </c>
      <c r="Y36" s="66">
        <v>50.783566258936148</v>
      </c>
      <c r="Z36" s="67">
        <v>2662.2962044010596</v>
      </c>
      <c r="AA36" s="67">
        <v>43.205210949663304</v>
      </c>
      <c r="AB36" s="67">
        <v>2695.6968414692828</v>
      </c>
      <c r="AC36" s="67">
        <v>39.316657065288325</v>
      </c>
      <c r="AD36" s="67">
        <v>2740.4771230066631</v>
      </c>
      <c r="AE36" s="67">
        <v>72.502895259116173</v>
      </c>
      <c r="AF36" s="67">
        <f t="shared" si="0"/>
        <v>-2.9365973056026506</v>
      </c>
      <c r="AG36" s="67">
        <f t="shared" si="1"/>
        <v>3.1948539874825355</v>
      </c>
      <c r="AH36" s="64"/>
      <c r="AI36" s="64">
        <v>2682.593623039616</v>
      </c>
      <c r="AJ36" s="64">
        <v>102.75156541688361</v>
      </c>
      <c r="AK36" s="64">
        <v>3207.1927151568916</v>
      </c>
      <c r="AL36" s="64">
        <v>43141.359630918902</v>
      </c>
      <c r="AM36" s="64"/>
      <c r="AN36" s="64">
        <v>161.17672870822668</v>
      </c>
      <c r="AO36" s="64">
        <v>12.72537821710274</v>
      </c>
      <c r="AP36" s="64">
        <v>342.80547582257708</v>
      </c>
      <c r="AQ36" s="64">
        <v>920384.54605516489</v>
      </c>
      <c r="AR36" s="64">
        <v>1.1528690185061645</v>
      </c>
      <c r="AS36" s="64" t="s">
        <v>85</v>
      </c>
      <c r="AT36" s="64">
        <v>30.332228101732017</v>
      </c>
      <c r="AU36" s="64">
        <v>4.7639298716078401E-2</v>
      </c>
      <c r="AV36" s="64">
        <v>1.2454361578488085</v>
      </c>
      <c r="AW36" s="64">
        <v>2.1760945674826591</v>
      </c>
      <c r="AX36" s="64">
        <v>0.45042026357006348</v>
      </c>
      <c r="AY36" s="64">
        <v>10.885883753016795</v>
      </c>
      <c r="AZ36" s="64">
        <v>3.1996205212443924</v>
      </c>
      <c r="BA36" s="64">
        <v>35.576454814181652</v>
      </c>
      <c r="BB36" s="64">
        <v>12.121328380999016</v>
      </c>
      <c r="BC36" s="64">
        <v>54.242864269872747</v>
      </c>
      <c r="BD36" s="64">
        <v>14.453255844361506</v>
      </c>
      <c r="BE36" s="64">
        <v>159.65889714594672</v>
      </c>
      <c r="BF36" s="64">
        <v>18.997816951734208</v>
      </c>
      <c r="BG36" s="64">
        <v>12922.659232230191</v>
      </c>
      <c r="BH36" s="64">
        <v>0.64441681571908105</v>
      </c>
      <c r="BI36" s="64">
        <v>289.7063191931843</v>
      </c>
      <c r="BJ36" s="64">
        <v>35.356016820415761</v>
      </c>
      <c r="BK36" s="64"/>
      <c r="BL36" s="64" t="s">
        <v>349</v>
      </c>
      <c r="BM36" s="64">
        <v>1.2563106201497469E-2</v>
      </c>
      <c r="BN36" s="64">
        <v>49.562464218516368</v>
      </c>
      <c r="BO36" s="64">
        <v>0.5014663022745095</v>
      </c>
      <c r="BP36" s="64">
        <v>2.666886847641988</v>
      </c>
      <c r="BQ36" s="64"/>
      <c r="BR36" s="64">
        <v>14.222840310344177</v>
      </c>
      <c r="BS36" s="64">
        <v>7.7658666132769563</v>
      </c>
      <c r="BT36" s="64">
        <v>52.972670330981977</v>
      </c>
      <c r="BU36" s="64">
        <v>85.551350835411554</v>
      </c>
      <c r="BV36" s="64">
        <v>140.06478273299862</v>
      </c>
      <c r="BW36" s="64">
        <v>214.15774524733243</v>
      </c>
      <c r="BX36" s="64">
        <v>327.75144573941236</v>
      </c>
      <c r="BY36" s="64">
        <v>566.79434683770614</v>
      </c>
      <c r="BZ36" s="64">
        <v>939.16998321145127</v>
      </c>
      <c r="CA36" s="64">
        <v>747.94554928087439</v>
      </c>
      <c r="CB36" s="64"/>
      <c r="CC36" s="68">
        <v>791.43861028028869</v>
      </c>
      <c r="CD36" s="68"/>
      <c r="CE36" s="65">
        <v>624.42962373797536</v>
      </c>
      <c r="CF36" s="65">
        <v>0.28292467573116803</v>
      </c>
      <c r="CG36" s="66">
        <v>343.38794007070669</v>
      </c>
      <c r="CH36" s="65">
        <v>5.6403708889677474E-2</v>
      </c>
      <c r="CI36" s="65">
        <v>1.4701166849894229E-3</v>
      </c>
      <c r="CJ36" s="65">
        <v>1.7890113826711991</v>
      </c>
      <c r="CK36" s="65">
        <v>3.2607434948397775E-2</v>
      </c>
      <c r="CL36" s="65">
        <v>3.979440357796956E-3</v>
      </c>
      <c r="CM36" s="65">
        <v>8.1939750358388235</v>
      </c>
      <c r="CN36" s="65">
        <v>0.84510411771580085</v>
      </c>
      <c r="CO36" s="65">
        <v>37.696770161625018</v>
      </c>
      <c r="CP36" s="64"/>
      <c r="CQ36" s="64"/>
      <c r="CR36" s="64"/>
      <c r="CS36" s="64"/>
      <c r="CT36" s="64" t="s">
        <v>349</v>
      </c>
      <c r="CU36" s="64">
        <v>0.13571790681053128</v>
      </c>
      <c r="CV36" s="64">
        <v>2.7233557350470123</v>
      </c>
      <c r="CW36" s="64">
        <v>5.5240689336961246</v>
      </c>
      <c r="CX36" s="64">
        <v>2.6537332792381925</v>
      </c>
      <c r="CY36" s="64">
        <v>13.041471662617873</v>
      </c>
      <c r="CZ36" s="64">
        <v>4.3367807449551918</v>
      </c>
      <c r="DA36" s="64">
        <v>0.52249774050729436</v>
      </c>
      <c r="DB36" s="64">
        <v>3.4300680623681239</v>
      </c>
      <c r="DC36" s="64">
        <v>0.79092494273734926</v>
      </c>
      <c r="DD36" s="64">
        <v>1.9138838744624953</v>
      </c>
      <c r="DE36" s="64">
        <v>3.4300680623681239</v>
      </c>
      <c r="DF36" s="64">
        <v>0.18102598139210863</v>
      </c>
      <c r="DG36" s="64">
        <v>2.6537332792381925</v>
      </c>
      <c r="DH36" s="64">
        <v>0</v>
      </c>
      <c r="DI36" s="64"/>
      <c r="DJ36" s="66">
        <v>2572.2982017753457</v>
      </c>
      <c r="DK36" s="66">
        <v>65.778428749869121</v>
      </c>
      <c r="DL36" s="66">
        <v>2662.2962044010596</v>
      </c>
      <c r="DM36" s="66">
        <v>43.97122122084825</v>
      </c>
      <c r="DN36" s="66">
        <v>2682.6574730967009</v>
      </c>
      <c r="DO36" s="66">
        <v>40.898873955225582</v>
      </c>
      <c r="DP36" s="66">
        <v>2709.7646190707833</v>
      </c>
      <c r="DQ36" s="66">
        <v>75.883735781802031</v>
      </c>
      <c r="DR36" s="66"/>
      <c r="DS36" s="67">
        <v>-1.7829877303379371</v>
      </c>
      <c r="DT36" s="64"/>
      <c r="DU36" s="64">
        <v>2682.593623039616</v>
      </c>
      <c r="DV36" s="64">
        <v>106.96902352714105</v>
      </c>
      <c r="DW36" s="64">
        <v>3207.1927151568916</v>
      </c>
      <c r="DX36" s="64">
        <v>43141.645156132639</v>
      </c>
      <c r="DY36" s="64"/>
      <c r="DZ36" s="64"/>
      <c r="EA36" s="64"/>
      <c r="EB36" s="64" t="s">
        <v>349</v>
      </c>
      <c r="EC36" s="66">
        <v>2709.7646190707833</v>
      </c>
      <c r="ED36" s="70">
        <v>75.883735781802031</v>
      </c>
      <c r="EE36" s="67">
        <v>-1.7829877303379371</v>
      </c>
      <c r="EF36" s="66">
        <v>2740.4771230066631</v>
      </c>
      <c r="EG36" s="70">
        <v>75.523064482848724</v>
      </c>
      <c r="EH36" s="67">
        <v>-2.9365973056026506</v>
      </c>
      <c r="EI36" s="66">
        <v>2755.528711576017</v>
      </c>
      <c r="EJ36" s="70">
        <v>75.346933068174039</v>
      </c>
      <c r="EK36" s="67">
        <v>-3.5019584605512355</v>
      </c>
      <c r="EL36" s="64"/>
      <c r="EM36" s="66">
        <v>-1</v>
      </c>
      <c r="EN36" s="66">
        <v>-1</v>
      </c>
      <c r="EO36" s="66">
        <v>-1</v>
      </c>
      <c r="EP36" s="66">
        <v>-1</v>
      </c>
      <c r="EQ36" s="66">
        <v>-1</v>
      </c>
      <c r="ER36" s="66">
        <v>-1</v>
      </c>
      <c r="ES36" s="66">
        <v>-1</v>
      </c>
      <c r="ET36" s="66">
        <v>-1</v>
      </c>
      <c r="EU36" s="66">
        <v>-1</v>
      </c>
      <c r="EV36" s="66">
        <v>-1</v>
      </c>
      <c r="EW36" s="66">
        <v>12081.367521367521</v>
      </c>
      <c r="EX36" s="66">
        <v>22521.111111111109</v>
      </c>
      <c r="EY36" s="65">
        <v>0</v>
      </c>
      <c r="EZ36" s="65">
        <v>-1.3915673168164631</v>
      </c>
      <c r="FA36" s="65">
        <v>-2.0759713863775802</v>
      </c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</row>
    <row r="37" spans="1:252">
      <c r="A37" t="s">
        <v>107</v>
      </c>
      <c r="B37" t="s">
        <v>451</v>
      </c>
      <c r="C37">
        <v>45.157983459763692</v>
      </c>
      <c r="D37">
        <v>26.057899755733732</v>
      </c>
      <c r="E37">
        <v>32.211066976354388</v>
      </c>
      <c r="F37" s="3">
        <v>0.57703860445742972</v>
      </c>
      <c r="G37">
        <v>2546.9801260586974</v>
      </c>
      <c r="H37"/>
      <c r="I37">
        <v>0.16713696863337341</v>
      </c>
      <c r="J37">
        <v>3.9849003333064377</v>
      </c>
      <c r="K37">
        <v>5.5359466637434158</v>
      </c>
      <c r="L37">
        <v>1.6018659570320244</v>
      </c>
      <c r="M37">
        <v>13.018762968748868</v>
      </c>
      <c r="N37">
        <v>2.9604110390342488</v>
      </c>
      <c r="O37">
        <v>0.52270943880846843</v>
      </c>
      <c r="P37">
        <v>2.4895901220356969</v>
      </c>
      <c r="Q37">
        <v>0.82926177288622094</v>
      </c>
      <c r="R37">
        <v>1.9131087479107503</v>
      </c>
      <c r="S37">
        <v>2.4895901220356969</v>
      </c>
      <c r="T37">
        <v>0.1806375784920945</v>
      </c>
      <c r="U37">
        <v>1.6018659570320244</v>
      </c>
      <c r="V37">
        <v>0</v>
      </c>
      <c r="W37"/>
      <c r="X37" s="2">
        <v>3123.8623506182334</v>
      </c>
      <c r="Y37" s="2">
        <v>115.3401736439681</v>
      </c>
      <c r="Z37" s="7">
        <v>2658.7253512307789</v>
      </c>
      <c r="AA37" s="7">
        <v>26.551393703911589</v>
      </c>
      <c r="AB37" s="7">
        <v>2681.0140065859623</v>
      </c>
      <c r="AC37" s="7">
        <v>27.915277725921523</v>
      </c>
      <c r="AD37" s="7">
        <v>2710.6609094397845</v>
      </c>
      <c r="AE37" s="7">
        <v>55.092104206013559</v>
      </c>
      <c r="AF37" s="7">
        <f t="shared" si="0"/>
        <v>-1.9534006468537202</v>
      </c>
      <c r="AG37" s="7">
        <f t="shared" si="1"/>
        <v>2.3087546947496951</v>
      </c>
      <c r="AH37"/>
      <c r="AI37">
        <v>2680.5203366065693</v>
      </c>
      <c r="AJ37">
        <v>77.341157845041351</v>
      </c>
      <c r="AK37">
        <v>2684.3869337129122</v>
      </c>
      <c r="AL37">
        <v>236.63244902652315</v>
      </c>
      <c r="AM37"/>
      <c r="AN37">
        <v>251.93918322706327</v>
      </c>
      <c r="AO37">
        <v>15.470091952767934</v>
      </c>
      <c r="AP37">
        <v>482.92610884853065</v>
      </c>
      <c r="AQ37">
        <v>678233.75736950757</v>
      </c>
      <c r="AR37">
        <v>2.2766079620937552</v>
      </c>
      <c r="AS37" t="s">
        <v>85</v>
      </c>
      <c r="AT37">
        <v>8.2588739230928034</v>
      </c>
      <c r="AU37">
        <v>2.170420247481273E-2</v>
      </c>
      <c r="AV37">
        <v>0.67238715484122402</v>
      </c>
      <c r="AW37">
        <v>1.6985328582396835</v>
      </c>
      <c r="AX37">
        <v>0.22510339280007791</v>
      </c>
      <c r="AY37">
        <v>8.5571471051647219</v>
      </c>
      <c r="AZ37">
        <v>3.5222132685873699</v>
      </c>
      <c r="BA37">
        <v>47.834765731863229</v>
      </c>
      <c r="BB37">
        <v>16.475694981577053</v>
      </c>
      <c r="BC37">
        <v>74.151103002002444</v>
      </c>
      <c r="BD37">
        <v>19.991234894726517</v>
      </c>
      <c r="BE37">
        <v>224.71621595102306</v>
      </c>
      <c r="BF37">
        <v>26.294106664504987</v>
      </c>
      <c r="BG37">
        <v>9011.6233271709407</v>
      </c>
      <c r="BH37">
        <v>1.2034295205451304</v>
      </c>
      <c r="BI37">
        <v>26.057899755733732</v>
      </c>
      <c r="BJ37">
        <v>45.157983459763692</v>
      </c>
      <c r="BL37" t="s">
        <v>107</v>
      </c>
      <c r="BM37">
        <v>5.7236820872396442E-3</v>
      </c>
      <c r="BN37">
        <v>13.494892031197391</v>
      </c>
      <c r="BO37">
        <v>0.22846528920855505</v>
      </c>
      <c r="BP37">
        <v>1.4398011880968393</v>
      </c>
      <c r="BR37">
        <v>11.101521949278977</v>
      </c>
      <c r="BS37">
        <v>3.881092979311688</v>
      </c>
      <c r="BT37">
        <v>41.640618516616655</v>
      </c>
      <c r="BU37">
        <v>94.176825363298661</v>
      </c>
      <c r="BV37">
        <v>188.32584933804421</v>
      </c>
      <c r="BW37">
        <v>291.09001734235079</v>
      </c>
      <c r="BX37">
        <v>448.04291844110236</v>
      </c>
      <c r="BY37">
        <v>783.96999587162816</v>
      </c>
      <c r="BZ37">
        <v>1321.8600938295474</v>
      </c>
      <c r="CA37">
        <v>1035.2010497836609</v>
      </c>
      <c r="CC37" s="63">
        <v>811.84454071751111</v>
      </c>
      <c r="CD37" s="63"/>
      <c r="CE37" s="3">
        <v>373.18273992533364</v>
      </c>
      <c r="CF37" s="3">
        <v>0.18051121957349692</v>
      </c>
      <c r="CG37" s="2">
        <v>432.41908313089795</v>
      </c>
      <c r="CH37" s="3">
        <v>3.1501532356559794E-2</v>
      </c>
      <c r="CI37" s="3">
        <v>2.9177991256276368E-3</v>
      </c>
      <c r="CJ37" s="3">
        <v>1.8917667576099475</v>
      </c>
      <c r="CK37" s="3">
        <v>5.0414296380666343E-2</v>
      </c>
      <c r="CL37" s="3">
        <v>8.7367285292929822E-2</v>
      </c>
      <c r="CM37" s="3">
        <v>0.57703860445742972</v>
      </c>
      <c r="CN37" s="3">
        <v>5.3958357765880843E-2</v>
      </c>
      <c r="CO37" s="3">
        <v>18.660459979390819</v>
      </c>
      <c r="CT37" t="s">
        <v>107</v>
      </c>
      <c r="CU37">
        <v>0.16713696863337341</v>
      </c>
      <c r="CV37">
        <v>4.4180859072460592</v>
      </c>
      <c r="CW37">
        <v>5.5359466637434158</v>
      </c>
      <c r="CX37">
        <v>1.6548188846200715</v>
      </c>
      <c r="CY37">
        <v>13.012895697054537</v>
      </c>
      <c r="CZ37">
        <v>3.0975673180752059</v>
      </c>
      <c r="DA37">
        <v>0.52247386509827476</v>
      </c>
      <c r="DB37">
        <v>2.6184915025854885</v>
      </c>
      <c r="DC37">
        <v>0.84533804553845493</v>
      </c>
      <c r="DD37">
        <v>1.9139713329238104</v>
      </c>
      <c r="DE37">
        <v>2.6184915025854885</v>
      </c>
      <c r="DF37">
        <v>0.1806375784920945</v>
      </c>
      <c r="DG37">
        <v>1.6548188846200715</v>
      </c>
      <c r="DH37">
        <v>4.0994781425958648E-16</v>
      </c>
      <c r="DI37"/>
      <c r="DJ37" s="2">
        <v>3123.8623506182334</v>
      </c>
      <c r="DK37" s="2">
        <v>127.87842934403</v>
      </c>
      <c r="DL37" s="2">
        <v>2658.7253512307789</v>
      </c>
      <c r="DM37" s="2">
        <v>27.429103865609505</v>
      </c>
      <c r="DN37" s="2">
        <v>2680.588949445726</v>
      </c>
      <c r="DO37" s="2">
        <v>29.207657253245575</v>
      </c>
      <c r="DP37" s="2">
        <v>2709.6635273068882</v>
      </c>
      <c r="DQ37" s="2">
        <v>57.927408438393542</v>
      </c>
      <c r="DS37" s="7">
        <v>-1.9158871017846524</v>
      </c>
      <c r="DT37"/>
      <c r="DU37">
        <v>2680.5203366065693</v>
      </c>
      <c r="DV37">
        <v>81.285009716217104</v>
      </c>
      <c r="DW37">
        <v>2684.3869337129122</v>
      </c>
      <c r="DX37">
        <v>237.42089785882376</v>
      </c>
      <c r="DY37"/>
      <c r="EB37" t="s">
        <v>107</v>
      </c>
      <c r="EC37" s="12">
        <v>2709.6635273068882</v>
      </c>
      <c r="ED37" s="4">
        <v>57.927408438393542</v>
      </c>
      <c r="EE37" s="7">
        <v>-1.9158871017846524</v>
      </c>
      <c r="EF37" s="12">
        <v>2710.6609094397845</v>
      </c>
      <c r="EG37" s="4">
        <v>57.918446666580785</v>
      </c>
      <c r="EH37" s="7">
        <v>-1.9534006468537202</v>
      </c>
      <c r="EI37" s="12">
        <v>2726.7297010001494</v>
      </c>
      <c r="EJ37" s="4">
        <v>57.77425480348618</v>
      </c>
      <c r="EK37" s="7">
        <v>-2.5577801685266133</v>
      </c>
      <c r="EM37" s="2">
        <v>-1</v>
      </c>
      <c r="EN37" s="2">
        <v>-1</v>
      </c>
      <c r="EO37" s="2">
        <v>-1</v>
      </c>
      <c r="EP37" s="2">
        <v>-1</v>
      </c>
      <c r="EQ37" s="2">
        <v>-1</v>
      </c>
      <c r="ER37" s="2">
        <v>-1</v>
      </c>
      <c r="ES37" s="2">
        <v>-1</v>
      </c>
      <c r="ET37" s="2">
        <v>-1</v>
      </c>
      <c r="EU37" s="2">
        <v>-1</v>
      </c>
      <c r="EV37" s="2">
        <v>-1</v>
      </c>
      <c r="EW37" s="2">
        <v>32893.310185185182</v>
      </c>
      <c r="EX37" s="2">
        <v>53265.520833333336</v>
      </c>
      <c r="EY37" s="3">
        <v>0</v>
      </c>
      <c r="EZ37" s="3">
        <v>-4.5088132810118697E-2</v>
      </c>
      <c r="FA37" s="3">
        <v>-0.77246396889260216</v>
      </c>
    </row>
    <row r="38" spans="1:252">
      <c r="A38" t="s">
        <v>108</v>
      </c>
      <c r="B38" t="s">
        <v>451</v>
      </c>
      <c r="C38">
        <v>74.135491384926922</v>
      </c>
      <c r="D38">
        <v>72.748112572204008</v>
      </c>
      <c r="E38">
        <v>54.621896544264445</v>
      </c>
      <c r="F38" s="3">
        <v>0.9812859025170636</v>
      </c>
      <c r="G38">
        <v>866.73081140350882</v>
      </c>
      <c r="H38"/>
      <c r="I38">
        <v>0.16180817362504779</v>
      </c>
      <c r="J38">
        <v>3.7415432241932849</v>
      </c>
      <c r="K38">
        <v>5.5836430880478449</v>
      </c>
      <c r="L38">
        <v>1.4737973186655189</v>
      </c>
      <c r="M38">
        <v>12.054026774706413</v>
      </c>
      <c r="N38">
        <v>3.2351244033721098</v>
      </c>
      <c r="O38">
        <v>0.48814464232472532</v>
      </c>
      <c r="P38">
        <v>2.8799221115835882</v>
      </c>
      <c r="Q38">
        <v>0.88094521676931159</v>
      </c>
      <c r="R38">
        <v>2.0485731344661087</v>
      </c>
      <c r="S38">
        <v>2.8799221115835882</v>
      </c>
      <c r="T38">
        <v>0.17909454172322828</v>
      </c>
      <c r="U38">
        <v>1.4737973186655189</v>
      </c>
      <c r="V38">
        <v>-4.2028655931117874E-16</v>
      </c>
      <c r="W38"/>
      <c r="X38" s="2">
        <v>3031.3684808383605</v>
      </c>
      <c r="Y38" s="2">
        <v>105.32445890886919</v>
      </c>
      <c r="Z38" s="7">
        <v>2644.5088653163884</v>
      </c>
      <c r="AA38" s="7">
        <v>24.46144873135367</v>
      </c>
      <c r="AB38" s="7">
        <v>2608.6172018925536</v>
      </c>
      <c r="AC38" s="7">
        <v>30.332523944057034</v>
      </c>
      <c r="AD38" s="7">
        <v>2562.6439165196266</v>
      </c>
      <c r="AE38" s="7">
        <v>60.897901820352324</v>
      </c>
      <c r="AF38" s="7">
        <f t="shared" si="0"/>
        <v>3.0956579450516442</v>
      </c>
      <c r="AG38" s="7">
        <f t="shared" si="1"/>
        <v>2.4711065932625549</v>
      </c>
      <c r="AH38"/>
      <c r="AI38">
        <v>2612.6786268999163</v>
      </c>
      <c r="AJ38">
        <v>81.698431707043966</v>
      </c>
      <c r="AK38">
        <v>2520.0606964606045</v>
      </c>
      <c r="AL38">
        <v>1527.6763465504107</v>
      </c>
      <c r="AM38"/>
      <c r="AN38">
        <v>223.64602116037372</v>
      </c>
      <c r="AO38">
        <v>17.43344197155939</v>
      </c>
      <c r="AP38">
        <v>404.43550839874086</v>
      </c>
      <c r="AQ38">
        <v>678578.13433250063</v>
      </c>
      <c r="AR38">
        <v>1.6811609670020116</v>
      </c>
      <c r="AS38">
        <v>5.7680399594909976E-2</v>
      </c>
      <c r="AT38">
        <v>3.3687272416113423</v>
      </c>
      <c r="AU38">
        <v>7.9226523263371401E-2</v>
      </c>
      <c r="AV38">
        <v>0.90717216839635739</v>
      </c>
      <c r="AW38">
        <v>2.4899126344654028</v>
      </c>
      <c r="AX38">
        <v>0.11574151281597388</v>
      </c>
      <c r="AY38">
        <v>9.0504961823914183</v>
      </c>
      <c r="AZ38">
        <v>3.4673271416825417</v>
      </c>
      <c r="BA38">
        <v>41.901338914773156</v>
      </c>
      <c r="BB38">
        <v>13.947079251624865</v>
      </c>
      <c r="BC38">
        <v>59.669548770920272</v>
      </c>
      <c r="BD38">
        <v>15.484469979483547</v>
      </c>
      <c r="BE38">
        <v>157.17567598629066</v>
      </c>
      <c r="BF38">
        <v>17.047583763285164</v>
      </c>
      <c r="BG38">
        <v>8556.167903619873</v>
      </c>
      <c r="BH38">
        <v>0.64548920999713266</v>
      </c>
      <c r="BI38">
        <v>72.748112572204008</v>
      </c>
      <c r="BJ38">
        <v>74.135491384926922</v>
      </c>
      <c r="BL38" t="s">
        <v>108</v>
      </c>
      <c r="BM38">
        <v>0.24337721348063282</v>
      </c>
      <c r="BN38">
        <v>5.5044562771427161</v>
      </c>
      <c r="BO38">
        <v>0.8339634027723305</v>
      </c>
      <c r="BP38">
        <v>1.9425528231185383</v>
      </c>
      <c r="BR38">
        <v>16.273938787355576</v>
      </c>
      <c r="BS38">
        <v>1.9955433244133427</v>
      </c>
      <c r="BT38">
        <v>44.041343953242915</v>
      </c>
      <c r="BU38">
        <v>92.709281863169565</v>
      </c>
      <c r="BV38">
        <v>164.96590123926438</v>
      </c>
      <c r="BW38">
        <v>246.41482776722378</v>
      </c>
      <c r="BX38">
        <v>360.54108018682945</v>
      </c>
      <c r="BY38">
        <v>607.23411684249209</v>
      </c>
      <c r="BZ38">
        <v>924.56279991935673</v>
      </c>
      <c r="CA38">
        <v>671.1647150899671</v>
      </c>
      <c r="CC38" s="63">
        <v>824.71822546408225</v>
      </c>
      <c r="CD38" s="63"/>
      <c r="CE38" s="3">
        <v>12.2180239708982</v>
      </c>
      <c r="CF38" s="3">
        <v>7.4539167899271605E-2</v>
      </c>
      <c r="CG38" s="2">
        <v>324.76198047059898</v>
      </c>
      <c r="CH38" s="3">
        <v>4.7634778250957466E-2</v>
      </c>
      <c r="CI38" s="3">
        <v>1.9924321209349822E-3</v>
      </c>
      <c r="CJ38" s="3">
        <v>2.6044757076721381</v>
      </c>
      <c r="CK38" s="3">
        <v>2.2676870896735188E-2</v>
      </c>
      <c r="CL38" s="3">
        <v>2.3109341363783488E-2</v>
      </c>
      <c r="CM38" s="3">
        <v>0.9812859025170636</v>
      </c>
      <c r="CN38" s="3">
        <v>0.17987568119384864</v>
      </c>
      <c r="CO38" s="3">
        <v>21.155827631198445</v>
      </c>
      <c r="CT38" t="s">
        <v>108</v>
      </c>
      <c r="CU38">
        <v>0.16180817362504779</v>
      </c>
      <c r="CV38">
        <v>4.1999149154712239</v>
      </c>
      <c r="CW38">
        <v>5.5836430880478449</v>
      </c>
      <c r="CX38">
        <v>1.5312129795228444</v>
      </c>
      <c r="CY38">
        <v>12.105032094667509</v>
      </c>
      <c r="CZ38">
        <v>3.3485566855392737</v>
      </c>
      <c r="DA38">
        <v>0.49021017396277605</v>
      </c>
      <c r="DB38">
        <v>2.9779554542690092</v>
      </c>
      <c r="DC38">
        <v>0.88932508358878781</v>
      </c>
      <c r="DD38">
        <v>2.0399413417232233</v>
      </c>
      <c r="DE38">
        <v>2.9779554542690092</v>
      </c>
      <c r="DF38">
        <v>0.17909454172322828</v>
      </c>
      <c r="DG38">
        <v>1.5312129795228444</v>
      </c>
      <c r="DH38">
        <v>1.9478092230555541E-16</v>
      </c>
      <c r="DI38"/>
      <c r="DJ38" s="2">
        <v>3031.3684808383605</v>
      </c>
      <c r="DK38" s="2">
        <v>118.22762411910176</v>
      </c>
      <c r="DL38" s="2">
        <v>2644.5088653163884</v>
      </c>
      <c r="DM38" s="2">
        <v>25.414408969950088</v>
      </c>
      <c r="DN38" s="2">
        <v>2612.5768247065457</v>
      </c>
      <c r="DO38" s="2">
        <v>31.406202192271795</v>
      </c>
      <c r="DP38" s="2">
        <v>2571.5852787153103</v>
      </c>
      <c r="DQ38" s="2">
        <v>63.149686510770117</v>
      </c>
      <c r="DS38" s="7">
        <v>2.7575474432131819</v>
      </c>
      <c r="DT38"/>
      <c r="DU38">
        <v>2612.6786268999163</v>
      </c>
      <c r="DV38">
        <v>84.837415862599542</v>
      </c>
      <c r="DW38">
        <v>2520.0606964606045</v>
      </c>
      <c r="DX38">
        <v>1527.8074505152388</v>
      </c>
      <c r="DY38"/>
      <c r="EB38" t="s">
        <v>108</v>
      </c>
      <c r="EC38" s="12">
        <v>2571.5852787153103</v>
      </c>
      <c r="ED38" s="4">
        <v>63.149686510770117</v>
      </c>
      <c r="EE38" s="7">
        <v>2.7575474432131819</v>
      </c>
      <c r="EF38" s="12">
        <v>2562.6439165196266</v>
      </c>
      <c r="EG38" s="4">
        <v>63.237337718664278</v>
      </c>
      <c r="EH38" s="7">
        <v>3.0956579450516442</v>
      </c>
      <c r="EI38" s="12">
        <v>2586.8183942295177</v>
      </c>
      <c r="EJ38" s="4">
        <v>63.000637635582692</v>
      </c>
      <c r="EK38" s="7">
        <v>2.1815192924289462</v>
      </c>
      <c r="EM38" s="2">
        <v>-1</v>
      </c>
      <c r="EN38" s="2">
        <v>-1</v>
      </c>
      <c r="EO38" s="2">
        <v>-1</v>
      </c>
      <c r="EP38" s="2">
        <v>-1</v>
      </c>
      <c r="EQ38" s="2">
        <v>-1</v>
      </c>
      <c r="ER38" s="2">
        <v>-1</v>
      </c>
      <c r="ES38" s="2">
        <v>-1</v>
      </c>
      <c r="ET38" s="2">
        <v>-1</v>
      </c>
      <c r="EU38" s="2">
        <v>-1</v>
      </c>
      <c r="EV38" s="2">
        <v>-1</v>
      </c>
      <c r="EW38" s="2">
        <v>50670.416666666664</v>
      </c>
      <c r="EX38" s="2">
        <v>86418.402777777781</v>
      </c>
      <c r="EY38" s="3">
        <v>0</v>
      </c>
      <c r="EZ38" s="3">
        <v>0.42135633810970341</v>
      </c>
      <c r="FA38" s="3">
        <v>-0.71919881230485039</v>
      </c>
    </row>
    <row r="39" spans="1:252">
      <c r="A39" t="s">
        <v>109</v>
      </c>
      <c r="B39" t="s">
        <v>451</v>
      </c>
      <c r="C39">
        <v>30.362892379075863</v>
      </c>
      <c r="D39">
        <v>24.509709172081759</v>
      </c>
      <c r="E39">
        <v>22.454200725942329</v>
      </c>
      <c r="F39" s="3">
        <v>0.80722576973504223</v>
      </c>
      <c r="G39">
        <v>905.54748735777594</v>
      </c>
      <c r="H39"/>
      <c r="I39">
        <v>0.16997589530383445</v>
      </c>
      <c r="J39">
        <v>3.8138640584905596</v>
      </c>
      <c r="K39">
        <v>5.5997381957181478</v>
      </c>
      <c r="L39">
        <v>1.2713563328027648</v>
      </c>
      <c r="M39">
        <v>12.625661767158054</v>
      </c>
      <c r="N39">
        <v>3.1872206451542033</v>
      </c>
      <c r="O39">
        <v>0.51276762723943459</v>
      </c>
      <c r="P39">
        <v>2.9226748905650592</v>
      </c>
      <c r="Q39">
        <v>0.90773480653464611</v>
      </c>
      <c r="R39">
        <v>1.9502011181627392</v>
      </c>
      <c r="S39">
        <v>2.9226748905650592</v>
      </c>
      <c r="T39">
        <v>0.17857977731256297</v>
      </c>
      <c r="U39">
        <v>1.2713563328027648</v>
      </c>
      <c r="V39">
        <v>-4.7646267140693467E-16</v>
      </c>
      <c r="W39"/>
      <c r="X39" s="2">
        <v>3172.9663809953136</v>
      </c>
      <c r="Y39" s="2">
        <v>111.99227673770177</v>
      </c>
      <c r="Z39" s="7">
        <v>2639.7217611596225</v>
      </c>
      <c r="AA39" s="7">
        <v>21.111158207611499</v>
      </c>
      <c r="AB39" s="7">
        <v>2652.1347509127954</v>
      </c>
      <c r="AC39" s="7">
        <v>29.987384427152101</v>
      </c>
      <c r="AD39" s="7">
        <v>2668.4340944371324</v>
      </c>
      <c r="AE39" s="7">
        <v>63.862672779312554</v>
      </c>
      <c r="AF39" s="7">
        <f t="shared" si="0"/>
        <v>-1.0877030185520997</v>
      </c>
      <c r="AG39" s="7">
        <f t="shared" si="1"/>
        <v>2.5507998493453372</v>
      </c>
      <c r="AH39"/>
      <c r="AI39">
        <v>2648.9568013309517</v>
      </c>
      <c r="AJ39">
        <v>87.910936701552217</v>
      </c>
      <c r="AK39">
        <v>2615.6978611020127</v>
      </c>
      <c r="AL39">
        <v>345.88672889442211</v>
      </c>
      <c r="AM39"/>
      <c r="AN39">
        <v>138.32114729969231</v>
      </c>
      <c r="AO39">
        <v>9.960190199149805</v>
      </c>
      <c r="AP39">
        <v>230.63483847915538</v>
      </c>
      <c r="AQ39">
        <v>692176.42919971899</v>
      </c>
      <c r="AR39">
        <v>0.58479576362899988</v>
      </c>
      <c r="AS39" t="s">
        <v>85</v>
      </c>
      <c r="AT39">
        <v>21.497157117786472</v>
      </c>
      <c r="AU39">
        <v>3.427665668028386E-2</v>
      </c>
      <c r="AV39">
        <v>1.271712296554983</v>
      </c>
      <c r="AW39">
        <v>1.5916089844603505</v>
      </c>
      <c r="AX39">
        <v>0.76875826477410014</v>
      </c>
      <c r="AY39">
        <v>7.8295486158306469</v>
      </c>
      <c r="AZ39">
        <v>2.3081498204048616</v>
      </c>
      <c r="BA39">
        <v>24.315243801001575</v>
      </c>
      <c r="BB39">
        <v>7.9297844351461082</v>
      </c>
      <c r="BC39">
        <v>30.94835573103396</v>
      </c>
      <c r="BD39">
        <v>8.3612627983866652</v>
      </c>
      <c r="BE39">
        <v>94.116096889886308</v>
      </c>
      <c r="BF39">
        <v>11.478235812962101</v>
      </c>
      <c r="BG39">
        <v>8208.0355828483007</v>
      </c>
      <c r="BH39">
        <v>0.17077675850920637</v>
      </c>
      <c r="BI39">
        <v>24.509709172081759</v>
      </c>
      <c r="BJ39">
        <v>30.362892379075863</v>
      </c>
      <c r="BL39" t="s">
        <v>109</v>
      </c>
      <c r="BM39">
        <v>9.0392027110453212E-3</v>
      </c>
      <c r="BN39">
        <v>35.126073721873318</v>
      </c>
      <c r="BO39">
        <v>0.36080691242404062</v>
      </c>
      <c r="BP39">
        <v>2.7231526692826185</v>
      </c>
      <c r="BR39">
        <v>10.402673101048043</v>
      </c>
      <c r="BS39">
        <v>13.25445284093276</v>
      </c>
      <c r="BT39">
        <v>38.099993264382711</v>
      </c>
      <c r="BU39">
        <v>61.715235839702174</v>
      </c>
      <c r="BV39">
        <v>95.729306303155809</v>
      </c>
      <c r="BW39">
        <v>140.10219850081464</v>
      </c>
      <c r="BX39">
        <v>186.99912828419309</v>
      </c>
      <c r="BY39">
        <v>327.89265876026138</v>
      </c>
      <c r="BZ39">
        <v>553.62409935227231</v>
      </c>
      <c r="CA39">
        <v>451.89904775441346</v>
      </c>
      <c r="CC39" s="63">
        <v>766.90137197582862</v>
      </c>
      <c r="CD39" s="63"/>
      <c r="CE39" s="3">
        <v>615.07364834436282</v>
      </c>
      <c r="CF39" s="3">
        <v>0.66577407397116162</v>
      </c>
      <c r="CG39" s="2">
        <v>212.45019122490842</v>
      </c>
      <c r="CH39" s="3">
        <v>6.8819246324281838E-2</v>
      </c>
      <c r="CI39" s="3">
        <v>1.3984144801890584E-3</v>
      </c>
      <c r="CJ39" s="3">
        <v>3.4243287478575386</v>
      </c>
      <c r="CK39" s="3">
        <v>1.9260212641401819E-2</v>
      </c>
      <c r="CL39" s="3">
        <v>2.3859759392621534E-2</v>
      </c>
      <c r="CM39" s="3">
        <v>0.80722576973504223</v>
      </c>
      <c r="CN39" s="3">
        <v>0.10627062820908963</v>
      </c>
      <c r="CO39" s="3">
        <v>35.588879967022578</v>
      </c>
      <c r="CT39" t="s">
        <v>109</v>
      </c>
      <c r="CU39">
        <v>0.16997589530383445</v>
      </c>
      <c r="CV39">
        <v>4.2632473203566192</v>
      </c>
      <c r="CW39">
        <v>5.5997381957181478</v>
      </c>
      <c r="CX39">
        <v>1.3375065292668757</v>
      </c>
      <c r="CY39">
        <v>12.583475814542059</v>
      </c>
      <c r="CZ39">
        <v>3.3213027571185383</v>
      </c>
      <c r="DA39">
        <v>0.51105432371327753</v>
      </c>
      <c r="DB39">
        <v>3.0400868883325818</v>
      </c>
      <c r="DC39">
        <v>0.91532964943252249</v>
      </c>
      <c r="DD39">
        <v>1.9567391441561135</v>
      </c>
      <c r="DE39">
        <v>3.0400868883325818</v>
      </c>
      <c r="DF39">
        <v>0.17857977731256297</v>
      </c>
      <c r="DG39">
        <v>1.3375065292668757</v>
      </c>
      <c r="DH39">
        <v>0</v>
      </c>
      <c r="DI39"/>
      <c r="DJ39" s="2">
        <v>3172.9663809953136</v>
      </c>
      <c r="DK39" s="2">
        <v>125.18819925941679</v>
      </c>
      <c r="DL39" s="2">
        <v>2639.7217611596225</v>
      </c>
      <c r="DM39" s="2">
        <v>22.209597116504781</v>
      </c>
      <c r="DN39" s="2">
        <v>2648.9861810203461</v>
      </c>
      <c r="DO39" s="2">
        <v>31.241226942956054</v>
      </c>
      <c r="DP39" s="2">
        <v>2661.1289914844151</v>
      </c>
      <c r="DQ39" s="2">
        <v>66.281326408288393</v>
      </c>
      <c r="DS39" s="7">
        <v>-0.8109654070279193</v>
      </c>
      <c r="DT39"/>
      <c r="DU39">
        <v>2648.9568013309517</v>
      </c>
      <c r="DV39">
        <v>91.147475246315182</v>
      </c>
      <c r="DW39">
        <v>2615.6978611020127</v>
      </c>
      <c r="DX39">
        <v>346.45308843818179</v>
      </c>
      <c r="DY39"/>
      <c r="EB39" t="s">
        <v>109</v>
      </c>
      <c r="EC39" s="12">
        <v>2661.1289914844151</v>
      </c>
      <c r="ED39" s="4">
        <v>66.281326408288393</v>
      </c>
      <c r="EE39" s="7">
        <v>-0.8109654070279193</v>
      </c>
      <c r="EF39" s="12">
        <v>2668.4340944371324</v>
      </c>
      <c r="EG39" s="4">
        <v>66.206258679306842</v>
      </c>
      <c r="EH39" s="7">
        <v>-1.0877030185520997</v>
      </c>
      <c r="EI39" s="12">
        <v>2678.5454972479806</v>
      </c>
      <c r="EJ39" s="4">
        <v>66.102493487025214</v>
      </c>
      <c r="EK39" s="7">
        <v>-1.4707510715562311</v>
      </c>
      <c r="EM39" s="2">
        <v>-1</v>
      </c>
      <c r="EN39" s="2">
        <v>-1</v>
      </c>
      <c r="EO39" s="2">
        <v>-1</v>
      </c>
      <c r="EP39" s="2">
        <v>-1</v>
      </c>
      <c r="EQ39" s="2">
        <v>-1</v>
      </c>
      <c r="ER39" s="2">
        <v>-1</v>
      </c>
      <c r="ES39" s="2">
        <v>-1</v>
      </c>
      <c r="ET39" s="2">
        <v>-1</v>
      </c>
      <c r="EU39" s="2">
        <v>-1</v>
      </c>
      <c r="EV39" s="2">
        <v>-1</v>
      </c>
      <c r="EW39" s="2">
        <v>21834.722222222223</v>
      </c>
      <c r="EX39" s="2">
        <v>36181.041666666664</v>
      </c>
      <c r="EY39" s="3">
        <v>0</v>
      </c>
      <c r="EZ39" s="3">
        <v>-0.33524880754522912</v>
      </c>
      <c r="FA39" s="3">
        <v>-0.7999127879593011</v>
      </c>
    </row>
    <row r="40" spans="1:252">
      <c r="A40" t="s">
        <v>110</v>
      </c>
      <c r="B40" t="s">
        <v>451</v>
      </c>
      <c r="C40">
        <v>118.70644238629225</v>
      </c>
      <c r="D40">
        <v>76.652312085830232</v>
      </c>
      <c r="E40">
        <v>85.734121177647012</v>
      </c>
      <c r="F40" s="3">
        <v>0.64573000879252818</v>
      </c>
      <c r="G40">
        <v>19809.152050386678</v>
      </c>
      <c r="H40"/>
      <c r="I40">
        <v>0.17355646597342819</v>
      </c>
      <c r="J40">
        <v>2.8408857084627281</v>
      </c>
      <c r="K40">
        <v>5.6035359074250293</v>
      </c>
      <c r="L40">
        <v>0.90796700226317784</v>
      </c>
      <c r="M40">
        <v>12.56386648751849</v>
      </c>
      <c r="N40">
        <v>2.8730277513993823</v>
      </c>
      <c r="O40">
        <v>0.51060398171528754</v>
      </c>
      <c r="P40">
        <v>2.725781426144108</v>
      </c>
      <c r="Q40">
        <v>0.93773702815497983</v>
      </c>
      <c r="R40">
        <v>1.9584649470234632</v>
      </c>
      <c r="S40">
        <v>2.725781426144108</v>
      </c>
      <c r="T40">
        <v>0.17845874756953706</v>
      </c>
      <c r="U40">
        <v>0.90796700226317784</v>
      </c>
      <c r="V40">
        <v>0</v>
      </c>
      <c r="W40"/>
      <c r="X40" s="2">
        <v>3234.7287676576707</v>
      </c>
      <c r="Y40" s="2">
        <v>84.918636278250062</v>
      </c>
      <c r="Z40" s="7">
        <v>2638.5971844717938</v>
      </c>
      <c r="AA40" s="7">
        <v>15.078602460851707</v>
      </c>
      <c r="AB40" s="7">
        <v>2647.5192984366386</v>
      </c>
      <c r="AC40" s="7">
        <v>27.021505256614592</v>
      </c>
      <c r="AD40" s="7">
        <v>2659.2074697432417</v>
      </c>
      <c r="AE40" s="7">
        <v>59.394031558526763</v>
      </c>
      <c r="AF40" s="7">
        <f t="shared" si="0"/>
        <v>-0.7811076807304973</v>
      </c>
      <c r="AG40" s="7">
        <f t="shared" si="1"/>
        <v>2.3234796011376369</v>
      </c>
      <c r="AH40"/>
      <c r="AI40">
        <v>2660.5560537428473</v>
      </c>
      <c r="AJ40">
        <v>81.813632864377993</v>
      </c>
      <c r="AK40">
        <v>2651.8864681985042</v>
      </c>
      <c r="AL40">
        <v>400.76390704467212</v>
      </c>
      <c r="AM40"/>
      <c r="AN40">
        <v>138.18195422985096</v>
      </c>
      <c r="AO40">
        <v>7.0669711866099831</v>
      </c>
      <c r="AP40">
        <v>397.48207740877103</v>
      </c>
      <c r="AQ40">
        <v>658128.61184214696</v>
      </c>
      <c r="AR40">
        <v>2.3504378853417327</v>
      </c>
      <c r="AS40" t="s">
        <v>85</v>
      </c>
      <c r="AT40">
        <v>8.9230607412039173</v>
      </c>
      <c r="AU40">
        <v>4.6666245679378125E-2</v>
      </c>
      <c r="AV40">
        <v>0.71346552261164298</v>
      </c>
      <c r="AW40">
        <v>2.1356095067688781</v>
      </c>
      <c r="AX40">
        <v>5.0374184531203056E-2</v>
      </c>
      <c r="AY40">
        <v>7.8663208148472838</v>
      </c>
      <c r="AZ40">
        <v>3.2522773680043198</v>
      </c>
      <c r="BA40">
        <v>38.681003338578734</v>
      </c>
      <c r="BB40">
        <v>13.524902976123402</v>
      </c>
      <c r="BC40">
        <v>58.753750793592658</v>
      </c>
      <c r="BD40">
        <v>15.108041004243477</v>
      </c>
      <c r="BE40">
        <v>166.44454515262808</v>
      </c>
      <c r="BF40">
        <v>18.175265533549158</v>
      </c>
      <c r="BG40">
        <v>9672.0926135080954</v>
      </c>
      <c r="BH40">
        <v>1.1190775966603395</v>
      </c>
      <c r="BI40">
        <v>76.652312085830232</v>
      </c>
      <c r="BJ40">
        <v>118.70644238629225</v>
      </c>
      <c r="BL40" t="s">
        <v>110</v>
      </c>
      <c r="BM40">
        <v>1.2306499388021658E-2</v>
      </c>
      <c r="BN40">
        <v>14.580164609810323</v>
      </c>
      <c r="BO40">
        <v>0.49122363873029606</v>
      </c>
      <c r="BP40">
        <v>1.5277634317165802</v>
      </c>
      <c r="BR40">
        <v>13.958232070384824</v>
      </c>
      <c r="BS40">
        <v>0.86852042295177678</v>
      </c>
      <c r="BT40">
        <v>38.27893340558289</v>
      </c>
      <c r="BU40">
        <v>86.959287914553997</v>
      </c>
      <c r="BV40">
        <v>152.28741471881392</v>
      </c>
      <c r="BW40">
        <v>238.95588297037813</v>
      </c>
      <c r="BX40">
        <v>355.0075576652124</v>
      </c>
      <c r="BY40">
        <v>592.47219624484228</v>
      </c>
      <c r="BZ40">
        <v>979.08555972134161</v>
      </c>
      <c r="CA40">
        <v>715.56163517910079</v>
      </c>
      <c r="CC40" s="63">
        <v>734.37552797189403</v>
      </c>
      <c r="CD40" s="63"/>
      <c r="CE40" s="3">
        <v>187.52342695593546</v>
      </c>
      <c r="CF40" s="3">
        <v>3.7573782212336482E-2</v>
      </c>
      <c r="CG40" s="2">
        <v>333.67528318236219</v>
      </c>
      <c r="CH40" s="3">
        <v>3.909661727262885E-2</v>
      </c>
      <c r="CI40" s="3">
        <v>1.879145109525263E-3</v>
      </c>
      <c r="CJ40" s="3">
        <v>2.1003350369591338</v>
      </c>
      <c r="CK40" s="3">
        <v>1.9800423954185926E-2</v>
      </c>
      <c r="CL40" s="3">
        <v>3.066362672413412E-2</v>
      </c>
      <c r="CM40" s="3">
        <v>0.64573000879252818</v>
      </c>
      <c r="CN40" s="3">
        <v>0.19284470028318007</v>
      </c>
      <c r="CO40" s="3">
        <v>24.333405613056872</v>
      </c>
      <c r="CT40" t="s">
        <v>110</v>
      </c>
      <c r="CU40">
        <v>0.17355646597342819</v>
      </c>
      <c r="CV40">
        <v>3.4238793161121572</v>
      </c>
      <c r="CW40">
        <v>5.6035359074250293</v>
      </c>
      <c r="CX40">
        <v>0.99843614671451064</v>
      </c>
      <c r="CY40">
        <v>12.740082974574893</v>
      </c>
      <c r="CZ40">
        <v>2.9782091469503635</v>
      </c>
      <c r="DA40">
        <v>0.51776553823328031</v>
      </c>
      <c r="DB40">
        <v>2.805860827609362</v>
      </c>
      <c r="DC40">
        <v>0.94213021623498694</v>
      </c>
      <c r="DD40">
        <v>1.931376127140868</v>
      </c>
      <c r="DE40">
        <v>2.805860827609362</v>
      </c>
      <c r="DF40">
        <v>0.17845874756953706</v>
      </c>
      <c r="DG40">
        <v>0.99843614671451064</v>
      </c>
      <c r="DH40">
        <v>3.1703980726733273E-16</v>
      </c>
      <c r="DI40"/>
      <c r="DJ40" s="2">
        <v>3234.7287676576707</v>
      </c>
      <c r="DK40" s="2">
        <v>102.3452514965427</v>
      </c>
      <c r="DL40" s="2">
        <v>2638.5971844717938</v>
      </c>
      <c r="DM40" s="2">
        <v>16.581022990182365</v>
      </c>
      <c r="DN40" s="2">
        <v>2660.6258066532355</v>
      </c>
      <c r="DO40" s="2">
        <v>28.039354087175813</v>
      </c>
      <c r="DP40" s="2">
        <v>2689.6967777750324</v>
      </c>
      <c r="DQ40" s="2">
        <v>61.703924189944281</v>
      </c>
      <c r="DS40" s="7">
        <v>-1.9366197161112986</v>
      </c>
      <c r="DT40"/>
      <c r="DU40">
        <v>2660.5560537428473</v>
      </c>
      <c r="DV40">
        <v>85.420207408406455</v>
      </c>
      <c r="DW40">
        <v>2651.8864681985042</v>
      </c>
      <c r="DX40">
        <v>401.23490334085233</v>
      </c>
      <c r="DY40"/>
      <c r="EB40" t="s">
        <v>110</v>
      </c>
      <c r="EC40" s="12">
        <v>2689.6967777750324</v>
      </c>
      <c r="ED40" s="4">
        <v>61.703924189944281</v>
      </c>
      <c r="EE40" s="7">
        <v>-1.9366197161112986</v>
      </c>
      <c r="EF40" s="12">
        <v>2659.2074697432417</v>
      </c>
      <c r="EG40" s="4">
        <v>61.9964536323508</v>
      </c>
      <c r="EH40" s="7">
        <v>-0.7811076807304973</v>
      </c>
      <c r="EI40" s="12">
        <v>2703.5364550088921</v>
      </c>
      <c r="EJ40" s="4">
        <v>61.571595371311794</v>
      </c>
      <c r="EK40" s="7">
        <v>-2.4611286224084372</v>
      </c>
      <c r="EM40" s="2">
        <v>-1</v>
      </c>
      <c r="EN40" s="2">
        <v>-1</v>
      </c>
      <c r="EO40" s="2">
        <v>-1</v>
      </c>
      <c r="EP40" s="2">
        <v>-1</v>
      </c>
      <c r="EQ40" s="2">
        <v>-1</v>
      </c>
      <c r="ER40" s="2">
        <v>-1</v>
      </c>
      <c r="ES40" s="2">
        <v>-1</v>
      </c>
      <c r="ET40" s="2">
        <v>-1</v>
      </c>
      <c r="EU40" s="2">
        <v>-1</v>
      </c>
      <c r="EV40" s="2">
        <v>-1</v>
      </c>
      <c r="EW40" s="2">
        <v>87326.851851851854</v>
      </c>
      <c r="EX40" s="2">
        <v>141932.29166666666</v>
      </c>
      <c r="EY40" s="3">
        <v>0</v>
      </c>
      <c r="EZ40" s="3">
        <v>1.3831659292021428</v>
      </c>
      <c r="FA40" s="3">
        <v>-0.63000729075276318</v>
      </c>
    </row>
    <row r="41" spans="1:252">
      <c r="A41" s="64" t="s">
        <v>331</v>
      </c>
      <c r="B41" s="64" t="s">
        <v>451</v>
      </c>
      <c r="C41" s="64">
        <v>44.590059426087713</v>
      </c>
      <c r="D41" s="64">
        <v>28.343082473734249</v>
      </c>
      <c r="E41" s="64">
        <v>29.483679395896242</v>
      </c>
      <c r="F41" s="65">
        <v>0.63563679525288852</v>
      </c>
      <c r="G41" s="64">
        <v>437.42609799441499</v>
      </c>
      <c r="H41" s="64"/>
      <c r="I41" s="64">
        <v>0.14537530551391356</v>
      </c>
      <c r="J41" s="64">
        <v>5.1525701969044686</v>
      </c>
      <c r="K41" s="64">
        <v>5.6047355832259633</v>
      </c>
      <c r="L41" s="64">
        <v>2.8998311083789758</v>
      </c>
      <c r="M41" s="64">
        <v>12.019600274179005</v>
      </c>
      <c r="N41" s="64">
        <v>5.0967320001638443</v>
      </c>
      <c r="O41" s="64">
        <v>0.48858921781870912</v>
      </c>
      <c r="P41" s="64">
        <v>4.1913788452455236</v>
      </c>
      <c r="Q41" s="64">
        <v>0.8166520912962747</v>
      </c>
      <c r="R41" s="64">
        <v>2.0467091035378715</v>
      </c>
      <c r="S41" s="64">
        <v>4.1913788452455236</v>
      </c>
      <c r="T41" s="64">
        <v>0.17842054904299728</v>
      </c>
      <c r="U41" s="64">
        <v>2.8998311083789758</v>
      </c>
      <c r="V41" s="64">
        <v>0</v>
      </c>
      <c r="W41" s="64"/>
      <c r="X41" s="66">
        <v>2743.4423921525131</v>
      </c>
      <c r="Y41" s="66">
        <v>132.18408943785255</v>
      </c>
      <c r="Z41" s="67">
        <v>2638.2350883880499</v>
      </c>
      <c r="AA41" s="67">
        <v>48.159332137943494</v>
      </c>
      <c r="AB41" s="67">
        <v>2605.9358637368432</v>
      </c>
      <c r="AC41" s="67">
        <v>47.776472672248453</v>
      </c>
      <c r="AD41" s="67">
        <v>2564.5694617147255</v>
      </c>
      <c r="AE41" s="67">
        <v>88.68376701673435</v>
      </c>
      <c r="AF41" s="67">
        <f t="shared" si="0"/>
        <v>2.7922313291016687</v>
      </c>
      <c r="AG41" s="67">
        <f t="shared" si="1"/>
        <v>3.8010902026139943</v>
      </c>
      <c r="AH41" s="64"/>
      <c r="AI41" s="64">
        <v>2594.6912838062381</v>
      </c>
      <c r="AJ41" s="64">
        <v>118.96907791972853</v>
      </c>
      <c r="AK41" s="64">
        <v>2524.7151945130859</v>
      </c>
      <c r="AL41" s="64">
        <v>953.35428854169754</v>
      </c>
      <c r="AM41" s="64"/>
      <c r="AN41" s="64">
        <v>196.39415877380242</v>
      </c>
      <c r="AO41" s="64">
        <v>4.6133439327129482</v>
      </c>
      <c r="AP41" s="64">
        <v>462.429341272437</v>
      </c>
      <c r="AQ41" s="64">
        <v>814756.52205008385</v>
      </c>
      <c r="AR41" s="64">
        <v>0.83060310753466671</v>
      </c>
      <c r="AS41" s="64" t="s">
        <v>85</v>
      </c>
      <c r="AT41" s="64">
        <v>6.5041912188154516</v>
      </c>
      <c r="AU41" s="64" t="s">
        <v>85</v>
      </c>
      <c r="AV41" s="64">
        <v>0.69570884416331824</v>
      </c>
      <c r="AW41" s="64">
        <v>1.4201256041546477</v>
      </c>
      <c r="AX41" s="64">
        <v>0.32753934477567737</v>
      </c>
      <c r="AY41" s="64">
        <v>9.9524800572046157</v>
      </c>
      <c r="AZ41" s="64">
        <v>3.2358975394580134</v>
      </c>
      <c r="BA41" s="64">
        <v>43.737082967251041</v>
      </c>
      <c r="BB41" s="64">
        <v>16.064883921446899</v>
      </c>
      <c r="BC41" s="64">
        <v>73.814791456613889</v>
      </c>
      <c r="BD41" s="64">
        <v>22.060985294649587</v>
      </c>
      <c r="BE41" s="64">
        <v>265.58830882211009</v>
      </c>
      <c r="BF41" s="64">
        <v>28.109421016069426</v>
      </c>
      <c r="BG41" s="64">
        <v>9803.9013647930697</v>
      </c>
      <c r="BH41" s="64">
        <v>0.58576367077184055</v>
      </c>
      <c r="BI41" s="64">
        <v>28.343082473734249</v>
      </c>
      <c r="BJ41" s="64">
        <v>44.590059426087713</v>
      </c>
      <c r="BK41" s="64"/>
      <c r="BL41" s="64" t="s">
        <v>331</v>
      </c>
      <c r="BM41" s="64" t="s">
        <v>85</v>
      </c>
      <c r="BN41" s="64">
        <v>10.627763429437012</v>
      </c>
      <c r="BO41" s="64">
        <v>0.33287504505421922</v>
      </c>
      <c r="BP41" s="64">
        <v>1.4897405656602103</v>
      </c>
      <c r="BQ41" s="64"/>
      <c r="BR41" s="64">
        <v>9.2818666938212271</v>
      </c>
      <c r="BS41" s="64">
        <v>5.6472300823392647</v>
      </c>
      <c r="BT41" s="64">
        <v>48.430559889073557</v>
      </c>
      <c r="BU41" s="64">
        <v>86.521324584438858</v>
      </c>
      <c r="BV41" s="64">
        <v>172.19324002854739</v>
      </c>
      <c r="BW41" s="64">
        <v>283.8318714036555</v>
      </c>
      <c r="BX41" s="64">
        <v>446.01082451126217</v>
      </c>
      <c r="BY41" s="64">
        <v>865.13667822155253</v>
      </c>
      <c r="BZ41" s="64">
        <v>1562.284169541824</v>
      </c>
      <c r="CA41" s="64">
        <v>1106.6701187428907</v>
      </c>
      <c r="CB41" s="64"/>
      <c r="CC41" s="68">
        <v>696.68244330991706</v>
      </c>
      <c r="CD41" s="68"/>
      <c r="CE41" s="65" t="s">
        <v>85</v>
      </c>
      <c r="CF41" s="65">
        <v>0.26635329520188933</v>
      </c>
      <c r="CG41" s="66">
        <v>471.51141608671264</v>
      </c>
      <c r="CH41" s="65">
        <v>3.0999840383249187E-2</v>
      </c>
      <c r="CI41" s="65">
        <v>2.8671668522710324E-3</v>
      </c>
      <c r="CJ41" s="65">
        <v>1.4179833079101845</v>
      </c>
      <c r="CK41" s="65">
        <v>1.8627539819978729E-2</v>
      </c>
      <c r="CL41" s="65">
        <v>2.930532020659337E-2</v>
      </c>
      <c r="CM41" s="65">
        <v>0.63563679525288852</v>
      </c>
      <c r="CN41" s="65">
        <v>6.1291704362323583E-2</v>
      </c>
      <c r="CO41" s="65">
        <v>21.200863547750465</v>
      </c>
      <c r="CP41" s="64"/>
      <c r="CQ41" s="64"/>
      <c r="CR41" s="64"/>
      <c r="CS41" s="64"/>
      <c r="CT41" s="64" t="s">
        <v>331</v>
      </c>
      <c r="CU41" s="64">
        <v>0.14537530551391356</v>
      </c>
      <c r="CV41" s="64">
        <v>5.4411700338369586</v>
      </c>
      <c r="CW41" s="64">
        <v>5.6047355832259633</v>
      </c>
      <c r="CX41" s="64">
        <v>2.9416225309010686</v>
      </c>
      <c r="CY41" s="64">
        <v>11.874438829078565</v>
      </c>
      <c r="CZ41" s="64">
        <v>5.2534317033158935</v>
      </c>
      <c r="DA41" s="64">
        <v>0.48268849605582154</v>
      </c>
      <c r="DB41" s="64">
        <v>4.3526315657426977</v>
      </c>
      <c r="DC41" s="64">
        <v>0.82853110339197433</v>
      </c>
      <c r="DD41" s="64">
        <v>2.0717295070656769</v>
      </c>
      <c r="DE41" s="64">
        <v>4.3526315657426977</v>
      </c>
      <c r="DF41" s="64">
        <v>0.17842054904299728</v>
      </c>
      <c r="DG41" s="64">
        <v>2.9416225309010686</v>
      </c>
      <c r="DH41" s="64">
        <v>2.7747340112953732E-16</v>
      </c>
      <c r="DI41" s="64"/>
      <c r="DJ41" s="66">
        <v>2743.4423921525131</v>
      </c>
      <c r="DK41" s="66">
        <v>139.58783265706234</v>
      </c>
      <c r="DL41" s="66">
        <v>2638.2350883880499</v>
      </c>
      <c r="DM41" s="66">
        <v>48.853388764877074</v>
      </c>
      <c r="DN41" s="66">
        <v>2594.5513118839553</v>
      </c>
      <c r="DO41" s="66">
        <v>49.199171321515834</v>
      </c>
      <c r="DP41" s="66">
        <v>2538.9652939952975</v>
      </c>
      <c r="DQ41" s="66">
        <v>91.345497024939334</v>
      </c>
      <c r="DR41" s="66"/>
      <c r="DS41" s="67">
        <v>3.7627349749716932</v>
      </c>
      <c r="DT41" s="64"/>
      <c r="DU41" s="64">
        <v>2594.6912838062381</v>
      </c>
      <c r="DV41" s="64">
        <v>122.0277325488547</v>
      </c>
      <c r="DW41" s="64">
        <v>2524.7151945130859</v>
      </c>
      <c r="DX41" s="64">
        <v>953.61032352165046</v>
      </c>
      <c r="DY41" s="64"/>
      <c r="DZ41" s="64"/>
      <c r="EA41" s="64"/>
      <c r="EB41" s="64" t="s">
        <v>331</v>
      </c>
      <c r="EC41" s="69">
        <v>2538.9652939952975</v>
      </c>
      <c r="ED41" s="70">
        <v>91.345497024939334</v>
      </c>
      <c r="EE41" s="67">
        <v>3.7627349749716932</v>
      </c>
      <c r="EF41" s="69">
        <v>2564.5694617147255</v>
      </c>
      <c r="EG41" s="70">
        <v>90.98340629111911</v>
      </c>
      <c r="EH41" s="67">
        <v>2.7922313291016687</v>
      </c>
      <c r="EI41" s="69">
        <v>2581.8557820445822</v>
      </c>
      <c r="EJ41" s="70">
        <v>90.739757430809988</v>
      </c>
      <c r="EK41" s="67">
        <v>2.1370084338433681</v>
      </c>
      <c r="EL41" s="64"/>
      <c r="EM41" s="66">
        <v>-1</v>
      </c>
      <c r="EN41" s="66">
        <v>-1</v>
      </c>
      <c r="EO41" s="66">
        <v>-1</v>
      </c>
      <c r="EP41" s="66">
        <v>-1</v>
      </c>
      <c r="EQ41" s="66">
        <v>-1</v>
      </c>
      <c r="ER41" s="66">
        <v>-1</v>
      </c>
      <c r="ES41" s="66">
        <v>-1</v>
      </c>
      <c r="ET41" s="66">
        <v>-1</v>
      </c>
      <c r="EU41" s="66">
        <v>-1</v>
      </c>
      <c r="EV41" s="66">
        <v>-1</v>
      </c>
      <c r="EW41" s="66">
        <v>14437.920227920229</v>
      </c>
      <c r="EX41" s="66">
        <v>29015.113960113958</v>
      </c>
      <c r="EY41" s="65">
        <v>0</v>
      </c>
      <c r="EZ41" s="65">
        <v>-1.2224699389158833</v>
      </c>
      <c r="FA41" s="65">
        <v>-2.0505545061698616</v>
      </c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</row>
    <row r="42" spans="1:252">
      <c r="A42" t="s">
        <v>111</v>
      </c>
      <c r="B42" t="s">
        <v>451</v>
      </c>
      <c r="C42">
        <v>59.410309901341762</v>
      </c>
      <c r="D42">
        <v>95.086463461388163</v>
      </c>
      <c r="E42">
        <v>48.538997017488647</v>
      </c>
      <c r="F42" s="3">
        <v>1.600504417823962</v>
      </c>
      <c r="G42">
        <v>5588.5337885802464</v>
      </c>
      <c r="H42"/>
      <c r="I42">
        <v>0.15632698577226356</v>
      </c>
      <c r="J42">
        <v>2.8873937928880848</v>
      </c>
      <c r="K42">
        <v>5.66045615993262</v>
      </c>
      <c r="L42">
        <v>1.9043913699058737</v>
      </c>
      <c r="M42">
        <v>11.714715802270456</v>
      </c>
      <c r="N42">
        <v>3.5693224293896786</v>
      </c>
      <c r="O42">
        <v>0.4809300494982725</v>
      </c>
      <c r="P42">
        <v>3.0188335686440655</v>
      </c>
      <c r="Q42">
        <v>0.83777002049863436</v>
      </c>
      <c r="R42">
        <v>2.0793044665086828</v>
      </c>
      <c r="S42">
        <v>3.0188335686440655</v>
      </c>
      <c r="T42">
        <v>0.1766642072203424</v>
      </c>
      <c r="U42">
        <v>1.9043913699058737</v>
      </c>
      <c r="V42">
        <v>0</v>
      </c>
      <c r="W42"/>
      <c r="X42" s="2">
        <v>2935.785806171999</v>
      </c>
      <c r="Y42" s="2">
        <v>78.899046183983231</v>
      </c>
      <c r="Z42" s="7">
        <v>2621.7923153503971</v>
      </c>
      <c r="AA42" s="7">
        <v>31.677232280398609</v>
      </c>
      <c r="AB42" s="7">
        <v>2581.8754604757769</v>
      </c>
      <c r="AC42" s="7">
        <v>33.391873896415291</v>
      </c>
      <c r="AD42" s="7">
        <v>2531.3154051967917</v>
      </c>
      <c r="AE42" s="7">
        <v>63.19820512066795</v>
      </c>
      <c r="AF42" s="7">
        <f t="shared" si="0"/>
        <v>3.4509564172520379</v>
      </c>
      <c r="AG42" s="7">
        <f t="shared" si="1"/>
        <v>2.6779265602710436</v>
      </c>
      <c r="AH42"/>
      <c r="AI42">
        <v>2583.5146523989361</v>
      </c>
      <c r="AJ42">
        <v>84.065585096540673</v>
      </c>
      <c r="AK42">
        <v>2455.1369985152173</v>
      </c>
      <c r="AL42">
        <v>1203.6047528773006</v>
      </c>
      <c r="AM42"/>
      <c r="AN42">
        <v>275.77090357055027</v>
      </c>
      <c r="AO42">
        <v>6.076437737406617</v>
      </c>
      <c r="AP42">
        <v>540.41973890787506</v>
      </c>
      <c r="AQ42">
        <v>675866.3947367206</v>
      </c>
      <c r="AR42">
        <v>1.1539884851549154</v>
      </c>
      <c r="AS42" t="s">
        <v>85</v>
      </c>
      <c r="AT42">
        <v>28.133528740952052</v>
      </c>
      <c r="AU42">
        <v>0.18151615661990306</v>
      </c>
      <c r="AV42">
        <v>3.6087997402896845</v>
      </c>
      <c r="AW42">
        <v>6.083224965934722</v>
      </c>
      <c r="AX42">
        <v>1.2009766367621413</v>
      </c>
      <c r="AY42">
        <v>23.353465448319184</v>
      </c>
      <c r="AZ42">
        <v>6.5945797639177828</v>
      </c>
      <c r="BA42">
        <v>64.496216717676745</v>
      </c>
      <c r="BB42">
        <v>19.837383310040011</v>
      </c>
      <c r="BC42">
        <v>76.756870690010047</v>
      </c>
      <c r="BD42">
        <v>17.036214939581345</v>
      </c>
      <c r="BE42">
        <v>189.19648274918728</v>
      </c>
      <c r="BF42">
        <v>21.129665023563938</v>
      </c>
      <c r="BG42">
        <v>8509.7316376046128</v>
      </c>
      <c r="BH42">
        <v>0.55377371057802482</v>
      </c>
      <c r="BI42">
        <v>95.086463461388163</v>
      </c>
      <c r="BJ42">
        <v>59.410309901341762</v>
      </c>
      <c r="BL42" t="s">
        <v>111</v>
      </c>
      <c r="BM42">
        <v>4.7868184762632666E-2</v>
      </c>
      <c r="BN42">
        <v>45.969818204170018</v>
      </c>
      <c r="BO42">
        <v>1.9106963854726637</v>
      </c>
      <c r="BP42">
        <v>7.7276225702134571</v>
      </c>
      <c r="BR42">
        <v>39.759640300226941</v>
      </c>
      <c r="BS42">
        <v>20.706493737278297</v>
      </c>
      <c r="BT42">
        <v>113.64216763172354</v>
      </c>
      <c r="BU42">
        <v>176.3256621368391</v>
      </c>
      <c r="BV42">
        <v>253.92211306171947</v>
      </c>
      <c r="BW42">
        <v>350.48380406431113</v>
      </c>
      <c r="BX42">
        <v>463.7877383082178</v>
      </c>
      <c r="BY42">
        <v>668.08686037573909</v>
      </c>
      <c r="BZ42">
        <v>1112.9204867599251</v>
      </c>
      <c r="CA42">
        <v>831.87657573086369</v>
      </c>
      <c r="CC42" s="63">
        <v>720.6981043415725</v>
      </c>
      <c r="CD42" s="63"/>
      <c r="CE42" s="3">
        <v>152.00345725753868</v>
      </c>
      <c r="CF42" s="3">
        <v>0.30804600971536283</v>
      </c>
      <c r="CG42" s="2">
        <v>457.60892488285481</v>
      </c>
      <c r="CH42" s="3">
        <v>0.10211166833901404</v>
      </c>
      <c r="CI42" s="3">
        <v>2.483000160685641E-3</v>
      </c>
      <c r="CJ42" s="3">
        <v>2.0838628904040801</v>
      </c>
      <c r="CK42" s="3">
        <v>1.9424044194875558E-2</v>
      </c>
      <c r="CL42" s="3">
        <v>1.2136201549061885E-2</v>
      </c>
      <c r="CM42" s="3">
        <v>1.600504417823962</v>
      </c>
      <c r="CN42" s="3">
        <v>0.17594927907989957</v>
      </c>
      <c r="CO42" s="3">
        <v>15.746522610002705</v>
      </c>
      <c r="CT42" t="s">
        <v>111</v>
      </c>
      <c r="CU42">
        <v>0.15632698577226356</v>
      </c>
      <c r="CV42">
        <v>3.4610434049120404</v>
      </c>
      <c r="CW42">
        <v>5.66045615993262</v>
      </c>
      <c r="CX42">
        <v>1.9491423269168879</v>
      </c>
      <c r="CY42">
        <v>11.733705849820362</v>
      </c>
      <c r="CZ42">
        <v>3.679067938394383</v>
      </c>
      <c r="DA42">
        <v>0.4817096573575072</v>
      </c>
      <c r="DB42">
        <v>3.120318106338281</v>
      </c>
      <c r="DC42">
        <v>0.84812734056225358</v>
      </c>
      <c r="DD42">
        <v>2.0759392815283269</v>
      </c>
      <c r="DE42">
        <v>3.120318106338281</v>
      </c>
      <c r="DF42">
        <v>0.1766642072203424</v>
      </c>
      <c r="DG42">
        <v>1.9491423269168879</v>
      </c>
      <c r="DH42">
        <v>1.4603528179451552E-16</v>
      </c>
      <c r="DI42"/>
      <c r="DJ42" s="2">
        <v>2935.785806171999</v>
      </c>
      <c r="DK42" s="2">
        <v>94.574222650727293</v>
      </c>
      <c r="DL42" s="2">
        <v>2621.7923153503971</v>
      </c>
      <c r="DM42" s="2">
        <v>32.421609976291073</v>
      </c>
      <c r="DN42" s="2">
        <v>2583.3908531634142</v>
      </c>
      <c r="DO42" s="2">
        <v>34.422951250151435</v>
      </c>
      <c r="DP42" s="2">
        <v>2534.7081061483314</v>
      </c>
      <c r="DQ42" s="2">
        <v>65.394213124399158</v>
      </c>
      <c r="DS42" s="7">
        <v>3.3215525383987976</v>
      </c>
      <c r="DT42"/>
      <c r="DU42">
        <v>2583.5146523989361</v>
      </c>
      <c r="DV42">
        <v>87.016534922735403</v>
      </c>
      <c r="DW42">
        <v>2455.1369985152173</v>
      </c>
      <c r="DX42">
        <v>1203.8255774166196</v>
      </c>
      <c r="DY42"/>
      <c r="EB42" t="s">
        <v>111</v>
      </c>
      <c r="EC42" s="12">
        <v>2534.7081061483314</v>
      </c>
      <c r="ED42" s="4">
        <v>65.394213124399158</v>
      </c>
      <c r="EE42" s="7">
        <v>3.3215525383987976</v>
      </c>
      <c r="EF42" s="12">
        <v>2531.3154051967917</v>
      </c>
      <c r="EG42" s="4">
        <v>65.428638681850387</v>
      </c>
      <c r="EH42" s="7">
        <v>3.4509564172520379</v>
      </c>
      <c r="EI42" s="12">
        <v>2550.2603589125456</v>
      </c>
      <c r="EJ42" s="4">
        <v>65.236636915684855</v>
      </c>
      <c r="EK42" s="7">
        <v>2.7283609010155807</v>
      </c>
      <c r="EM42" s="2">
        <v>-1</v>
      </c>
      <c r="EN42" s="2">
        <v>-1</v>
      </c>
      <c r="EO42" s="2">
        <v>-1</v>
      </c>
      <c r="EP42" s="2">
        <v>-1</v>
      </c>
      <c r="EQ42" s="2">
        <v>-1</v>
      </c>
      <c r="ER42" s="2">
        <v>-1</v>
      </c>
      <c r="ES42" s="2">
        <v>-1</v>
      </c>
      <c r="ET42" s="2">
        <v>-1</v>
      </c>
      <c r="EU42" s="2">
        <v>-1</v>
      </c>
      <c r="EV42" s="2">
        <v>-1</v>
      </c>
      <c r="EW42" s="2">
        <v>40779.814814814818</v>
      </c>
      <c r="EX42" s="2">
        <v>71617.002314814818</v>
      </c>
      <c r="EY42" s="3">
        <v>0</v>
      </c>
      <c r="EZ42" s="3">
        <v>0.1618418579173575</v>
      </c>
      <c r="FA42" s="3">
        <v>-0.74297951754486224</v>
      </c>
    </row>
    <row r="43" spans="1:252">
      <c r="A43" t="s">
        <v>112</v>
      </c>
      <c r="B43" t="s">
        <v>451</v>
      </c>
      <c r="C43">
        <v>156.89192670272053</v>
      </c>
      <c r="D43">
        <v>72.479247443139698</v>
      </c>
      <c r="E43">
        <v>104.79184631624565</v>
      </c>
      <c r="F43" s="3">
        <v>0.46196926104727926</v>
      </c>
      <c r="G43">
        <v>2276.0193703526243</v>
      </c>
      <c r="H43"/>
      <c r="I43">
        <v>0.1621848416886946</v>
      </c>
      <c r="J43">
        <v>2.596027724710654</v>
      </c>
      <c r="K43">
        <v>5.7105214436151641</v>
      </c>
      <c r="L43">
        <v>0.68904712949990365</v>
      </c>
      <c r="M43">
        <v>11.977476112547308</v>
      </c>
      <c r="N43">
        <v>2.4286829704043211</v>
      </c>
      <c r="O43">
        <v>0.49606639237808092</v>
      </c>
      <c r="P43">
        <v>2.3288870784260665</v>
      </c>
      <c r="Q43">
        <v>0.94356721030197599</v>
      </c>
      <c r="R43">
        <v>2.0158591982136174</v>
      </c>
      <c r="S43">
        <v>2.3288870784260665</v>
      </c>
      <c r="T43">
        <v>0.17511535678026091</v>
      </c>
      <c r="U43">
        <v>0.68904712949990365</v>
      </c>
      <c r="V43">
        <v>2.8151815328358951E-16</v>
      </c>
      <c r="W43"/>
      <c r="X43" s="2">
        <v>3037.9203681917184</v>
      </c>
      <c r="Y43" s="2">
        <v>73.224568705025106</v>
      </c>
      <c r="Z43" s="7">
        <v>2607.1362870010953</v>
      </c>
      <c r="AA43" s="7">
        <v>11.477607488149525</v>
      </c>
      <c r="AB43" s="7">
        <v>2602.6453247046716</v>
      </c>
      <c r="AC43" s="7">
        <v>22.760186353266334</v>
      </c>
      <c r="AD43" s="7">
        <v>2596.8687091016782</v>
      </c>
      <c r="AE43" s="7">
        <v>49.780078260264744</v>
      </c>
      <c r="AF43" s="7">
        <f t="shared" si="0"/>
        <v>0.39382589819374481</v>
      </c>
      <c r="AG43" s="7">
        <f t="shared" si="1"/>
        <v>1.9590837566018542</v>
      </c>
      <c r="AH43"/>
      <c r="AI43">
        <v>2618.6591525061872</v>
      </c>
      <c r="AJ43">
        <v>67.199501732842108</v>
      </c>
      <c r="AK43">
        <v>2613.8512554119825</v>
      </c>
      <c r="AL43">
        <v>309.56050962224646</v>
      </c>
      <c r="AM43"/>
      <c r="AN43">
        <v>158.55231042468358</v>
      </c>
      <c r="AO43">
        <v>11.522950500316334</v>
      </c>
      <c r="AP43">
        <v>614.58349908882383</v>
      </c>
      <c r="AQ43">
        <v>712997.08371336397</v>
      </c>
      <c r="AR43">
        <v>5.4884230438515402</v>
      </c>
      <c r="AS43" t="s">
        <v>85</v>
      </c>
      <c r="AT43">
        <v>14.264762204366246</v>
      </c>
      <c r="AU43">
        <v>0.12189065432990578</v>
      </c>
      <c r="AV43">
        <v>1.976823580566188</v>
      </c>
      <c r="AW43">
        <v>4.475885512419814</v>
      </c>
      <c r="AX43">
        <v>0.22305744293094981</v>
      </c>
      <c r="AY43">
        <v>17.553438596931247</v>
      </c>
      <c r="AZ43">
        <v>5.6336218579773183</v>
      </c>
      <c r="BA43">
        <v>64.642850607526285</v>
      </c>
      <c r="BB43">
        <v>22.797062963457275</v>
      </c>
      <c r="BC43">
        <v>92.376272407853108</v>
      </c>
      <c r="BD43">
        <v>22.534897121721404</v>
      </c>
      <c r="BE43">
        <v>241.04322216472235</v>
      </c>
      <c r="BF43">
        <v>27.001477714688182</v>
      </c>
      <c r="BG43">
        <v>8945.0726362277037</v>
      </c>
      <c r="BH43">
        <v>2.2321498025884119</v>
      </c>
      <c r="BI43">
        <v>72.479247443139698</v>
      </c>
      <c r="BJ43">
        <v>156.89192670272053</v>
      </c>
      <c r="BL43" t="s">
        <v>112</v>
      </c>
      <c r="BM43">
        <v>3.2144159897127052E-2</v>
      </c>
      <c r="BN43">
        <v>23.308434974454652</v>
      </c>
      <c r="BO43">
        <v>1.2830595192621661</v>
      </c>
      <c r="BP43">
        <v>4.2330269391138931</v>
      </c>
      <c r="BR43">
        <v>29.254153675946498</v>
      </c>
      <c r="BS43">
        <v>3.8458179815681</v>
      </c>
      <c r="BT43">
        <v>85.418192685796825</v>
      </c>
      <c r="BU43">
        <v>150.63160048067695</v>
      </c>
      <c r="BV43">
        <v>254.49941184065466</v>
      </c>
      <c r="BW43">
        <v>402.77496401867978</v>
      </c>
      <c r="BX43">
        <v>558.16478796285867</v>
      </c>
      <c r="BY43">
        <v>883.72145575378056</v>
      </c>
      <c r="BZ43">
        <v>1417.9013068513079</v>
      </c>
      <c r="CA43">
        <v>1063.0503037278813</v>
      </c>
      <c r="CC43" s="63">
        <v>781.35964417863374</v>
      </c>
      <c r="CD43" s="63"/>
      <c r="CE43" s="3">
        <v>114.7727196304529</v>
      </c>
      <c r="CF43" s="3">
        <v>7.6934257613228849E-2</v>
      </c>
      <c r="CG43" s="2">
        <v>514.64526282949032</v>
      </c>
      <c r="CH43" s="3">
        <v>6.024269268464285E-2</v>
      </c>
      <c r="CI43" s="3">
        <v>3.0185867474492845E-3</v>
      </c>
      <c r="CJ43" s="3">
        <v>2.4588058729244504</v>
      </c>
      <c r="CK43" s="3">
        <v>3.4982189072424529E-2</v>
      </c>
      <c r="CL43" s="3">
        <v>7.5724062231154285E-2</v>
      </c>
      <c r="CM43" s="3">
        <v>0.46196926104727926</v>
      </c>
      <c r="CN43" s="3">
        <v>0.11793230301593974</v>
      </c>
      <c r="CO43" s="3">
        <v>14.554690533490716</v>
      </c>
      <c r="CT43" t="s">
        <v>112</v>
      </c>
      <c r="CU43">
        <v>0.1621848416886946</v>
      </c>
      <c r="CV43">
        <v>3.1749171063885822</v>
      </c>
      <c r="CW43">
        <v>5.7105214436151641</v>
      </c>
      <c r="CX43">
        <v>0.80519651491698996</v>
      </c>
      <c r="CY43">
        <v>12.184251539366059</v>
      </c>
      <c r="CZ43">
        <v>2.5539474937941966</v>
      </c>
      <c r="DA43">
        <v>0.50463032847367972</v>
      </c>
      <c r="DB43">
        <v>2.4236968402469796</v>
      </c>
      <c r="DC43">
        <v>0.9490002618050245</v>
      </c>
      <c r="DD43">
        <v>1.9816486318304143</v>
      </c>
      <c r="DE43">
        <v>2.4236968402469796</v>
      </c>
      <c r="DF43">
        <v>0.17511535678026091</v>
      </c>
      <c r="DG43">
        <v>0.80519651491698996</v>
      </c>
      <c r="DH43">
        <v>4.5511383062551632E-16</v>
      </c>
      <c r="DI43"/>
      <c r="DJ43" s="2">
        <v>3037.9203681917184</v>
      </c>
      <c r="DK43" s="2">
        <v>89.552947981486597</v>
      </c>
      <c r="DL43" s="2">
        <v>2607.1362870010953</v>
      </c>
      <c r="DM43" s="2">
        <v>13.412332993463894</v>
      </c>
      <c r="DN43" s="2">
        <v>2618.6963010853638</v>
      </c>
      <c r="DO43" s="2">
        <v>23.965431406082477</v>
      </c>
      <c r="DP43" s="2">
        <v>2633.6647162480049</v>
      </c>
      <c r="DQ43" s="2">
        <v>52.401055970550999</v>
      </c>
      <c r="DS43" s="7">
        <v>-1.017531357266499</v>
      </c>
      <c r="DT43"/>
      <c r="DU43">
        <v>2618.6591525061872</v>
      </c>
      <c r="DV43">
        <v>71.170280906716926</v>
      </c>
      <c r="DW43">
        <v>2613.8512554119825</v>
      </c>
      <c r="DX43">
        <v>310.09938252895728</v>
      </c>
      <c r="DY43"/>
      <c r="EB43" t="s">
        <v>112</v>
      </c>
      <c r="EC43" s="12">
        <v>2633.6647162480049</v>
      </c>
      <c r="ED43" s="4">
        <v>52.401055970550999</v>
      </c>
      <c r="EE43" s="7">
        <v>-1.017531357266499</v>
      </c>
      <c r="EF43" s="12">
        <v>2596.8687091016782</v>
      </c>
      <c r="EG43" s="4">
        <v>52.701015448927066</v>
      </c>
      <c r="EH43" s="7">
        <v>0.39382589819374481</v>
      </c>
      <c r="EI43" s="12">
        <v>2646.3467165111733</v>
      </c>
      <c r="EJ43" s="4">
        <v>52.298068956055715</v>
      </c>
      <c r="EK43" s="7">
        <v>-1.5039654699133598</v>
      </c>
      <c r="EM43" s="2">
        <v>-1</v>
      </c>
      <c r="EN43" s="2">
        <v>-1</v>
      </c>
      <c r="EO43" s="2">
        <v>-1</v>
      </c>
      <c r="EP43" s="2">
        <v>-1</v>
      </c>
      <c r="EQ43" s="2">
        <v>-1</v>
      </c>
      <c r="ER43" s="2">
        <v>-1</v>
      </c>
      <c r="ES43" s="2">
        <v>-1</v>
      </c>
      <c r="ET43" s="2">
        <v>-1</v>
      </c>
      <c r="EU43" s="2">
        <v>-1</v>
      </c>
      <c r="EV43" s="2">
        <v>-1</v>
      </c>
      <c r="EW43" s="2">
        <v>99290.393518518526</v>
      </c>
      <c r="EX43" s="2">
        <v>168603.64583333334</v>
      </c>
      <c r="EY43" s="3">
        <v>0</v>
      </c>
      <c r="EZ43" s="3">
        <v>1.697071224692646</v>
      </c>
      <c r="FA43" s="3">
        <v>-0.58715569617719865</v>
      </c>
    </row>
    <row r="44" spans="1:252">
      <c r="A44" t="s">
        <v>113</v>
      </c>
      <c r="B44" t="s">
        <v>451</v>
      </c>
      <c r="C44">
        <v>82.925556791947557</v>
      </c>
      <c r="D44">
        <v>36.894037070354734</v>
      </c>
      <c r="E44">
        <v>55.848710608228672</v>
      </c>
      <c r="F44" s="3">
        <v>0.4449055092016857</v>
      </c>
      <c r="G44">
        <v>1427.2885447124761</v>
      </c>
      <c r="H44"/>
      <c r="I44">
        <v>0.16394560733773939</v>
      </c>
      <c r="J44">
        <v>2.9931160946014534</v>
      </c>
      <c r="K44">
        <v>5.7150560840843827</v>
      </c>
      <c r="L44">
        <v>1.2729854328077095</v>
      </c>
      <c r="M44">
        <v>12.249201448420436</v>
      </c>
      <c r="N44">
        <v>3.4018966028336677</v>
      </c>
      <c r="O44">
        <v>0.50772318873636824</v>
      </c>
      <c r="P44">
        <v>3.1547438222826614</v>
      </c>
      <c r="Q44">
        <v>0.91930874938714191</v>
      </c>
      <c r="R44">
        <v>1.9695771676074521</v>
      </c>
      <c r="S44">
        <v>3.1547438222826614</v>
      </c>
      <c r="T44">
        <v>0.17497641060511332</v>
      </c>
      <c r="U44">
        <v>1.2729854328077095</v>
      </c>
      <c r="V44">
        <v>2.2263730985071551E-16</v>
      </c>
      <c r="W44"/>
      <c r="X44" s="2">
        <v>3068.5195638647028</v>
      </c>
      <c r="Y44" s="2">
        <v>85.212459977052646</v>
      </c>
      <c r="Z44" s="7">
        <v>2605.8269480107037</v>
      </c>
      <c r="AA44" s="7">
        <v>21.206905469050653</v>
      </c>
      <c r="AB44" s="7">
        <v>2623.6861274024459</v>
      </c>
      <c r="AC44" s="7">
        <v>31.93515981972309</v>
      </c>
      <c r="AD44" s="7">
        <v>2646.9021169399971</v>
      </c>
      <c r="AE44" s="7">
        <v>68.483774520921841</v>
      </c>
      <c r="AF44" s="7">
        <f t="shared" si="0"/>
        <v>-1.5762815316899825</v>
      </c>
      <c r="AG44" s="7">
        <f t="shared" si="1"/>
        <v>2.7550453085740965</v>
      </c>
      <c r="AH44"/>
      <c r="AI44">
        <v>2629.846919699828</v>
      </c>
      <c r="AJ44">
        <v>93.613018862517308</v>
      </c>
      <c r="AK44">
        <v>2642.2809243033048</v>
      </c>
      <c r="AL44">
        <v>306.63029774481527</v>
      </c>
      <c r="AM44"/>
      <c r="AN44">
        <v>166.96099445852755</v>
      </c>
      <c r="AO44">
        <v>12.94522549774822</v>
      </c>
      <c r="AP44">
        <v>476.5316604300981</v>
      </c>
      <c r="AQ44">
        <v>692789.14342517592</v>
      </c>
      <c r="AR44">
        <v>2.9645922807919236</v>
      </c>
      <c r="AS44">
        <v>3.0873276573724073E-3</v>
      </c>
      <c r="AT44">
        <v>7.7864776141107175</v>
      </c>
      <c r="AU44">
        <v>6.7550719509902615E-2</v>
      </c>
      <c r="AV44">
        <v>1.4366332013217171</v>
      </c>
      <c r="AW44">
        <v>3.3246660415856852</v>
      </c>
      <c r="AX44">
        <v>0.39765755103130085</v>
      </c>
      <c r="AY44">
        <v>14.692761461251969</v>
      </c>
      <c r="AZ44">
        <v>4.4636065364520006</v>
      </c>
      <c r="BA44">
        <v>51.636857204756389</v>
      </c>
      <c r="BB44">
        <v>18.288628697301608</v>
      </c>
      <c r="BC44">
        <v>70.455134687358623</v>
      </c>
      <c r="BD44">
        <v>17.035205265827109</v>
      </c>
      <c r="BE44">
        <v>189.08135039875546</v>
      </c>
      <c r="BF44">
        <v>19.660453763524906</v>
      </c>
      <c r="BG44">
        <v>7980.2252658275565</v>
      </c>
      <c r="BH44">
        <v>1.3355379994498768</v>
      </c>
      <c r="BI44">
        <v>36.894037070354734</v>
      </c>
      <c r="BJ44">
        <v>82.925556791947557</v>
      </c>
      <c r="BL44" t="s">
        <v>113</v>
      </c>
      <c r="BM44">
        <v>1.3026698976254884E-2</v>
      </c>
      <c r="BN44">
        <v>12.723002637435814</v>
      </c>
      <c r="BO44">
        <v>0.71106020536739589</v>
      </c>
      <c r="BP44">
        <v>3.0763023582906146</v>
      </c>
      <c r="BR44">
        <v>21.729843409056766</v>
      </c>
      <c r="BS44">
        <v>6.8561646729534624</v>
      </c>
      <c r="BT44">
        <v>71.49762268249134</v>
      </c>
      <c r="BU44">
        <v>119.34776835433156</v>
      </c>
      <c r="BV44">
        <v>203.29471340455271</v>
      </c>
      <c r="BW44">
        <v>323.12064836221924</v>
      </c>
      <c r="BX44">
        <v>425.71078360941766</v>
      </c>
      <c r="BY44">
        <v>668.04726532655332</v>
      </c>
      <c r="BZ44">
        <v>1112.243237639738</v>
      </c>
      <c r="CA44">
        <v>774.033612737201</v>
      </c>
      <c r="CC44" s="63">
        <v>793.19745282922008</v>
      </c>
      <c r="CD44" s="63"/>
      <c r="CE44" s="3">
        <v>132.19628219352418</v>
      </c>
      <c r="CF44" s="3">
        <v>0.17394307400696013</v>
      </c>
      <c r="CG44" s="2">
        <v>398.33007047044475</v>
      </c>
      <c r="CH44" s="3">
        <v>6.4282362223405873E-2</v>
      </c>
      <c r="CI44" s="3">
        <v>2.4636464646823598E-3</v>
      </c>
      <c r="CJ44" s="3">
        <v>2.2197738155058655</v>
      </c>
      <c r="CK44" s="3">
        <v>3.5750043719691961E-2</v>
      </c>
      <c r="CL44" s="3">
        <v>8.0354239226751528E-2</v>
      </c>
      <c r="CM44" s="3">
        <v>0.4449055092016857</v>
      </c>
      <c r="CN44" s="3">
        <v>7.7422005994429999E-2</v>
      </c>
      <c r="CO44" s="3">
        <v>16.746474428634876</v>
      </c>
      <c r="CT44" t="s">
        <v>113</v>
      </c>
      <c r="CU44">
        <v>0.16394560733773939</v>
      </c>
      <c r="CV44">
        <v>3.548350104761556</v>
      </c>
      <c r="CW44">
        <v>5.7150560840843827</v>
      </c>
      <c r="CX44">
        <v>1.3390517622651861</v>
      </c>
      <c r="CY44">
        <v>12.330850672732101</v>
      </c>
      <c r="CZ44">
        <v>3.5010120117159662</v>
      </c>
      <c r="DA44">
        <v>0.51110750768156077</v>
      </c>
      <c r="DB44">
        <v>3.234814598111301</v>
      </c>
      <c r="DC44">
        <v>0.92396558117657157</v>
      </c>
      <c r="DD44">
        <v>1.956535533074262</v>
      </c>
      <c r="DE44">
        <v>3.234814598111301</v>
      </c>
      <c r="DF44">
        <v>0.17497641060511332</v>
      </c>
      <c r="DG44">
        <v>1.3390517622651861</v>
      </c>
      <c r="DH44">
        <v>4.1009403539668101E-16</v>
      </c>
      <c r="DI44"/>
      <c r="DJ44" s="2">
        <v>3068.5195638647028</v>
      </c>
      <c r="DK44" s="2">
        <v>101.01968374428378</v>
      </c>
      <c r="DL44" s="2">
        <v>2605.8269480107037</v>
      </c>
      <c r="DM44" s="2">
        <v>22.307516966545691</v>
      </c>
      <c r="DN44" s="2">
        <v>2629.924301734728</v>
      </c>
      <c r="DO44" s="2">
        <v>32.882034931397683</v>
      </c>
      <c r="DP44" s="2">
        <v>2661.3558793260095</v>
      </c>
      <c r="DQ44" s="2">
        <v>70.531723595020466</v>
      </c>
      <c r="DS44" s="7">
        <v>-2.1309523780040918</v>
      </c>
      <c r="DT44"/>
      <c r="DU44">
        <v>2629.846919699828</v>
      </c>
      <c r="DV44">
        <v>96.640823317056288</v>
      </c>
      <c r="DW44">
        <v>2642.2809243033048</v>
      </c>
      <c r="DX44">
        <v>307.189594357072</v>
      </c>
      <c r="DY44"/>
      <c r="EB44" t="s">
        <v>113</v>
      </c>
      <c r="EC44" s="2">
        <v>2661.3558793260095</v>
      </c>
      <c r="ED44" s="4">
        <v>70.531723595020466</v>
      </c>
      <c r="EE44" s="7">
        <v>-2.1309523780040918</v>
      </c>
      <c r="EF44" s="2">
        <v>2646.9021169399971</v>
      </c>
      <c r="EG44" s="4">
        <v>70.690043006821639</v>
      </c>
      <c r="EH44" s="7">
        <v>-1.5762815316899825</v>
      </c>
      <c r="EI44" s="2">
        <v>2676.595699815115</v>
      </c>
      <c r="EJ44" s="4">
        <v>70.36517809944867</v>
      </c>
      <c r="EK44" s="7">
        <v>-2.7157886235859463</v>
      </c>
      <c r="EM44" s="2">
        <v>-1</v>
      </c>
      <c r="EN44" s="2">
        <v>-1</v>
      </c>
      <c r="EO44" s="2">
        <v>-1</v>
      </c>
      <c r="EP44" s="2">
        <v>-1</v>
      </c>
      <c r="EQ44" s="2">
        <v>-1</v>
      </c>
      <c r="ER44" s="2">
        <v>-1</v>
      </c>
      <c r="ES44" s="2">
        <v>-1</v>
      </c>
      <c r="ET44" s="2">
        <v>-1</v>
      </c>
      <c r="EU44" s="2">
        <v>-1</v>
      </c>
      <c r="EV44" s="2">
        <v>-1</v>
      </c>
      <c r="EW44" s="2">
        <v>59847.685185185182</v>
      </c>
      <c r="EX44" s="2">
        <v>98508.240740740745</v>
      </c>
      <c r="EY44" s="3">
        <v>0</v>
      </c>
      <c r="EZ44" s="3">
        <v>0.662154027152559</v>
      </c>
      <c r="FA44" s="3">
        <v>-0.69977464540144552</v>
      </c>
    </row>
    <row r="45" spans="1:252">
      <c r="A45" t="s">
        <v>114</v>
      </c>
      <c r="B45" t="s">
        <v>451</v>
      </c>
      <c r="C45">
        <v>33.900495579914477</v>
      </c>
      <c r="D45">
        <v>24.315087545659807</v>
      </c>
      <c r="E45">
        <v>24.551986525942731</v>
      </c>
      <c r="F45" s="3">
        <v>0.71724873426529268</v>
      </c>
      <c r="G45">
        <v>1207.7609915538578</v>
      </c>
      <c r="H45"/>
      <c r="I45">
        <v>0.1640304833576611</v>
      </c>
      <c r="J45">
        <v>3.403558957744484</v>
      </c>
      <c r="K45">
        <v>5.7509747533125877</v>
      </c>
      <c r="L45">
        <v>1.4262679808678409</v>
      </c>
      <c r="M45">
        <v>12.419316741815104</v>
      </c>
      <c r="N45">
        <v>3.0014109330733008</v>
      </c>
      <c r="O45">
        <v>0.51800969709581524</v>
      </c>
      <c r="P45">
        <v>2.6408762250289417</v>
      </c>
      <c r="Q45">
        <v>0.86899842452468423</v>
      </c>
      <c r="R45">
        <v>1.9304657916761585</v>
      </c>
      <c r="S45">
        <v>2.6408762250289417</v>
      </c>
      <c r="T45">
        <v>0.17388356633351509</v>
      </c>
      <c r="U45">
        <v>1.4262679808678409</v>
      </c>
      <c r="V45">
        <v>-2.352232477600448E-16</v>
      </c>
      <c r="W45"/>
      <c r="X45" s="2">
        <v>3069.9933990753648</v>
      </c>
      <c r="Y45" s="2">
        <v>96.940650697713821</v>
      </c>
      <c r="Z45" s="7">
        <v>2595.369305925768</v>
      </c>
      <c r="AA45" s="7">
        <v>23.784683592829914</v>
      </c>
      <c r="AB45" s="7">
        <v>2636.6403176329482</v>
      </c>
      <c r="AC45" s="7">
        <v>28.204777013236825</v>
      </c>
      <c r="AD45" s="7">
        <v>2690.7337116950466</v>
      </c>
      <c r="AE45" s="7">
        <v>58.093774711799057</v>
      </c>
      <c r="AF45" s="7">
        <f t="shared" si="0"/>
        <v>-3.674406010410225</v>
      </c>
      <c r="AG45" s="7">
        <f t="shared" si="1"/>
        <v>2.4316576274356474</v>
      </c>
      <c r="AH45"/>
      <c r="AI45">
        <v>2634.1982963577157</v>
      </c>
      <c r="AJ45">
        <v>80.303516071030671</v>
      </c>
      <c r="AK45">
        <v>2655.5562436048153</v>
      </c>
      <c r="AL45">
        <v>365.41429051051841</v>
      </c>
      <c r="AM45"/>
      <c r="AN45">
        <v>322.68515691584008</v>
      </c>
      <c r="AO45">
        <v>6.2315752806110876</v>
      </c>
      <c r="AP45">
        <v>514.75943478296813</v>
      </c>
      <c r="AQ45">
        <v>689352.6896184379</v>
      </c>
      <c r="AR45">
        <v>0.61145097895340228</v>
      </c>
      <c r="AS45" t="s">
        <v>85</v>
      </c>
      <c r="AT45">
        <v>9.4576699803625903</v>
      </c>
      <c r="AU45">
        <v>2.9626148990801664E-2</v>
      </c>
      <c r="AV45">
        <v>0.705041696790496</v>
      </c>
      <c r="AW45">
        <v>2.784264617213998</v>
      </c>
      <c r="AX45">
        <v>1.2016983040899121</v>
      </c>
      <c r="AY45">
        <v>12.901931581171448</v>
      </c>
      <c r="AZ45">
        <v>4.8598370056220883</v>
      </c>
      <c r="BA45">
        <v>55.24519716451158</v>
      </c>
      <c r="BB45">
        <v>19.724433181911373</v>
      </c>
      <c r="BC45">
        <v>80.608106782861924</v>
      </c>
      <c r="BD45">
        <v>19.607502543469334</v>
      </c>
      <c r="BE45">
        <v>210.02240881187319</v>
      </c>
      <c r="BF45">
        <v>24.749805005635661</v>
      </c>
      <c r="BG45">
        <v>9317.0740890149318</v>
      </c>
      <c r="BH45">
        <v>0.25308559024823379</v>
      </c>
      <c r="BI45">
        <v>24.315087545659807</v>
      </c>
      <c r="BJ45">
        <v>33.900495579914477</v>
      </c>
      <c r="BL45" t="s">
        <v>114</v>
      </c>
      <c r="BM45">
        <v>7.8128030039033933E-3</v>
      </c>
      <c r="BN45">
        <v>15.453709118239527</v>
      </c>
      <c r="BO45">
        <v>0.31185419990317542</v>
      </c>
      <c r="BP45">
        <v>1.5097252607933531</v>
      </c>
      <c r="BR45">
        <v>18.197807955647047</v>
      </c>
      <c r="BS45">
        <v>20.718936277412276</v>
      </c>
      <c r="BT45">
        <v>62.7831220494961</v>
      </c>
      <c r="BU45">
        <v>129.94216592572428</v>
      </c>
      <c r="BV45">
        <v>217.50077623823458</v>
      </c>
      <c r="BW45">
        <v>348.48821876168506</v>
      </c>
      <c r="BX45">
        <v>487.05804702635601</v>
      </c>
      <c r="BY45">
        <v>768.92166837134653</v>
      </c>
      <c r="BZ45">
        <v>1235.4259341874892</v>
      </c>
      <c r="CA45">
        <v>974.40177187541974</v>
      </c>
      <c r="CC45" s="63">
        <v>722.95556118096147</v>
      </c>
      <c r="CD45" s="63"/>
      <c r="CE45" s="3">
        <v>313.07868264266023</v>
      </c>
      <c r="CF45" s="3">
        <v>0.61296610734031021</v>
      </c>
      <c r="CG45" s="2">
        <v>441.89752282450439</v>
      </c>
      <c r="CH45" s="3">
        <v>5.0819009308548387E-2</v>
      </c>
      <c r="CI45" s="3">
        <v>2.6563924220390513E-3</v>
      </c>
      <c r="CJ45" s="3">
        <v>2.415984957316903</v>
      </c>
      <c r="CK45" s="3">
        <v>1.8036638358634425E-2</v>
      </c>
      <c r="CL45" s="3">
        <v>2.514697830329404E-2</v>
      </c>
      <c r="CM45" s="3">
        <v>0.71724873426529268</v>
      </c>
      <c r="CN45" s="3">
        <v>4.7235826878843874E-2</v>
      </c>
      <c r="CO45" s="3">
        <v>18.099860749406524</v>
      </c>
      <c r="CT45" t="s">
        <v>114</v>
      </c>
      <c r="CU45">
        <v>0.1640304833576611</v>
      </c>
      <c r="CV45">
        <v>3.9033370313996696</v>
      </c>
      <c r="CW45">
        <v>5.7509747533125877</v>
      </c>
      <c r="CX45">
        <v>1.4855016668544543</v>
      </c>
      <c r="CY45">
        <v>12.388733423835379</v>
      </c>
      <c r="CZ45">
        <v>3.1404155706239085</v>
      </c>
      <c r="DA45">
        <v>0.51673406691323676</v>
      </c>
      <c r="DB45">
        <v>2.7668564751337801</v>
      </c>
      <c r="DC45">
        <v>0.881047878190238</v>
      </c>
      <c r="DD45">
        <v>1.9352314159846307</v>
      </c>
      <c r="DE45">
        <v>2.7668564751337801</v>
      </c>
      <c r="DF45">
        <v>0.17388356633351509</v>
      </c>
      <c r="DG45">
        <v>1.4855016668544543</v>
      </c>
      <c r="DH45">
        <v>-2.1609287208682156E-16</v>
      </c>
      <c r="DI45"/>
      <c r="DJ45" s="2">
        <v>3069.9933990753648</v>
      </c>
      <c r="DK45" s="2">
        <v>111.17540093006777</v>
      </c>
      <c r="DL45" s="2">
        <v>2595.369305925768</v>
      </c>
      <c r="DM45" s="2">
        <v>24.772474455505943</v>
      </c>
      <c r="DN45" s="2">
        <v>2634.3235660550376</v>
      </c>
      <c r="DO45" s="2">
        <v>29.505599705783229</v>
      </c>
      <c r="DP45" s="2">
        <v>2685.3143144583232</v>
      </c>
      <c r="DQ45" s="2">
        <v>60.766257556511526</v>
      </c>
      <c r="DS45" s="7">
        <v>-3.4655957565342232</v>
      </c>
      <c r="DT45"/>
      <c r="DU45">
        <v>2634.1982963577157</v>
      </c>
      <c r="DV45">
        <v>83.9239265420604</v>
      </c>
      <c r="DW45">
        <v>2655.5562436048153</v>
      </c>
      <c r="DX45">
        <v>365.93821123366911</v>
      </c>
      <c r="DY45"/>
      <c r="EB45" t="s">
        <v>114</v>
      </c>
      <c r="EC45" s="12">
        <v>2685.3143144583232</v>
      </c>
      <c r="ED45" s="4">
        <v>60.766257556511526</v>
      </c>
      <c r="EE45" s="7">
        <v>-3.4655957565342232</v>
      </c>
      <c r="EF45" s="12">
        <v>2690.7337116950466</v>
      </c>
      <c r="EG45" s="4">
        <v>60.715193803513287</v>
      </c>
      <c r="EH45" s="7">
        <v>-3.674406010410225</v>
      </c>
      <c r="EI45" s="12">
        <v>2702.6776781992858</v>
      </c>
      <c r="EJ45" s="4">
        <v>60.602804368777235</v>
      </c>
      <c r="EK45" s="7">
        <v>-4.1346089756286508</v>
      </c>
      <c r="EM45" s="2">
        <v>-1</v>
      </c>
      <c r="EN45" s="2">
        <v>-1</v>
      </c>
      <c r="EO45" s="2">
        <v>-1</v>
      </c>
      <c r="EP45" s="2">
        <v>-1</v>
      </c>
      <c r="EQ45" s="2">
        <v>-1</v>
      </c>
      <c r="ER45" s="2">
        <v>-1</v>
      </c>
      <c r="ES45" s="2">
        <v>-1</v>
      </c>
      <c r="ET45" s="2">
        <v>-1</v>
      </c>
      <c r="EU45" s="2">
        <v>-1</v>
      </c>
      <c r="EV45" s="2">
        <v>-1</v>
      </c>
      <c r="EW45" s="2">
        <v>25203.240740740741</v>
      </c>
      <c r="EX45" s="2">
        <v>41312.777777777781</v>
      </c>
      <c r="EY45" s="3">
        <v>0</v>
      </c>
      <c r="EZ45" s="3">
        <v>-0.2468639604504137</v>
      </c>
      <c r="FA45" s="3">
        <v>-0.79166787193711619</v>
      </c>
    </row>
    <row r="46" spans="1:252">
      <c r="A46" s="64" t="s">
        <v>319</v>
      </c>
      <c r="B46" s="64" t="s">
        <v>451</v>
      </c>
      <c r="C46" s="64">
        <v>155.96284508893396</v>
      </c>
      <c r="D46" s="64">
        <v>88.416990238999475</v>
      </c>
      <c r="E46" s="64">
        <v>104.07526165703263</v>
      </c>
      <c r="F46" s="65">
        <v>0.56691060097410939</v>
      </c>
      <c r="G46" s="64">
        <v>5101.9486084955033</v>
      </c>
      <c r="H46" s="64"/>
      <c r="I46" s="64">
        <v>0.16053322095271483</v>
      </c>
      <c r="J46" s="64">
        <v>4.4937251679841959</v>
      </c>
      <c r="K46" s="64">
        <v>5.7818753552687969</v>
      </c>
      <c r="L46" s="64">
        <v>1.9609777924017111</v>
      </c>
      <c r="M46" s="64">
        <v>11.502464085583249</v>
      </c>
      <c r="N46" s="64">
        <v>4.2451277547846074</v>
      </c>
      <c r="O46" s="64">
        <v>0.4823456166325662</v>
      </c>
      <c r="P46" s="64">
        <v>3.7650598603674168</v>
      </c>
      <c r="Q46" s="64">
        <v>0.87926904829031605</v>
      </c>
      <c r="R46" s="64">
        <v>2.0732022133452177</v>
      </c>
      <c r="S46" s="64">
        <v>3.7650598603674168</v>
      </c>
      <c r="T46" s="64">
        <v>0.17295426458627114</v>
      </c>
      <c r="U46" s="64">
        <v>1.9609777924017111</v>
      </c>
      <c r="V46" s="64">
        <v>4.9014494638681945E-16</v>
      </c>
      <c r="W46" s="64"/>
      <c r="X46" s="66">
        <v>3009.1757635339691</v>
      </c>
      <c r="Y46" s="66">
        <v>125.63952677955207</v>
      </c>
      <c r="Z46" s="67">
        <v>2586.4383986728872</v>
      </c>
      <c r="AA46" s="67">
        <v>32.729708532971131</v>
      </c>
      <c r="AB46" s="67">
        <v>2564.7822020896292</v>
      </c>
      <c r="AC46" s="67">
        <v>39.656642813620003</v>
      </c>
      <c r="AD46" s="67">
        <v>2537.4743548002161</v>
      </c>
      <c r="AE46" s="67">
        <v>78.976694650856416</v>
      </c>
      <c r="AF46" s="67">
        <f t="shared" si="0"/>
        <v>1.8931069032146586</v>
      </c>
      <c r="AG46" s="67">
        <f t="shared" si="1"/>
        <v>3.296222946621056</v>
      </c>
      <c r="AH46" s="64"/>
      <c r="AI46" s="64">
        <v>2582.0363314883234</v>
      </c>
      <c r="AJ46" s="64">
        <v>105.12236524668923</v>
      </c>
      <c r="AK46" s="64">
        <v>2549.7283522470198</v>
      </c>
      <c r="AL46" s="64">
        <v>423.20923311301931</v>
      </c>
      <c r="AM46" s="64"/>
      <c r="AN46" s="64">
        <v>159.25742657790559</v>
      </c>
      <c r="AO46" s="64">
        <v>12.477596455669024</v>
      </c>
      <c r="AP46" s="64">
        <v>483.07703562317221</v>
      </c>
      <c r="AQ46" s="64">
        <v>764069.21020335599</v>
      </c>
      <c r="AR46" s="64">
        <v>2.0402733598357354</v>
      </c>
      <c r="AS46" s="64" t="s">
        <v>85</v>
      </c>
      <c r="AT46" s="64">
        <v>9.7219452890437665</v>
      </c>
      <c r="AU46" s="64">
        <v>4.0952952830233834E-2</v>
      </c>
      <c r="AV46" s="64">
        <v>1.1072376377621893</v>
      </c>
      <c r="AW46" s="64">
        <v>2.7894042761778839</v>
      </c>
      <c r="AX46" s="64">
        <v>0.12637257614082145</v>
      </c>
      <c r="AY46" s="64">
        <v>14.206137258327928</v>
      </c>
      <c r="AZ46" s="64">
        <v>4.3670913937861879</v>
      </c>
      <c r="BA46" s="64">
        <v>49.98339427093682</v>
      </c>
      <c r="BB46" s="64">
        <v>18.068400535433344</v>
      </c>
      <c r="BC46" s="64">
        <v>76.396950989818478</v>
      </c>
      <c r="BD46" s="64">
        <v>20.476387602693972</v>
      </c>
      <c r="BE46" s="64">
        <v>235.42623532876377</v>
      </c>
      <c r="BF46" s="64">
        <v>23.22389879935557</v>
      </c>
      <c r="BG46" s="64">
        <v>10684.339141263194</v>
      </c>
      <c r="BH46" s="64">
        <v>1.5333115149014183</v>
      </c>
      <c r="BI46" s="64">
        <v>88.416990238999475</v>
      </c>
      <c r="BJ46" s="64">
        <v>155.96284508893396</v>
      </c>
      <c r="BK46" s="64"/>
      <c r="BL46" s="64" t="s">
        <v>319</v>
      </c>
      <c r="BM46" s="64">
        <v>1.0799829332867572E-2</v>
      </c>
      <c r="BN46" s="64">
        <v>15.88553151804537</v>
      </c>
      <c r="BO46" s="64">
        <v>0.43108371400246143</v>
      </c>
      <c r="BP46" s="64">
        <v>2.3709585391053305</v>
      </c>
      <c r="BQ46" s="64"/>
      <c r="BR46" s="64">
        <v>18.231400497894665</v>
      </c>
      <c r="BS46" s="64">
        <v>2.1788375196693353</v>
      </c>
      <c r="BT46" s="64">
        <v>69.129621695026415</v>
      </c>
      <c r="BU46" s="64">
        <v>116.76714956647561</v>
      </c>
      <c r="BV46" s="64">
        <v>196.78501681471189</v>
      </c>
      <c r="BW46" s="64">
        <v>319.22969143875167</v>
      </c>
      <c r="BX46" s="64">
        <v>461.61299691733217</v>
      </c>
      <c r="BY46" s="64">
        <v>802.99559226250881</v>
      </c>
      <c r="BZ46" s="64">
        <v>1384.8602078162573</v>
      </c>
      <c r="CA46" s="64">
        <v>914.32672438407758</v>
      </c>
      <c r="CB46" s="64"/>
      <c r="CC46" s="68">
        <v>789.42662795137926</v>
      </c>
      <c r="CD46" s="68"/>
      <c r="CE46" s="65">
        <v>232.81582471754348</v>
      </c>
      <c r="CF46" s="65">
        <v>6.1373761221149493E-2</v>
      </c>
      <c r="CG46" s="66">
        <v>455.93440891107099</v>
      </c>
      <c r="CH46" s="65">
        <v>4.9918122641443172E-2</v>
      </c>
      <c r="CI46" s="65">
        <v>2.1736392389178545E-3</v>
      </c>
      <c r="CJ46" s="65">
        <v>1.3306319948734693</v>
      </c>
      <c r="CK46" s="65">
        <v>1.3081791106544125E-2</v>
      </c>
      <c r="CL46" s="65">
        <v>2.3075580319129659E-2</v>
      </c>
      <c r="CM46" s="65">
        <v>0.56691060097410939</v>
      </c>
      <c r="CN46" s="65">
        <v>0.1830287588085015</v>
      </c>
      <c r="CO46" s="65">
        <v>22.11725740073803</v>
      </c>
      <c r="CP46" s="64"/>
      <c r="CQ46" s="64"/>
      <c r="CR46" s="64"/>
      <c r="CS46" s="64"/>
      <c r="CT46" s="64" t="s">
        <v>319</v>
      </c>
      <c r="CU46" s="64">
        <v>0.16053322095271483</v>
      </c>
      <c r="CV46" s="64">
        <v>4.8254134970806914</v>
      </c>
      <c r="CW46" s="64">
        <v>5.7818753552687969</v>
      </c>
      <c r="CX46" s="64">
        <v>2.0223227849358745</v>
      </c>
      <c r="CY46" s="64">
        <v>11.716550476026493</v>
      </c>
      <c r="CZ46" s="64">
        <v>4.3257482558869924</v>
      </c>
      <c r="DA46" s="64">
        <v>0.49132313929576782</v>
      </c>
      <c r="DB46" s="64">
        <v>3.8239127247936198</v>
      </c>
      <c r="DC46" s="64">
        <v>0.88398873410850576</v>
      </c>
      <c r="DD46" s="64">
        <v>2.0353203829018476</v>
      </c>
      <c r="DE46" s="64">
        <v>3.8239127247936198</v>
      </c>
      <c r="DF46" s="64">
        <v>0.17295426458627114</v>
      </c>
      <c r="DG46" s="64">
        <v>2.0223227849358745</v>
      </c>
      <c r="DH46" s="64">
        <v>0</v>
      </c>
      <c r="DI46" s="64"/>
      <c r="DJ46" s="66">
        <v>3009.1757635339691</v>
      </c>
      <c r="DK46" s="66">
        <v>134.91316126945964</v>
      </c>
      <c r="DL46" s="66">
        <v>2586.4383986728872</v>
      </c>
      <c r="DM46" s="66">
        <v>33.753587402675919</v>
      </c>
      <c r="DN46" s="66">
        <v>2582.021964910356</v>
      </c>
      <c r="DO46" s="66">
        <v>40.468918698048363</v>
      </c>
      <c r="DP46" s="66">
        <v>2576.3979942453607</v>
      </c>
      <c r="DQ46" s="66">
        <v>81.212267934294687</v>
      </c>
      <c r="DR46" s="66"/>
      <c r="DS46" s="67">
        <v>0.38819422232048151</v>
      </c>
      <c r="DT46" s="64"/>
      <c r="DU46" s="64">
        <v>2582.0363314883234</v>
      </c>
      <c r="DV46" s="64">
        <v>108.74902341744618</v>
      </c>
      <c r="DW46" s="64">
        <v>2549.7283522470198</v>
      </c>
      <c r="DX46" s="64">
        <v>423.80060462336553</v>
      </c>
      <c r="DY46" s="64"/>
      <c r="DZ46" s="64"/>
      <c r="EA46" s="64"/>
      <c r="EB46" s="64" t="s">
        <v>319</v>
      </c>
      <c r="EC46" s="66">
        <v>2576.3979942453607</v>
      </c>
      <c r="ED46" s="70">
        <v>81.212267934294687</v>
      </c>
      <c r="EE46" s="67">
        <v>0.38819422232048151</v>
      </c>
      <c r="EF46" s="66">
        <v>2537.4743548002161</v>
      </c>
      <c r="EG46" s="70">
        <v>81.704113403886566</v>
      </c>
      <c r="EH46" s="67">
        <v>1.8931069032146586</v>
      </c>
      <c r="EI46" s="66">
        <v>2613.0049695073321</v>
      </c>
      <c r="EJ46" s="70">
        <v>80.752398274287415</v>
      </c>
      <c r="EK46" s="67">
        <v>-1.027148794576993</v>
      </c>
      <c r="EL46" s="64"/>
      <c r="EM46" s="66">
        <v>-1</v>
      </c>
      <c r="EN46" s="66">
        <v>-1</v>
      </c>
      <c r="EO46" s="66">
        <v>-1</v>
      </c>
      <c r="EP46" s="66">
        <v>-1</v>
      </c>
      <c r="EQ46" s="66">
        <v>-1</v>
      </c>
      <c r="ER46" s="66">
        <v>-1</v>
      </c>
      <c r="ES46" s="66">
        <v>-1</v>
      </c>
      <c r="ET46" s="66">
        <v>-1</v>
      </c>
      <c r="EU46" s="66">
        <v>-1</v>
      </c>
      <c r="EV46" s="66">
        <v>-1</v>
      </c>
      <c r="EW46" s="66">
        <v>56938.518518518518</v>
      </c>
      <c r="EX46" s="66">
        <v>111285.18518518518</v>
      </c>
      <c r="EY46" s="65">
        <v>0</v>
      </c>
      <c r="EZ46" s="65">
        <v>1.8272134864377509</v>
      </c>
      <c r="FA46" s="65">
        <v>-1.7285576432751701</v>
      </c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</row>
    <row r="47" spans="1:252">
      <c r="A47" s="64" t="s">
        <v>351</v>
      </c>
      <c r="B47" s="64" t="s">
        <v>451</v>
      </c>
      <c r="C47" s="64">
        <v>215.8002805689344</v>
      </c>
      <c r="D47" s="64">
        <v>154.32018193069428</v>
      </c>
      <c r="E47" s="64">
        <v>144.63901416904403</v>
      </c>
      <c r="F47" s="65">
        <v>0.71510649348483513</v>
      </c>
      <c r="G47" s="64">
        <v>184637.18518518753</v>
      </c>
      <c r="H47" s="64"/>
      <c r="I47" s="64">
        <v>0.12205447649664339</v>
      </c>
      <c r="J47" s="64">
        <v>2.4237904698691644</v>
      </c>
      <c r="K47" s="64">
        <v>5.8030023988865835</v>
      </c>
      <c r="L47" s="64">
        <v>1.7279007519629666</v>
      </c>
      <c r="M47" s="64">
        <v>11.479976598451643</v>
      </c>
      <c r="N47" s="64">
        <v>4.2356986488223596</v>
      </c>
      <c r="O47" s="64">
        <v>0.48316167493455703</v>
      </c>
      <c r="P47" s="64">
        <v>3.8672344168670945</v>
      </c>
      <c r="Q47" s="64">
        <v>0.90558841487052977</v>
      </c>
      <c r="R47" s="64">
        <v>2.0697005823887986</v>
      </c>
      <c r="S47" s="64">
        <v>3.8672344168670945</v>
      </c>
      <c r="T47" s="64">
        <v>0.17232458842199841</v>
      </c>
      <c r="U47" s="64">
        <v>1.7279007519629666</v>
      </c>
      <c r="V47" s="64">
        <v>5.471936747100847E-16</v>
      </c>
      <c r="W47" s="64"/>
      <c r="X47" s="66">
        <v>2327.6582802930739</v>
      </c>
      <c r="Y47" s="66">
        <v>53.290191960947062</v>
      </c>
      <c r="Z47" s="67">
        <v>2580.3485351322083</v>
      </c>
      <c r="AA47" s="67">
        <v>28.856596158009339</v>
      </c>
      <c r="AB47" s="67">
        <v>2562.9542446214718</v>
      </c>
      <c r="AC47" s="67">
        <v>39.562360584982116</v>
      </c>
      <c r="AD47" s="67">
        <v>2541.0222468989023</v>
      </c>
      <c r="AE47" s="67">
        <v>81.21246395647016</v>
      </c>
      <c r="AF47" s="67">
        <f t="shared" si="0"/>
        <v>1.5240688495320343</v>
      </c>
      <c r="AG47" s="67">
        <f t="shared" si="1"/>
        <v>3.3344551870925119</v>
      </c>
      <c r="AH47" s="64"/>
      <c r="AI47" s="64">
        <v>2589.8376701913335</v>
      </c>
      <c r="AJ47" s="64">
        <v>108.2839276597939</v>
      </c>
      <c r="AK47" s="64">
        <v>2623.154531924306</v>
      </c>
      <c r="AL47" s="64">
        <v>1046.2394364603476</v>
      </c>
      <c r="AM47" s="64"/>
      <c r="AN47" s="64">
        <v>226.09626697980943</v>
      </c>
      <c r="AO47" s="64">
        <v>21.303517355278462</v>
      </c>
      <c r="AP47" s="64">
        <v>814.32736743382327</v>
      </c>
      <c r="AQ47" s="64">
        <v>969221.53998596931</v>
      </c>
      <c r="AR47" s="64">
        <v>1.6575212038945757</v>
      </c>
      <c r="AS47" s="64" t="s">
        <v>85</v>
      </c>
      <c r="AT47" s="64">
        <v>9.7875181615465667</v>
      </c>
      <c r="AU47" s="64">
        <v>9.3061736675686332E-2</v>
      </c>
      <c r="AV47" s="64">
        <v>2.2022402741986631</v>
      </c>
      <c r="AW47" s="64">
        <v>4.7192142861865403</v>
      </c>
      <c r="AX47" s="64">
        <v>0.43994027086300697</v>
      </c>
      <c r="AY47" s="64">
        <v>19.920112682300189</v>
      </c>
      <c r="AZ47" s="64">
        <v>7.0163165635572335</v>
      </c>
      <c r="BA47" s="64">
        <v>86.302844806084892</v>
      </c>
      <c r="BB47" s="64">
        <v>30.524605283472287</v>
      </c>
      <c r="BC47" s="64">
        <v>124.26539121467057</v>
      </c>
      <c r="BD47" s="64">
        <v>31.522428582837478</v>
      </c>
      <c r="BE47" s="64">
        <v>326.28761823059352</v>
      </c>
      <c r="BF47" s="64">
        <v>38.03435291026431</v>
      </c>
      <c r="BG47" s="64">
        <v>13755.905931284397</v>
      </c>
      <c r="BH47" s="64">
        <v>1.3071352270441363</v>
      </c>
      <c r="BI47" s="64">
        <v>154.32018193069428</v>
      </c>
      <c r="BJ47" s="64">
        <v>215.8002805689344</v>
      </c>
      <c r="BK47" s="64"/>
      <c r="BL47" s="64" t="s">
        <v>351</v>
      </c>
      <c r="BM47" s="64">
        <v>2.4541597224600826E-2</v>
      </c>
      <c r="BN47" s="64">
        <v>15.992676734553214</v>
      </c>
      <c r="BO47" s="64">
        <v>0.97959722816511929</v>
      </c>
      <c r="BP47" s="64">
        <v>4.7157179319029181</v>
      </c>
      <c r="BQ47" s="64"/>
      <c r="BR47" s="64">
        <v>30.844537818212682</v>
      </c>
      <c r="BS47" s="64">
        <v>7.5851770838449477</v>
      </c>
      <c r="BT47" s="64">
        <v>96.934854901704085</v>
      </c>
      <c r="BU47" s="64">
        <v>187.60204715393672</v>
      </c>
      <c r="BV47" s="64">
        <v>339.77497955151534</v>
      </c>
      <c r="BW47" s="64">
        <v>539.30398027336196</v>
      </c>
      <c r="BX47" s="64">
        <v>750.84828528501851</v>
      </c>
      <c r="BY47" s="64">
        <v>1236.1736699151952</v>
      </c>
      <c r="BZ47" s="64">
        <v>1919.3389307681971</v>
      </c>
      <c r="CA47" s="64">
        <v>1497.4154689080437</v>
      </c>
      <c r="CB47" s="64"/>
      <c r="CC47" s="68">
        <v>847.01976055831824</v>
      </c>
      <c r="CD47" s="68"/>
      <c r="CE47" s="65">
        <v>103.1444757647109</v>
      </c>
      <c r="CF47" s="65">
        <v>0.13871921052297015</v>
      </c>
      <c r="CG47" s="66">
        <v>681.11564500325085</v>
      </c>
      <c r="CH47" s="65">
        <v>5.0504292570623173E-2</v>
      </c>
      <c r="CI47" s="65">
        <v>2.7649471507190672E-3</v>
      </c>
      <c r="CJ47" s="65">
        <v>1.2680564103859229</v>
      </c>
      <c r="CK47" s="65">
        <v>7.6808111626393534E-3</v>
      </c>
      <c r="CL47" s="65">
        <v>1.0740793479876625E-2</v>
      </c>
      <c r="CM47" s="65">
        <v>0.71510649348483513</v>
      </c>
      <c r="CN47" s="65">
        <v>0.18950631908270624</v>
      </c>
      <c r="CO47" s="65">
        <v>16.892353715967033</v>
      </c>
      <c r="CP47" s="64"/>
      <c r="CQ47" s="64"/>
      <c r="CR47" s="64"/>
      <c r="CS47" s="64"/>
      <c r="CT47" s="64" t="s">
        <v>351</v>
      </c>
      <c r="CU47" s="64">
        <v>0.12205447649664339</v>
      </c>
      <c r="CV47" s="64">
        <v>2.9775353777813724</v>
      </c>
      <c r="CW47" s="64">
        <v>5.8030023988865835</v>
      </c>
      <c r="CX47" s="64">
        <v>1.7968785225058805</v>
      </c>
      <c r="CY47" s="64">
        <v>11.815202106506669</v>
      </c>
      <c r="CZ47" s="64">
        <v>4.274112783778377</v>
      </c>
      <c r="DA47" s="64">
        <v>0.49727042477072836</v>
      </c>
      <c r="DB47" s="64">
        <v>3.8780494663960683</v>
      </c>
      <c r="DC47" s="64">
        <v>0.90733437852049781</v>
      </c>
      <c r="DD47" s="64">
        <v>2.0109782327413908</v>
      </c>
      <c r="DE47" s="64">
        <v>3.8780494663960683</v>
      </c>
      <c r="DF47" s="64">
        <v>0.17232458842199841</v>
      </c>
      <c r="DG47" s="64">
        <v>1.7968785225058805</v>
      </c>
      <c r="DH47" s="64">
        <v>-2.5491661934254131E-16</v>
      </c>
      <c r="DI47" s="64"/>
      <c r="DJ47" s="66">
        <v>2327.6582802930739</v>
      </c>
      <c r="DK47" s="66">
        <v>65.464995355413507</v>
      </c>
      <c r="DL47" s="66">
        <v>2580.3485351322083</v>
      </c>
      <c r="DM47" s="66">
        <v>30.008551017786708</v>
      </c>
      <c r="DN47" s="66">
        <v>2589.8686406871711</v>
      </c>
      <c r="DO47" s="66">
        <v>40.012121959581492</v>
      </c>
      <c r="DP47" s="66">
        <v>2602.0546887520918</v>
      </c>
      <c r="DQ47" s="66">
        <v>83.027877143911496</v>
      </c>
      <c r="DR47" s="66"/>
      <c r="DS47" s="67">
        <v>-0.84121014368205849</v>
      </c>
      <c r="DT47" s="64"/>
      <c r="DU47" s="64">
        <v>2589.8376701913335</v>
      </c>
      <c r="DV47" s="64">
        <v>111.76442625066842</v>
      </c>
      <c r="DW47" s="64">
        <v>2623.154531924306</v>
      </c>
      <c r="DX47" s="64">
        <v>1046.4759195896424</v>
      </c>
      <c r="DY47" s="64"/>
      <c r="DZ47" s="64"/>
      <c r="EA47" s="64"/>
      <c r="EB47" s="64" t="s">
        <v>351</v>
      </c>
      <c r="EC47" s="66">
        <v>2602.0546887520918</v>
      </c>
      <c r="ED47" s="70">
        <v>83.027877143911496</v>
      </c>
      <c r="EE47" s="67">
        <v>-0.84121014368205849</v>
      </c>
      <c r="EF47" s="66">
        <v>2541.0222468989023</v>
      </c>
      <c r="EG47" s="70">
        <v>83.817689588400043</v>
      </c>
      <c r="EH47" s="67">
        <v>1.5240688495320343</v>
      </c>
      <c r="EI47" s="66">
        <v>2636.5026100187015</v>
      </c>
      <c r="EJ47" s="70">
        <v>82.585381613727705</v>
      </c>
      <c r="EK47" s="67">
        <v>-2.1762205423778491</v>
      </c>
      <c r="EL47" s="64"/>
      <c r="EM47" s="66">
        <v>-1</v>
      </c>
      <c r="EN47" s="66">
        <v>-1</v>
      </c>
      <c r="EO47" s="66">
        <v>-1</v>
      </c>
      <c r="EP47" s="66">
        <v>-1</v>
      </c>
      <c r="EQ47" s="66">
        <v>-1</v>
      </c>
      <c r="ER47" s="66">
        <v>-1</v>
      </c>
      <c r="ES47" s="66">
        <v>-1</v>
      </c>
      <c r="ET47" s="66">
        <v>-1</v>
      </c>
      <c r="EU47" s="66">
        <v>-1</v>
      </c>
      <c r="EV47" s="66">
        <v>-1</v>
      </c>
      <c r="EW47" s="66">
        <v>71014.30199430199</v>
      </c>
      <c r="EX47" s="66">
        <v>140735.1851851852</v>
      </c>
      <c r="EY47" s="65">
        <v>0</v>
      </c>
      <c r="EZ47" s="65">
        <v>2.8372388811734153</v>
      </c>
      <c r="FA47" s="65">
        <v>-1.6132932771327613</v>
      </c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</row>
    <row r="48" spans="1:252">
      <c r="A48" t="s">
        <v>115</v>
      </c>
      <c r="B48" t="s">
        <v>451</v>
      </c>
      <c r="C48">
        <v>218.81961495832482</v>
      </c>
      <c r="D48">
        <v>137.56108724430015</v>
      </c>
      <c r="E48">
        <v>140.36812305000879</v>
      </c>
      <c r="F48" s="3">
        <v>0.62865062289091078</v>
      </c>
      <c r="G48">
        <v>45374.544753086426</v>
      </c>
      <c r="H48"/>
      <c r="I48">
        <v>0.12012371280694635</v>
      </c>
      <c r="J48">
        <v>2.3459772465888262</v>
      </c>
      <c r="K48">
        <v>5.8154624346268022</v>
      </c>
      <c r="L48">
        <v>0.95134201520488149</v>
      </c>
      <c r="M48">
        <v>11.144719526087362</v>
      </c>
      <c r="N48">
        <v>2.9829521687512557</v>
      </c>
      <c r="O48">
        <v>0.47005873040624363</v>
      </c>
      <c r="P48">
        <v>2.827180930036798</v>
      </c>
      <c r="Q48">
        <v>0.93750187814583463</v>
      </c>
      <c r="R48">
        <v>2.1273937389393018</v>
      </c>
      <c r="S48">
        <v>2.827180930036798</v>
      </c>
      <c r="T48">
        <v>0.17195537091697735</v>
      </c>
      <c r="U48">
        <v>0.95134201520488149</v>
      </c>
      <c r="V48">
        <v>-3.3926128257099796E-16</v>
      </c>
      <c r="W48"/>
      <c r="X48" s="2">
        <v>2292.8484790425814</v>
      </c>
      <c r="Y48" s="2">
        <v>50.850940869077533</v>
      </c>
      <c r="Z48" s="7">
        <v>2576.7642191825867</v>
      </c>
      <c r="AA48" s="7">
        <v>15.89332465284617</v>
      </c>
      <c r="AB48" s="7">
        <v>2535.3043289954958</v>
      </c>
      <c r="AC48" s="7">
        <v>27.794435246484749</v>
      </c>
      <c r="AD48" s="7">
        <v>2483.8185505229162</v>
      </c>
      <c r="AE48" s="7">
        <v>58.27593441740683</v>
      </c>
      <c r="AF48" s="7">
        <f t="shared" si="0"/>
        <v>3.6070692059343767</v>
      </c>
      <c r="AG48" s="7">
        <f t="shared" si="1"/>
        <v>2.3384375517011895</v>
      </c>
      <c r="AH48"/>
      <c r="AI48">
        <v>2560.5398993254676</v>
      </c>
      <c r="AJ48">
        <v>76.311027260078006</v>
      </c>
      <c r="AK48">
        <v>2556.7618322123608</v>
      </c>
      <c r="AL48">
        <v>757.13419386480246</v>
      </c>
      <c r="AM48"/>
      <c r="AN48">
        <v>202.98579155702708</v>
      </c>
      <c r="AO48">
        <v>16.313380622465147</v>
      </c>
      <c r="AP48">
        <v>788.26781986921821</v>
      </c>
      <c r="AQ48">
        <v>840088.27400002419</v>
      </c>
      <c r="AR48">
        <v>1.2929017709633099</v>
      </c>
      <c r="AS48" t="s">
        <v>85</v>
      </c>
      <c r="AT48">
        <v>8.7327076619361037</v>
      </c>
      <c r="AU48">
        <v>0.11821224052261488</v>
      </c>
      <c r="AV48">
        <v>2.1057270210129184</v>
      </c>
      <c r="AW48">
        <v>4.2189104338238677</v>
      </c>
      <c r="AX48">
        <v>0.68471394867972324</v>
      </c>
      <c r="AY48">
        <v>20.325108795634769</v>
      </c>
      <c r="AZ48">
        <v>6.8973799747441964</v>
      </c>
      <c r="BA48">
        <v>78.835596286393667</v>
      </c>
      <c r="BB48">
        <v>26.850778956829931</v>
      </c>
      <c r="BC48">
        <v>113.41863359852809</v>
      </c>
      <c r="BD48">
        <v>26.177490219047218</v>
      </c>
      <c r="BE48">
        <v>245.516036727217</v>
      </c>
      <c r="BF48">
        <v>36.62864684352872</v>
      </c>
      <c r="BG48">
        <v>11423.93109539093</v>
      </c>
      <c r="BH48">
        <v>0.79169073171487758</v>
      </c>
      <c r="BI48">
        <v>137.56108724430015</v>
      </c>
      <c r="BJ48">
        <v>218.81961495832482</v>
      </c>
      <c r="BL48" t="s">
        <v>115</v>
      </c>
      <c r="BM48">
        <v>3.1174114061871015E-2</v>
      </c>
      <c r="BN48">
        <v>14.269130166562261</v>
      </c>
      <c r="BO48">
        <v>1.2443393739222619</v>
      </c>
      <c r="BP48">
        <v>4.5090514368584973</v>
      </c>
      <c r="BR48">
        <v>27.57457799884881</v>
      </c>
      <c r="BS48">
        <v>11.805412908271089</v>
      </c>
      <c r="BT48">
        <v>98.905638908198398</v>
      </c>
      <c r="BU48">
        <v>184.42192445840095</v>
      </c>
      <c r="BV48">
        <v>310.37636333225851</v>
      </c>
      <c r="BW48">
        <v>474.39538792985746</v>
      </c>
      <c r="BX48">
        <v>685.30896434155943</v>
      </c>
      <c r="BY48">
        <v>1026.5682438842048</v>
      </c>
      <c r="BZ48">
        <v>1444.2119807483352</v>
      </c>
      <c r="CA48">
        <v>1442.0727103751465</v>
      </c>
      <c r="CC48" s="63">
        <v>817.52591535524152</v>
      </c>
      <c r="CD48" s="63"/>
      <c r="CE48" s="3">
        <v>72.448770217269143</v>
      </c>
      <c r="CF48" s="3">
        <v>0.22605609332969251</v>
      </c>
      <c r="CG48" s="2">
        <v>570.50994270789886</v>
      </c>
      <c r="CH48" s="3">
        <v>6.848415622265458E-2</v>
      </c>
      <c r="CI48" s="3">
        <v>3.2063084535153422E-3</v>
      </c>
      <c r="CJ48" s="3">
        <v>1.63308943653131</v>
      </c>
      <c r="CK48" s="3">
        <v>5.9085277670813422E-3</v>
      </c>
      <c r="CL48" s="3">
        <v>9.3987463814326697E-3</v>
      </c>
      <c r="CM48" s="3">
        <v>0.62865062289091078</v>
      </c>
      <c r="CN48" s="3">
        <v>0.17451059624268686</v>
      </c>
      <c r="CO48" s="3">
        <v>14.492448895460782</v>
      </c>
      <c r="CT48" t="s">
        <v>115</v>
      </c>
      <c r="CU48">
        <v>0.12012371280694635</v>
      </c>
      <c r="CV48">
        <v>2.9841739821738535</v>
      </c>
      <c r="CW48">
        <v>5.8154624346268022</v>
      </c>
      <c r="CX48">
        <v>1.038460970158928</v>
      </c>
      <c r="CY48">
        <v>11.449684144862861</v>
      </c>
      <c r="CZ48">
        <v>3.0471784108106714</v>
      </c>
      <c r="DA48">
        <v>0.4829214391702355</v>
      </c>
      <c r="DB48">
        <v>2.8647678930006228</v>
      </c>
      <c r="DC48">
        <v>0.94013789374363554</v>
      </c>
      <c r="DD48">
        <v>2.0707301827771789</v>
      </c>
      <c r="DE48">
        <v>2.8647678930006228</v>
      </c>
      <c r="DF48">
        <v>0.17195537091697735</v>
      </c>
      <c r="DG48">
        <v>1.038460970158928</v>
      </c>
      <c r="DH48">
        <v>2.9855242123504842E-16</v>
      </c>
      <c r="DI48"/>
      <c r="DJ48" s="2">
        <v>2292.8484790425814</v>
      </c>
      <c r="DK48" s="2">
        <v>64.684367647304271</v>
      </c>
      <c r="DL48" s="2">
        <v>2576.7642191825867</v>
      </c>
      <c r="DM48" s="2">
        <v>17.348752682273794</v>
      </c>
      <c r="DN48" s="2">
        <v>2560.4866250681443</v>
      </c>
      <c r="DO48" s="2">
        <v>28.455286747019073</v>
      </c>
      <c r="DP48" s="2">
        <v>2539.9780015544643</v>
      </c>
      <c r="DQ48" s="2">
        <v>60.140355142482711</v>
      </c>
      <c r="DS48" s="7">
        <v>1.4276128702141011</v>
      </c>
      <c r="DT48"/>
      <c r="DU48">
        <v>2560.5398993254676</v>
      </c>
      <c r="DV48">
        <v>79.459624306804145</v>
      </c>
      <c r="DW48">
        <v>2556.7618322123608</v>
      </c>
      <c r="DX48">
        <v>757.34846940112016</v>
      </c>
      <c r="DY48"/>
      <c r="EB48" t="s">
        <v>115</v>
      </c>
      <c r="EC48" s="12">
        <v>2539.9780015544643</v>
      </c>
      <c r="ED48" s="4">
        <v>60.140355142482711</v>
      </c>
      <c r="EE48" s="7">
        <v>1.4276128702141011</v>
      </c>
      <c r="EF48" s="12">
        <v>2483.8185505229162</v>
      </c>
      <c r="EG48" s="4">
        <v>60.666570767178897</v>
      </c>
      <c r="EH48" s="7">
        <v>3.6070692059343767</v>
      </c>
      <c r="EI48" s="12">
        <v>2549.9004126776131</v>
      </c>
      <c r="EJ48" s="4">
        <v>60.047857469469925</v>
      </c>
      <c r="EK48" s="7">
        <v>1.0425403420688428</v>
      </c>
      <c r="EM48" s="2">
        <v>-1</v>
      </c>
      <c r="EN48" s="2">
        <v>-1</v>
      </c>
      <c r="EO48" s="2">
        <v>-1</v>
      </c>
      <c r="EP48" s="2">
        <v>-1</v>
      </c>
      <c r="EQ48" s="2">
        <v>-1</v>
      </c>
      <c r="ER48" s="2">
        <v>-1</v>
      </c>
      <c r="ES48" s="2">
        <v>-1</v>
      </c>
      <c r="ET48" s="2">
        <v>-1</v>
      </c>
      <c r="EU48" s="2">
        <v>-1</v>
      </c>
      <c r="EV48" s="2">
        <v>-1</v>
      </c>
      <c r="EW48" s="2">
        <v>136123.63425925927</v>
      </c>
      <c r="EX48" s="2">
        <v>239646.18055555556</v>
      </c>
      <c r="EY48" s="3">
        <v>0</v>
      </c>
      <c r="EZ48" s="3">
        <v>2.663519926987052</v>
      </c>
      <c r="FA48" s="3">
        <v>-0.47301503888197144</v>
      </c>
    </row>
    <row r="49" spans="1:252">
      <c r="A49" s="64" t="s">
        <v>355</v>
      </c>
      <c r="B49" s="64" t="s">
        <v>451</v>
      </c>
      <c r="C49" s="64">
        <v>18.670177173903024</v>
      </c>
      <c r="D49" s="64">
        <v>11.820292060783519</v>
      </c>
      <c r="E49" s="64">
        <v>11.860648992140446</v>
      </c>
      <c r="F49" s="65">
        <v>0.63311086716979836</v>
      </c>
      <c r="G49" s="64">
        <v>593.03498622589461</v>
      </c>
      <c r="H49" s="64"/>
      <c r="I49" s="64">
        <v>0.12362105883434224</v>
      </c>
      <c r="J49" s="64">
        <v>8.3368623166210885</v>
      </c>
      <c r="K49" s="64">
        <v>5.8430082017817035</v>
      </c>
      <c r="L49" s="64">
        <v>3.25140209669929</v>
      </c>
      <c r="M49" s="64">
        <v>11.431247668625044</v>
      </c>
      <c r="N49" s="64">
        <v>5.8219740073552373</v>
      </c>
      <c r="O49" s="64">
        <v>0.48442757386404206</v>
      </c>
      <c r="P49" s="64">
        <v>4.8294684746770491</v>
      </c>
      <c r="Q49" s="64">
        <v>0.82520425092433991</v>
      </c>
      <c r="R49" s="64">
        <v>2.0642920716165856</v>
      </c>
      <c r="S49" s="64">
        <v>4.8294684746770491</v>
      </c>
      <c r="T49" s="64">
        <v>0.17114471954618699</v>
      </c>
      <c r="U49" s="64">
        <v>3.25140209669929</v>
      </c>
      <c r="V49" s="64">
        <v>-2.2213180424862911E-16</v>
      </c>
      <c r="W49" s="64"/>
      <c r="X49" s="66">
        <v>2355.8582554474269</v>
      </c>
      <c r="Y49" s="66">
        <v>185.39057850038529</v>
      </c>
      <c r="Z49" s="67">
        <v>2568.869447906518</v>
      </c>
      <c r="AA49" s="67">
        <v>54.360316636747932</v>
      </c>
      <c r="AB49" s="67">
        <v>2558.9818511231692</v>
      </c>
      <c r="AC49" s="67">
        <v>54.35995495025066</v>
      </c>
      <c r="AD49" s="67">
        <v>2546.5220035181401</v>
      </c>
      <c r="AE49" s="67">
        <v>101.5985204399684</v>
      </c>
      <c r="AF49" s="67">
        <f t="shared" si="0"/>
        <v>0.86993305193417969</v>
      </c>
      <c r="AG49" s="67">
        <f t="shared" si="1"/>
        <v>4.476865883903705</v>
      </c>
      <c r="AH49" s="64"/>
      <c r="AI49" s="64">
        <v>2541.9282324868432</v>
      </c>
      <c r="AJ49" s="64">
        <v>134.59811804115603</v>
      </c>
      <c r="AK49" s="64">
        <v>2518.6256333549036</v>
      </c>
      <c r="AL49" s="64" t="e">
        <v>#VALUE!</v>
      </c>
      <c r="AM49" s="64"/>
      <c r="AN49" s="64">
        <v>98.682945267571711</v>
      </c>
      <c r="AO49" s="64">
        <v>2.7000831189601393</v>
      </c>
      <c r="AP49" s="64">
        <v>68.856467860429802</v>
      </c>
      <c r="AQ49" s="64">
        <v>1051562.0773522144</v>
      </c>
      <c r="AR49" s="64">
        <v>0.2822943831302081</v>
      </c>
      <c r="AS49" s="64" t="s">
        <v>85</v>
      </c>
      <c r="AT49" s="64">
        <v>1.5367207143004795</v>
      </c>
      <c r="AU49" s="64">
        <v>0.2456665320693989</v>
      </c>
      <c r="AV49" s="64">
        <v>4.700296793206288</v>
      </c>
      <c r="AW49" s="64">
        <v>6.2726388967626745</v>
      </c>
      <c r="AX49" s="64">
        <v>2.7474566744203126</v>
      </c>
      <c r="AY49" s="64">
        <v>15.560871568698561</v>
      </c>
      <c r="AZ49" s="64">
        <v>2.4503073913671125</v>
      </c>
      <c r="BA49" s="64">
        <v>12.105590196982764</v>
      </c>
      <c r="BB49" s="64">
        <v>2.2443831675291812</v>
      </c>
      <c r="BC49" s="64">
        <v>5.0714703671438297</v>
      </c>
      <c r="BD49" s="64">
        <v>1.2598941172356715</v>
      </c>
      <c r="BE49" s="64">
        <v>10.355985858217577</v>
      </c>
      <c r="BF49" s="64">
        <v>1.4673453763070563</v>
      </c>
      <c r="BG49" s="64">
        <v>11980.94298076946</v>
      </c>
      <c r="BH49" s="64">
        <v>4.30776278681234E-2</v>
      </c>
      <c r="BI49" s="64">
        <v>11.820292060783519</v>
      </c>
      <c r="BJ49" s="64">
        <v>18.670177173903024</v>
      </c>
      <c r="BK49" s="64"/>
      <c r="BL49" s="64" t="s">
        <v>355</v>
      </c>
      <c r="BM49" s="64">
        <v>6.4785477866402666E-2</v>
      </c>
      <c r="BN49" s="64">
        <v>2.5109815593145091</v>
      </c>
      <c r="BO49" s="64">
        <v>2.5859634954673569</v>
      </c>
      <c r="BP49" s="64">
        <v>10.06487536018477</v>
      </c>
      <c r="BQ49" s="64"/>
      <c r="BR49" s="64">
        <v>40.997639848122056</v>
      </c>
      <c r="BS49" s="64">
        <v>47.369942662419177</v>
      </c>
      <c r="BT49" s="64">
        <v>75.722002767389597</v>
      </c>
      <c r="BU49" s="64">
        <v>65.516240410885359</v>
      </c>
      <c r="BV49" s="64">
        <v>47.65980392512899</v>
      </c>
      <c r="BW49" s="64">
        <v>39.65341285387246</v>
      </c>
      <c r="BX49" s="64">
        <v>30.643325481231599</v>
      </c>
      <c r="BY49" s="64">
        <v>49.407612440614571</v>
      </c>
      <c r="BZ49" s="64">
        <v>60.917563871868097</v>
      </c>
      <c r="CA49" s="64">
        <v>57.769503004214819</v>
      </c>
      <c r="CB49" s="64"/>
      <c r="CC49" s="68">
        <v>653.15588318362973</v>
      </c>
      <c r="CD49" s="68"/>
      <c r="CE49" s="65">
        <v>6.1347023362682931</v>
      </c>
      <c r="CF49" s="65">
        <v>0.85018293799117373</v>
      </c>
      <c r="CG49" s="66">
        <v>66.018627654240902</v>
      </c>
      <c r="CH49" s="65">
        <v>1.2430241453295907</v>
      </c>
      <c r="CI49" s="65">
        <v>1.2247327932887115E-4</v>
      </c>
      <c r="CJ49" s="65">
        <v>6.5531552478798494</v>
      </c>
      <c r="CK49" s="65">
        <v>1.5120069857976292E-2</v>
      </c>
      <c r="CL49" s="65">
        <v>2.388218342478891E-2</v>
      </c>
      <c r="CM49" s="65">
        <v>0.63311086716979836</v>
      </c>
      <c r="CN49" s="65">
        <v>0.17166567539803132</v>
      </c>
      <c r="CO49" s="65">
        <v>173.99880291644507</v>
      </c>
      <c r="CP49" s="64"/>
      <c r="CQ49" s="64"/>
      <c r="CR49" s="64"/>
      <c r="CS49" s="64"/>
      <c r="CT49" s="64" t="s">
        <v>355</v>
      </c>
      <c r="CU49" s="64">
        <v>0.12362105883434224</v>
      </c>
      <c r="CV49" s="64">
        <v>8.5137547904043647</v>
      </c>
      <c r="CW49" s="64">
        <v>5.8430082017817035</v>
      </c>
      <c r="CX49" s="64">
        <v>3.2885476041446342</v>
      </c>
      <c r="CY49" s="64">
        <v>11.223135005899294</v>
      </c>
      <c r="CZ49" s="64">
        <v>5.9940040052668202</v>
      </c>
      <c r="DA49" s="64">
        <v>0.4756082817607552</v>
      </c>
      <c r="DB49" s="64">
        <v>5.0113410052030263</v>
      </c>
      <c r="DC49" s="64">
        <v>0.83605900176236991</v>
      </c>
      <c r="DD49" s="64">
        <v>2.1025706202967869</v>
      </c>
      <c r="DE49" s="64">
        <v>5.0113410052030263</v>
      </c>
      <c r="DF49" s="64">
        <v>0.17114471954618699</v>
      </c>
      <c r="DG49" s="64">
        <v>3.2885476041446342</v>
      </c>
      <c r="DH49" s="64">
        <v>4.3115369738054742E-16</v>
      </c>
      <c r="DI49" s="64"/>
      <c r="DJ49" s="66">
        <v>2355.8582554474269</v>
      </c>
      <c r="DK49" s="66">
        <v>189.32421645691772</v>
      </c>
      <c r="DL49" s="66">
        <v>2568.869447906518</v>
      </c>
      <c r="DM49" s="66">
        <v>54.981353803578656</v>
      </c>
      <c r="DN49" s="66">
        <v>2541.8393338766959</v>
      </c>
      <c r="DO49" s="66">
        <v>55.882846307484208</v>
      </c>
      <c r="DP49" s="66">
        <v>2508.1082945666358</v>
      </c>
      <c r="DQ49" s="66">
        <v>104.12391426644118</v>
      </c>
      <c r="DR49" s="66"/>
      <c r="DS49" s="67">
        <v>2.3652877101013825</v>
      </c>
      <c r="DT49" s="64"/>
      <c r="DU49" s="64">
        <v>2541.9282324868432</v>
      </c>
      <c r="DV49" s="64">
        <v>137.10798889019455</v>
      </c>
      <c r="DW49" s="64">
        <v>2518.6256333549036</v>
      </c>
      <c r="DX49" s="64" t="e">
        <v>#VALUE!</v>
      </c>
      <c r="DY49" s="64"/>
      <c r="DZ49" s="64"/>
      <c r="EA49" s="64"/>
      <c r="EB49" s="64" t="s">
        <v>355</v>
      </c>
      <c r="EC49" s="69">
        <v>2508.1082945666358</v>
      </c>
      <c r="ED49" s="70">
        <v>104.12391426644118</v>
      </c>
      <c r="EE49" s="67">
        <v>2.3652877101013825</v>
      </c>
      <c r="EF49" s="69">
        <v>2546.5220035181401</v>
      </c>
      <c r="EG49" s="70">
        <v>103.50529249531434</v>
      </c>
      <c r="EH49" s="67">
        <v>0.86993305193417969</v>
      </c>
      <c r="EI49" s="69">
        <v>2551.9861836566524</v>
      </c>
      <c r="EJ49" s="70">
        <v>103.41759537917427</v>
      </c>
      <c r="EK49" s="67">
        <v>0.65722546794366732</v>
      </c>
      <c r="EL49" s="64"/>
      <c r="EM49" s="66">
        <v>-1</v>
      </c>
      <c r="EN49" s="66">
        <v>-1</v>
      </c>
      <c r="EO49" s="66">
        <v>-1</v>
      </c>
      <c r="EP49" s="66">
        <v>-1</v>
      </c>
      <c r="EQ49" s="66">
        <v>-1</v>
      </c>
      <c r="ER49" s="66">
        <v>-1</v>
      </c>
      <c r="ES49" s="66">
        <v>-1</v>
      </c>
      <c r="ET49" s="66">
        <v>-1</v>
      </c>
      <c r="EU49" s="66">
        <v>-1</v>
      </c>
      <c r="EV49" s="66">
        <v>-1</v>
      </c>
      <c r="EW49" s="66">
        <v>5632.4358974358975</v>
      </c>
      <c r="EX49" s="66">
        <v>11530.928774928776</v>
      </c>
      <c r="EY49" s="65">
        <v>0</v>
      </c>
      <c r="EZ49" s="65">
        <v>-1.8543184468186453</v>
      </c>
      <c r="FA49" s="65">
        <v>-2.1189858651813003</v>
      </c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</row>
    <row r="50" spans="1:252">
      <c r="A50" s="64" t="s">
        <v>317</v>
      </c>
      <c r="B50" s="64" t="s">
        <v>451</v>
      </c>
      <c r="C50" s="64">
        <v>158.51806591574316</v>
      </c>
      <c r="D50" s="64">
        <v>144.29902622284135</v>
      </c>
      <c r="E50" s="64">
        <v>100.40815749261179</v>
      </c>
      <c r="F50" s="65">
        <v>0.91030019442415078</v>
      </c>
      <c r="G50" s="64">
        <v>2358.6095835948945</v>
      </c>
      <c r="H50" s="64"/>
      <c r="I50" s="64">
        <v>0.14166833368883799</v>
      </c>
      <c r="J50" s="64">
        <v>2.6165467920910968</v>
      </c>
      <c r="K50" s="64">
        <v>6.1775603002727042</v>
      </c>
      <c r="L50" s="64">
        <v>2.4840316696175702</v>
      </c>
      <c r="M50" s="64">
        <v>9.5604945633463601</v>
      </c>
      <c r="N50" s="64">
        <v>4.9289319878013913</v>
      </c>
      <c r="O50" s="64">
        <v>0.42834734309182981</v>
      </c>
      <c r="P50" s="64">
        <v>4.2572241196240448</v>
      </c>
      <c r="Q50" s="64">
        <v>0.85789858679169828</v>
      </c>
      <c r="R50" s="64">
        <v>2.3345539925191465</v>
      </c>
      <c r="S50" s="64">
        <v>4.2572241196240448</v>
      </c>
      <c r="T50" s="64">
        <v>0.16187620215635218</v>
      </c>
      <c r="U50" s="64">
        <v>2.4840316696175702</v>
      </c>
      <c r="V50" s="64">
        <v>0</v>
      </c>
      <c r="W50" s="64"/>
      <c r="X50" s="66">
        <v>2677.920315843462</v>
      </c>
      <c r="Y50" s="66">
        <v>65.62567413530391</v>
      </c>
      <c r="Z50" s="67">
        <v>2475.3547455250045</v>
      </c>
      <c r="AA50" s="67">
        <v>41.916641526413862</v>
      </c>
      <c r="AB50" s="67">
        <v>2393.3798150293728</v>
      </c>
      <c r="AC50" s="67">
        <v>45.308411672104569</v>
      </c>
      <c r="AD50" s="67">
        <v>2298.263154225448</v>
      </c>
      <c r="AE50" s="67">
        <v>82.301351253387267</v>
      </c>
      <c r="AF50" s="67">
        <f t="shared" si="0"/>
        <v>7.1541903890626646</v>
      </c>
      <c r="AG50" s="67">
        <f t="shared" si="1"/>
        <v>3.6778188546485895</v>
      </c>
      <c r="AH50" s="64"/>
      <c r="AI50" s="64">
        <v>2406.0468213811132</v>
      </c>
      <c r="AJ50" s="64">
        <v>102.326754460633</v>
      </c>
      <c r="AK50" s="64">
        <v>2286.24349481936</v>
      </c>
      <c r="AL50" s="64">
        <v>666.84231626236999</v>
      </c>
      <c r="AM50" s="64"/>
      <c r="AN50" s="64">
        <v>194.31915933773399</v>
      </c>
      <c r="AO50" s="64">
        <v>8.5180064137575435</v>
      </c>
      <c r="AP50" s="64">
        <v>1087.2436556168439</v>
      </c>
      <c r="AQ50" s="64">
        <v>766985.94515330356</v>
      </c>
      <c r="AR50" s="64">
        <v>2.3349322267746619</v>
      </c>
      <c r="AS50" s="64">
        <v>0.13701359540966482</v>
      </c>
      <c r="AT50" s="64">
        <v>11.94319895280306</v>
      </c>
      <c r="AU50" s="64">
        <v>0.36584858258449077</v>
      </c>
      <c r="AV50" s="64">
        <v>7.3693025025875274</v>
      </c>
      <c r="AW50" s="64">
        <v>11.325655207783818</v>
      </c>
      <c r="AX50" s="64">
        <v>0.6798776978922072</v>
      </c>
      <c r="AY50" s="64">
        <v>38.053859681987312</v>
      </c>
      <c r="AZ50" s="64">
        <v>11.739628459798594</v>
      </c>
      <c r="BA50" s="64">
        <v>125.05613328685462</v>
      </c>
      <c r="BB50" s="64">
        <v>42.161738760654977</v>
      </c>
      <c r="BC50" s="64">
        <v>166.10072625162533</v>
      </c>
      <c r="BD50" s="64">
        <v>40.11933130995498</v>
      </c>
      <c r="BE50" s="64">
        <v>443.08575174666834</v>
      </c>
      <c r="BF50" s="64">
        <v>40.694402497653734</v>
      </c>
      <c r="BG50" s="64">
        <v>10130.992880787799</v>
      </c>
      <c r="BH50" s="64">
        <v>1.4185235231622713</v>
      </c>
      <c r="BI50" s="64">
        <v>144.29902622284135</v>
      </c>
      <c r="BJ50" s="64">
        <v>158.51806591574316</v>
      </c>
      <c r="BK50" s="64"/>
      <c r="BL50" s="64" t="s">
        <v>317</v>
      </c>
      <c r="BM50" s="64">
        <v>0.57811643632769971</v>
      </c>
      <c r="BN50" s="64">
        <v>19.515030968632452</v>
      </c>
      <c r="BO50" s="64">
        <v>3.8510377114156924</v>
      </c>
      <c r="BP50" s="64">
        <v>15.780091011964727</v>
      </c>
      <c r="BQ50" s="64"/>
      <c r="BR50" s="64">
        <v>74.023890246953059</v>
      </c>
      <c r="BS50" s="64">
        <v>11.722029274003571</v>
      </c>
      <c r="BT50" s="64">
        <v>185.17693275906237</v>
      </c>
      <c r="BU50" s="64">
        <v>313.89380908552386</v>
      </c>
      <c r="BV50" s="64">
        <v>492.34698144430951</v>
      </c>
      <c r="BW50" s="64">
        <v>744.90704524125408</v>
      </c>
      <c r="BX50" s="64">
        <v>1003.6297658708479</v>
      </c>
      <c r="BY50" s="64">
        <v>1573.3071101943131</v>
      </c>
      <c r="BZ50" s="64">
        <v>2606.3867749804017</v>
      </c>
      <c r="CA50" s="64">
        <v>1602.1418306162889</v>
      </c>
      <c r="CB50" s="64"/>
      <c r="CC50" s="68">
        <v>751.81941297330195</v>
      </c>
      <c r="CD50" s="68"/>
      <c r="CE50" s="65">
        <v>13.078944612688973</v>
      </c>
      <c r="CF50" s="65">
        <v>0.10012059131325358</v>
      </c>
      <c r="CG50" s="66">
        <v>938.83246853425862</v>
      </c>
      <c r="CH50" s="65">
        <v>7.1047372760113386E-2</v>
      </c>
      <c r="CI50" s="65">
        <v>4.0168227316422006E-3</v>
      </c>
      <c r="CJ50" s="65">
        <v>1.6460299661224289</v>
      </c>
      <c r="CK50" s="65">
        <v>1.4729754702001881E-2</v>
      </c>
      <c r="CL50" s="65">
        <v>1.6181205707991544E-2</v>
      </c>
      <c r="CM50" s="65">
        <v>0.91030019442415078</v>
      </c>
      <c r="CN50" s="65">
        <v>0.13272004437770096</v>
      </c>
      <c r="CO50" s="65">
        <v>9.3180519642030148</v>
      </c>
      <c r="CP50" s="64"/>
      <c r="CQ50" s="64"/>
      <c r="CR50" s="64"/>
      <c r="CS50" s="64"/>
      <c r="CT50" s="64" t="s">
        <v>317</v>
      </c>
      <c r="CU50" s="64">
        <v>0.14166833368883799</v>
      </c>
      <c r="CV50" s="64">
        <v>3.1529906259523415</v>
      </c>
      <c r="CW50" s="64">
        <v>6.1775603002727042</v>
      </c>
      <c r="CX50" s="64">
        <v>2.5327417623125998</v>
      </c>
      <c r="CY50" s="64">
        <v>9.6905458683380132</v>
      </c>
      <c r="CZ50" s="64">
        <v>5.0017263610924774</v>
      </c>
      <c r="DA50" s="64">
        <v>0.43417414740511018</v>
      </c>
      <c r="DB50" s="64">
        <v>4.3130599064567914</v>
      </c>
      <c r="DC50" s="64">
        <v>0.86231424813786328</v>
      </c>
      <c r="DD50" s="64">
        <v>2.3032232710690184</v>
      </c>
      <c r="DE50" s="64">
        <v>4.3130599064567914</v>
      </c>
      <c r="DF50" s="64">
        <v>0.16187620215635218</v>
      </c>
      <c r="DG50" s="64">
        <v>2.5327417623125998</v>
      </c>
      <c r="DH50" s="64">
        <v>1.626124565398572E-16</v>
      </c>
      <c r="DI50" s="64"/>
      <c r="DJ50" s="66">
        <v>2677.920315843462</v>
      </c>
      <c r="DK50" s="66">
        <v>79.080235062431953</v>
      </c>
      <c r="DL50" s="66">
        <v>2475.3547455250045</v>
      </c>
      <c r="DM50" s="66">
        <v>42.738597026896791</v>
      </c>
      <c r="DN50" s="66">
        <v>2405.8077749795807</v>
      </c>
      <c r="DO50" s="66">
        <v>46.036065505006796</v>
      </c>
      <c r="DP50" s="66">
        <v>2324.5071813639288</v>
      </c>
      <c r="DQ50" s="66">
        <v>84.171635604517178</v>
      </c>
      <c r="DR50" s="66"/>
      <c r="DS50" s="67">
        <v>6.0939776181083154</v>
      </c>
      <c r="DT50" s="64"/>
      <c r="DU50" s="64">
        <v>2406.0468213811132</v>
      </c>
      <c r="DV50" s="64">
        <v>105.07006996545212</v>
      </c>
      <c r="DW50" s="64">
        <v>2286.24349481936</v>
      </c>
      <c r="DX50" s="64">
        <v>667.2006006839556</v>
      </c>
      <c r="DY50" s="64"/>
      <c r="DZ50" s="64"/>
      <c r="EA50" s="64"/>
      <c r="EB50" s="64" t="s">
        <v>317</v>
      </c>
      <c r="EC50" s="66">
        <v>2324.5071813639288</v>
      </c>
      <c r="ED50" s="70">
        <v>84.171635604517178</v>
      </c>
      <c r="EE50" s="67">
        <v>6.0939776181083154</v>
      </c>
      <c r="EF50" s="66">
        <v>2298.263154225448</v>
      </c>
      <c r="EG50" s="70">
        <v>84.515005620058787</v>
      </c>
      <c r="EH50" s="67">
        <v>7.1541903890626646</v>
      </c>
      <c r="EI50" s="66">
        <v>2358.330907009728</v>
      </c>
      <c r="EJ50" s="70">
        <v>83.731151591229263</v>
      </c>
      <c r="EK50" s="67">
        <v>4.7275582914664938</v>
      </c>
      <c r="EL50" s="64"/>
      <c r="EM50" s="66">
        <v>-1</v>
      </c>
      <c r="EN50" s="66">
        <v>-1</v>
      </c>
      <c r="EO50" s="66">
        <v>-1</v>
      </c>
      <c r="EP50" s="66">
        <v>-1</v>
      </c>
      <c r="EQ50" s="66">
        <v>-1</v>
      </c>
      <c r="ER50" s="66">
        <v>-1</v>
      </c>
      <c r="ES50" s="66">
        <v>-1</v>
      </c>
      <c r="ET50" s="66">
        <v>-1</v>
      </c>
      <c r="EU50" s="66">
        <v>-1</v>
      </c>
      <c r="EV50" s="66">
        <v>-1</v>
      </c>
      <c r="EW50" s="66">
        <v>50177.150997150995</v>
      </c>
      <c r="EX50" s="66">
        <v>108942.96296296296</v>
      </c>
      <c r="EY50" s="65">
        <v>0</v>
      </c>
      <c r="EZ50" s="65">
        <v>1.3420431290312687</v>
      </c>
      <c r="FA50" s="65">
        <v>-1.7377248677169055</v>
      </c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</row>
    <row r="51" spans="1:252">
      <c r="A51" s="64" t="s">
        <v>322</v>
      </c>
      <c r="B51" s="64" t="s">
        <v>451</v>
      </c>
      <c r="C51" s="64">
        <v>166.77685720541763</v>
      </c>
      <c r="D51" s="64">
        <v>170.28093879749613</v>
      </c>
      <c r="E51" s="64">
        <v>115.35758226029574</v>
      </c>
      <c r="F51" s="65">
        <v>1.0210105985374371</v>
      </c>
      <c r="G51" s="64">
        <v>1646.8450816407803</v>
      </c>
      <c r="H51" s="64"/>
      <c r="I51" s="64">
        <v>0.15228221819816945</v>
      </c>
      <c r="J51" s="64">
        <v>3.3759334371403238</v>
      </c>
      <c r="K51" s="64">
        <v>6.1794641468352385</v>
      </c>
      <c r="L51" s="64">
        <v>1.9334302542523167</v>
      </c>
      <c r="M51" s="64">
        <v>10.095013169086476</v>
      </c>
      <c r="N51" s="64">
        <v>4.013472760752177</v>
      </c>
      <c r="O51" s="64">
        <v>0.45243524760806103</v>
      </c>
      <c r="P51" s="64">
        <v>3.5170742177613374</v>
      </c>
      <c r="Q51" s="65">
        <v>0.86766237700473237</v>
      </c>
      <c r="R51" s="64">
        <v>2.2102610379867826</v>
      </c>
      <c r="S51" s="64">
        <v>3.5170742177613374</v>
      </c>
      <c r="T51" s="64">
        <v>0.16182632931241162</v>
      </c>
      <c r="U51" s="64">
        <v>1.9334302542523167</v>
      </c>
      <c r="V51" s="64">
        <v>1.332367931630213E-16</v>
      </c>
      <c r="W51" s="64"/>
      <c r="X51" s="66">
        <v>2864.9608964801719</v>
      </c>
      <c r="Y51" s="66">
        <v>90.177180184560257</v>
      </c>
      <c r="Z51" s="67">
        <v>2474.828133927931</v>
      </c>
      <c r="AA51" s="67">
        <v>32.627404651890458</v>
      </c>
      <c r="AB51" s="67">
        <v>2443.5149955045918</v>
      </c>
      <c r="AC51" s="67">
        <v>37.079109741547299</v>
      </c>
      <c r="AD51" s="67">
        <v>2406.0701291873429</v>
      </c>
      <c r="AE51" s="67">
        <v>70.625151190610723</v>
      </c>
      <c r="AF51" s="67">
        <f t="shared" si="0"/>
        <v>2.7782941287102125</v>
      </c>
      <c r="AG51" s="67">
        <f t="shared" si="1"/>
        <v>3.128369099861608</v>
      </c>
      <c r="AH51" s="64"/>
      <c r="AI51" s="64">
        <v>2461.9423893533849</v>
      </c>
      <c r="AJ51" s="64">
        <v>90.254314996876701</v>
      </c>
      <c r="AK51" s="64">
        <v>2395.9343658709709</v>
      </c>
      <c r="AL51" s="64">
        <v>1519.5962481103327</v>
      </c>
      <c r="AM51" s="64"/>
      <c r="AN51" s="64">
        <v>173.59323658111822</v>
      </c>
      <c r="AO51" s="64">
        <v>5.1606807027649593</v>
      </c>
      <c r="AP51" s="64">
        <v>802.17238249799959</v>
      </c>
      <c r="AQ51" s="64">
        <v>754175.72806221829</v>
      </c>
      <c r="AR51" s="64">
        <v>0.61215339614443742</v>
      </c>
      <c r="AS51" s="64" t="s">
        <v>85</v>
      </c>
      <c r="AT51" s="64">
        <v>11.596194775388147</v>
      </c>
      <c r="AU51" s="64">
        <v>0.23483438766556075</v>
      </c>
      <c r="AV51" s="64">
        <v>3.4618746621678653</v>
      </c>
      <c r="AW51" s="64">
        <v>5.0985866938008826</v>
      </c>
      <c r="AX51" s="64">
        <v>1.9094694063299891</v>
      </c>
      <c r="AY51" s="64">
        <v>20.65501946238534</v>
      </c>
      <c r="AZ51" s="64">
        <v>6.7096612483220461</v>
      </c>
      <c r="BA51" s="64">
        <v>76.748707119613897</v>
      </c>
      <c r="BB51" s="64">
        <v>28.787178168165497</v>
      </c>
      <c r="BC51" s="64">
        <v>124.31441094480373</v>
      </c>
      <c r="BD51" s="64">
        <v>34.489287213630028</v>
      </c>
      <c r="BE51" s="64">
        <v>435.98197617454616</v>
      </c>
      <c r="BF51" s="64">
        <v>47.284286953356236</v>
      </c>
      <c r="BG51" s="64">
        <v>7209.3567638006516</v>
      </c>
      <c r="BH51" s="64">
        <v>0.33751426747296515</v>
      </c>
      <c r="BI51" s="64">
        <v>170.28093879749613</v>
      </c>
      <c r="BJ51" s="64">
        <v>166.77685720541763</v>
      </c>
      <c r="BK51" s="64"/>
      <c r="BL51" s="64" t="s">
        <v>322</v>
      </c>
      <c r="BM51" s="64">
        <v>6.1928899700833533E-2</v>
      </c>
      <c r="BN51" s="64">
        <v>18.948030678738803</v>
      </c>
      <c r="BO51" s="64">
        <v>2.4719409227953761</v>
      </c>
      <c r="BP51" s="64">
        <v>7.4130078419012104</v>
      </c>
      <c r="BQ51" s="64"/>
      <c r="BR51" s="64">
        <v>33.324096037914266</v>
      </c>
      <c r="BS51" s="64">
        <v>32.921886316034289</v>
      </c>
      <c r="BT51" s="64">
        <v>100.51104361258074</v>
      </c>
      <c r="BU51" s="64">
        <v>179.40270717438625</v>
      </c>
      <c r="BV51" s="64">
        <v>302.16026425044839</v>
      </c>
      <c r="BW51" s="64">
        <v>508.60738813013245</v>
      </c>
      <c r="BX51" s="64">
        <v>751.14447700787741</v>
      </c>
      <c r="BY51" s="64">
        <v>1352.5210672011776</v>
      </c>
      <c r="BZ51" s="64">
        <v>2564.5998598502715</v>
      </c>
      <c r="CA51" s="64">
        <v>1861.5861005258362</v>
      </c>
      <c r="CB51" s="64"/>
      <c r="CC51" s="68">
        <v>706.31543047287232</v>
      </c>
      <c r="CD51" s="68"/>
      <c r="CE51" s="65">
        <v>48.42820293501795</v>
      </c>
      <c r="CF51" s="65">
        <v>0.56885113773590068</v>
      </c>
      <c r="CG51" s="66">
        <v>797.27148721017534</v>
      </c>
      <c r="CH51" s="65">
        <v>3.9191705960105939E-2</v>
      </c>
      <c r="CI51" s="65">
        <v>6.5587386645613518E-3</v>
      </c>
      <c r="CJ51" s="65">
        <v>1.8137111676129982</v>
      </c>
      <c r="CK51" s="65">
        <v>3.6704936548267804E-3</v>
      </c>
      <c r="CL51" s="65">
        <v>3.5949613648326838E-3</v>
      </c>
      <c r="CM51" s="65">
        <v>1.0210105985374371</v>
      </c>
      <c r="CN51" s="65">
        <v>0.21227474606796348</v>
      </c>
      <c r="CO51" s="65">
        <v>8.9872911622192753</v>
      </c>
      <c r="CP51" s="64"/>
      <c r="CQ51" s="64"/>
      <c r="CR51" s="64"/>
      <c r="CS51" s="64"/>
      <c r="CT51" s="64" t="s">
        <v>322</v>
      </c>
      <c r="CU51" s="64">
        <v>0.15228221819816945</v>
      </c>
      <c r="CV51" s="64">
        <v>3.8055097525030313</v>
      </c>
      <c r="CW51" s="64">
        <v>6.1794641468352385</v>
      </c>
      <c r="CX51" s="64">
        <v>1.9956159463902949</v>
      </c>
      <c r="CY51" s="64">
        <v>10.297715456331824</v>
      </c>
      <c r="CZ51" s="64">
        <v>4.1021169879812236</v>
      </c>
      <c r="DA51" s="64">
        <v>0.46151989742322008</v>
      </c>
      <c r="DB51" s="64">
        <v>3.5839755548269183</v>
      </c>
      <c r="DC51" s="64">
        <v>0.87368925979624512</v>
      </c>
      <c r="DD51" s="64">
        <v>2.1667538183797661</v>
      </c>
      <c r="DE51" s="64">
        <v>3.5839755548269183</v>
      </c>
      <c r="DF51" s="64">
        <v>0.16182632931241162</v>
      </c>
      <c r="DG51" s="64">
        <v>1.9956159463902949</v>
      </c>
      <c r="DH51" s="64">
        <v>2.4836374970835869E-16</v>
      </c>
      <c r="DI51" s="64"/>
      <c r="DJ51" s="66">
        <v>2864.9608964801719</v>
      </c>
      <c r="DK51" s="66">
        <v>101.65192680346766</v>
      </c>
      <c r="DL51" s="66">
        <v>2474.828133927931</v>
      </c>
      <c r="DM51" s="66">
        <v>33.676812943956485</v>
      </c>
      <c r="DN51" s="66">
        <v>2461.8982924026468</v>
      </c>
      <c r="DO51" s="66">
        <v>37.965419894844324</v>
      </c>
      <c r="DP51" s="66">
        <v>2446.2653979769593</v>
      </c>
      <c r="DQ51" s="66">
        <v>72.957331608419437</v>
      </c>
      <c r="DR51" s="66"/>
      <c r="DS51" s="67">
        <v>1.1541300811720778</v>
      </c>
      <c r="DT51" s="64"/>
      <c r="DU51" s="64">
        <v>2461.9423893533849</v>
      </c>
      <c r="DV51" s="64">
        <v>93.810891500700322</v>
      </c>
      <c r="DW51" s="64">
        <v>2395.9343658709709</v>
      </c>
      <c r="DX51" s="64">
        <v>1519.7730677602742</v>
      </c>
      <c r="DY51" s="64"/>
      <c r="DZ51" s="64"/>
      <c r="EA51" s="64"/>
      <c r="EB51" s="64" t="s">
        <v>322</v>
      </c>
      <c r="EC51" s="69">
        <v>2446.2653979769593</v>
      </c>
      <c r="ED51" s="70">
        <v>72.957331608419437</v>
      </c>
      <c r="EE51" s="67">
        <v>1.1541300811720778</v>
      </c>
      <c r="EF51" s="69">
        <v>2406.0701291873429</v>
      </c>
      <c r="EG51" s="70">
        <v>73.413663007841492</v>
      </c>
      <c r="EH51" s="67">
        <v>2.7782941287102125</v>
      </c>
      <c r="EI51" s="69">
        <v>2480.4170587148537</v>
      </c>
      <c r="EJ51" s="70">
        <v>72.571842001338169</v>
      </c>
      <c r="EK51" s="67">
        <v>-0.2258308247875096</v>
      </c>
      <c r="EL51" s="64"/>
      <c r="EM51" s="66">
        <v>-1</v>
      </c>
      <c r="EN51" s="66">
        <v>-1</v>
      </c>
      <c r="EO51" s="66">
        <v>-1</v>
      </c>
      <c r="EP51" s="66">
        <v>-1</v>
      </c>
      <c r="EQ51" s="66">
        <v>-1</v>
      </c>
      <c r="ER51" s="66">
        <v>-1</v>
      </c>
      <c r="ES51" s="66">
        <v>-1</v>
      </c>
      <c r="ET51" s="66">
        <v>-1</v>
      </c>
      <c r="EU51" s="66">
        <v>-1</v>
      </c>
      <c r="EV51" s="66">
        <v>-1</v>
      </c>
      <c r="EW51" s="66">
        <v>58906.381766381768</v>
      </c>
      <c r="EX51" s="66">
        <v>123148.14814814815</v>
      </c>
      <c r="EY51" s="65">
        <v>0</v>
      </c>
      <c r="EZ51" s="65">
        <v>1.9684199675638938</v>
      </c>
      <c r="FA51" s="65">
        <v>-1.6821271880460769</v>
      </c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</row>
    <row r="52" spans="1:252">
      <c r="A52" t="s">
        <v>116</v>
      </c>
      <c r="B52" t="s">
        <v>451</v>
      </c>
      <c r="C52">
        <v>71.973245754596604</v>
      </c>
      <c r="D52">
        <v>61.058769148415635</v>
      </c>
      <c r="E52">
        <v>45.549373660347577</v>
      </c>
      <c r="F52" s="3">
        <v>0.84835369738089228</v>
      </c>
      <c r="G52">
        <v>10288.979385504228</v>
      </c>
      <c r="H52"/>
      <c r="I52">
        <v>0.13410856860882447</v>
      </c>
      <c r="J52">
        <v>2.1823845698182023</v>
      </c>
      <c r="K52">
        <v>6.3374159137729311</v>
      </c>
      <c r="L52">
        <v>1.3728397358723323</v>
      </c>
      <c r="M52">
        <v>9.7324429476249819</v>
      </c>
      <c r="N52">
        <v>2.6671476784786976</v>
      </c>
      <c r="O52">
        <v>0.44733492033772626</v>
      </c>
      <c r="P52">
        <v>2.2866980120742419</v>
      </c>
      <c r="Q52">
        <v>0.84318588755210688</v>
      </c>
      <c r="R52">
        <v>2.2354615178377442</v>
      </c>
      <c r="S52">
        <v>2.2866980120742419</v>
      </c>
      <c r="T52">
        <v>0.15779302062639247</v>
      </c>
      <c r="U52">
        <v>1.3728397358723323</v>
      </c>
      <c r="V52">
        <v>1.4178273467444377E-16</v>
      </c>
      <c r="W52"/>
      <c r="X52" s="2">
        <v>2543.6368167643595</v>
      </c>
      <c r="Y52" s="2">
        <v>52.160965228547553</v>
      </c>
      <c r="Z52" s="7">
        <v>2432.1427201029314</v>
      </c>
      <c r="AA52" s="7">
        <v>23.267406262301428</v>
      </c>
      <c r="AB52" s="7">
        <v>2409.7793625943664</v>
      </c>
      <c r="AC52" s="7">
        <v>24.558410350121719</v>
      </c>
      <c r="AD52" s="7">
        <v>2383.3932589185074</v>
      </c>
      <c r="AE52" s="7">
        <v>45.560741223379729</v>
      </c>
      <c r="AF52" s="7">
        <f t="shared" si="0"/>
        <v>2.0043832453368937</v>
      </c>
      <c r="AG52" s="7">
        <f t="shared" si="1"/>
        <v>2.0947661923991392</v>
      </c>
      <c r="AH52"/>
      <c r="AI52">
        <v>2411.9315329412907</v>
      </c>
      <c r="AJ52">
        <v>57.644442188340115</v>
      </c>
      <c r="AK52">
        <v>2372.6087088687964</v>
      </c>
      <c r="AL52">
        <v>1336.5585542252595</v>
      </c>
      <c r="AM52"/>
      <c r="AN52">
        <v>189.99937190323749</v>
      </c>
      <c r="AO52">
        <v>17.604272366475829</v>
      </c>
      <c r="AP52">
        <v>477.88324523495419</v>
      </c>
      <c r="AQ52">
        <v>768214.09076387726</v>
      </c>
      <c r="AR52">
        <v>2.6528502270373799</v>
      </c>
      <c r="AS52" t="s">
        <v>85</v>
      </c>
      <c r="AT52">
        <v>56.873898489205928</v>
      </c>
      <c r="AU52">
        <v>0.16015383993230486</v>
      </c>
      <c r="AV52">
        <v>2.6960034861110893</v>
      </c>
      <c r="AW52">
        <v>4.3607049384673635</v>
      </c>
      <c r="AX52">
        <v>1.432752548122604</v>
      </c>
      <c r="AY52">
        <v>16.03162718055863</v>
      </c>
      <c r="AZ52">
        <v>4.9400279620578491</v>
      </c>
      <c r="BA52">
        <v>52.618635309390434</v>
      </c>
      <c r="BB52">
        <v>16.711080828652523</v>
      </c>
      <c r="BC52">
        <v>67.959999200452458</v>
      </c>
      <c r="BD52">
        <v>16.349786816152843</v>
      </c>
      <c r="BE52">
        <v>172.9441461976007</v>
      </c>
      <c r="BF52">
        <v>21.508463079664207</v>
      </c>
      <c r="BG52">
        <v>9171.243338766506</v>
      </c>
      <c r="BH52">
        <v>1.0347633767294664</v>
      </c>
      <c r="BI52">
        <v>61.058769148415635</v>
      </c>
      <c r="BJ52">
        <v>71.973245754596604</v>
      </c>
      <c r="BL52" t="s">
        <v>116</v>
      </c>
      <c r="BM52">
        <v>4.2234662429405295E-2</v>
      </c>
      <c r="BN52">
        <v>92.931206681709028</v>
      </c>
      <c r="BO52">
        <v>1.6858298940242618</v>
      </c>
      <c r="BP52">
        <v>5.7730267368545807</v>
      </c>
      <c r="BR52">
        <v>28.501339467106952</v>
      </c>
      <c r="BS52">
        <v>24.702630140044896</v>
      </c>
      <c r="BT52">
        <v>78.01278433361864</v>
      </c>
      <c r="BU52">
        <v>132.08630914593178</v>
      </c>
      <c r="BV52">
        <v>207.1599815330332</v>
      </c>
      <c r="BW52">
        <v>295.24877789138736</v>
      </c>
      <c r="BX52">
        <v>410.6344362565103</v>
      </c>
      <c r="BY52">
        <v>641.16811043736641</v>
      </c>
      <c r="BZ52">
        <v>1017.3185070447099</v>
      </c>
      <c r="CA52">
        <v>846.78988502614993</v>
      </c>
      <c r="CC52" s="63">
        <v>825.78238919539672</v>
      </c>
      <c r="CD52" s="63"/>
      <c r="CE52" s="3">
        <v>348.27330507506667</v>
      </c>
      <c r="CF52" s="3">
        <v>0.5238749969145664</v>
      </c>
      <c r="CG52" s="2">
        <v>434.58727987636888</v>
      </c>
      <c r="CH52" s="3">
        <v>7.6684719479098273E-2</v>
      </c>
      <c r="CI52" s="3">
        <v>2.3452068912781683E-3</v>
      </c>
      <c r="CJ52" s="3">
        <v>2.5637264390068899</v>
      </c>
      <c r="CK52" s="3">
        <v>3.6858838297812273E-2</v>
      </c>
      <c r="CL52" s="3">
        <v>4.3447489427588908E-2</v>
      </c>
      <c r="CM52" s="3">
        <v>0.84835369738089228</v>
      </c>
      <c r="CN52" s="3">
        <v>0.1277692192752975</v>
      </c>
      <c r="CO52" s="3">
        <v>19.191389173431702</v>
      </c>
      <c r="CT52" t="s">
        <v>116</v>
      </c>
      <c r="CU52">
        <v>0.13410856860882447</v>
      </c>
      <c r="CV52">
        <v>2.8830113971018685</v>
      </c>
      <c r="CW52">
        <v>6.3374159137729311</v>
      </c>
      <c r="CX52">
        <v>1.4344156835109498</v>
      </c>
      <c r="CY52">
        <v>9.7544693693856939</v>
      </c>
      <c r="CZ52">
        <v>2.8108418140165572</v>
      </c>
      <c r="DA52">
        <v>0.44834732674757399</v>
      </c>
      <c r="DB52">
        <v>2.4172884292780838</v>
      </c>
      <c r="DC52">
        <v>0.85998735938252435</v>
      </c>
      <c r="DD52">
        <v>2.2304136555341043</v>
      </c>
      <c r="DE52">
        <v>2.4172884292780838</v>
      </c>
      <c r="DF52">
        <v>0.15779302062639247</v>
      </c>
      <c r="DG52">
        <v>1.4344156835109498</v>
      </c>
      <c r="DH52">
        <v>1.2807569547805867E-16</v>
      </c>
      <c r="DI52"/>
      <c r="DJ52" s="2">
        <v>2543.6368167643595</v>
      </c>
      <c r="DK52" s="2">
        <v>68.906580131412838</v>
      </c>
      <c r="DL52" s="2">
        <v>2432.1427201029314</v>
      </c>
      <c r="DM52" s="2">
        <v>24.31101867550386</v>
      </c>
      <c r="DN52" s="2">
        <v>2411.8611194223286</v>
      </c>
      <c r="DO52" s="2">
        <v>25.886955584888462</v>
      </c>
      <c r="DP52" s="2">
        <v>2387.9009298212786</v>
      </c>
      <c r="DQ52" s="2">
        <v>48.237916484955981</v>
      </c>
      <c r="DS52" s="7">
        <v>1.8190458115788677</v>
      </c>
      <c r="DT52"/>
      <c r="DU52">
        <v>2411.9315329412907</v>
      </c>
      <c r="DV52">
        <v>61.064633032384293</v>
      </c>
      <c r="DW52">
        <v>2372.6087088687964</v>
      </c>
      <c r="DX52">
        <v>1336.6810148509846</v>
      </c>
      <c r="DY52"/>
      <c r="EB52" t="s">
        <v>116</v>
      </c>
      <c r="EC52" s="12">
        <v>2387.9009298212786</v>
      </c>
      <c r="ED52" s="4">
        <v>48.237916484955981</v>
      </c>
      <c r="EE52" s="7">
        <v>1.8190458115788677</v>
      </c>
      <c r="EF52" s="12">
        <v>2383.3932589185074</v>
      </c>
      <c r="EG52" s="4">
        <v>48.271658761992789</v>
      </c>
      <c r="EH52" s="7">
        <v>2.0043832453368937</v>
      </c>
      <c r="EI52" s="12">
        <v>2402.403854171167</v>
      </c>
      <c r="EJ52" s="4">
        <v>48.129514439143442</v>
      </c>
      <c r="EK52" s="7">
        <v>1.2227434552239513</v>
      </c>
      <c r="EM52" s="2">
        <v>-1</v>
      </c>
      <c r="EN52" s="2">
        <v>-1</v>
      </c>
      <c r="EO52" s="2">
        <v>-1</v>
      </c>
      <c r="EP52" s="2">
        <v>-1</v>
      </c>
      <c r="EQ52" s="2">
        <v>-1</v>
      </c>
      <c r="ER52" s="2">
        <v>-1</v>
      </c>
      <c r="ES52" s="2">
        <v>-1</v>
      </c>
      <c r="ET52" s="2">
        <v>-1</v>
      </c>
      <c r="EU52" s="2">
        <v>-1</v>
      </c>
      <c r="EV52" s="2">
        <v>-1</v>
      </c>
      <c r="EW52" s="2">
        <v>43217.708333333336</v>
      </c>
      <c r="EX52" s="2">
        <v>81198.321759259255</v>
      </c>
      <c r="EY52" s="3">
        <v>0</v>
      </c>
      <c r="EZ52" s="3">
        <v>0.22580850814746123</v>
      </c>
      <c r="FA52" s="3">
        <v>-0.72758566788253676</v>
      </c>
    </row>
    <row r="53" spans="1:252">
      <c r="A53" t="s">
        <v>117</v>
      </c>
      <c r="B53" t="s">
        <v>451</v>
      </c>
      <c r="C53">
        <v>54.897084550689371</v>
      </c>
      <c r="D53">
        <v>56.785793406905213</v>
      </c>
      <c r="E53">
        <v>37.743956146744182</v>
      </c>
      <c r="F53" s="3">
        <v>1.0344045384499772</v>
      </c>
      <c r="G53">
        <v>1060.8060710076611</v>
      </c>
      <c r="H53"/>
      <c r="I53">
        <v>0.1474369504017142</v>
      </c>
      <c r="J53">
        <v>4.1720915528914029</v>
      </c>
      <c r="K53">
        <v>6.4020756023476393</v>
      </c>
      <c r="L53">
        <v>1.1409061901391733</v>
      </c>
      <c r="M53">
        <v>9.9484729038915276</v>
      </c>
      <c r="N53">
        <v>2.6927382979786287</v>
      </c>
      <c r="O53">
        <v>0.46192976253713752</v>
      </c>
      <c r="P53">
        <v>2.4390925785428808</v>
      </c>
      <c r="Q53">
        <v>0.89263301115420401</v>
      </c>
      <c r="R53">
        <v>2.164831281941058</v>
      </c>
      <c r="S53">
        <v>2.4390925785428808</v>
      </c>
      <c r="T53">
        <v>0.15619934254342455</v>
      </c>
      <c r="U53">
        <v>1.1409061901391733</v>
      </c>
      <c r="V53">
        <v>0</v>
      </c>
      <c r="W53"/>
      <c r="X53" s="2">
        <v>2779.7910116448215</v>
      </c>
      <c r="Y53" s="2">
        <v>108.35370843107495</v>
      </c>
      <c r="Z53" s="7">
        <v>2414.9306820101938</v>
      </c>
      <c r="AA53" s="7">
        <v>19.370407450672399</v>
      </c>
      <c r="AB53" s="7">
        <v>2430.0147085394933</v>
      </c>
      <c r="AC53" s="7">
        <v>24.844309536960008</v>
      </c>
      <c r="AD53" s="7">
        <v>2448.0729613748226</v>
      </c>
      <c r="AE53" s="7">
        <v>49.681640470128038</v>
      </c>
      <c r="AF53" s="7">
        <f t="shared" si="0"/>
        <v>-1.3723905042707596</v>
      </c>
      <c r="AG53" s="7">
        <f t="shared" si="1"/>
        <v>2.2121303455187231</v>
      </c>
      <c r="AH53"/>
      <c r="AI53">
        <v>2431.5920411790039</v>
      </c>
      <c r="AJ53">
        <v>63.665124898607949</v>
      </c>
      <c r="AK53">
        <v>2411.83544344654</v>
      </c>
      <c r="AL53">
        <v>1654.0921977119494</v>
      </c>
      <c r="AM53"/>
      <c r="AN53">
        <v>128.1246729831222</v>
      </c>
      <c r="AO53">
        <v>9.5040634541781834</v>
      </c>
      <c r="AP53">
        <v>292.19719685327038</v>
      </c>
      <c r="AQ53">
        <v>707770.93108289922</v>
      </c>
      <c r="AR53">
        <v>1.2484412624395103</v>
      </c>
      <c r="AS53">
        <v>1.378115086384658E-2</v>
      </c>
      <c r="AT53">
        <v>34.501086632582336</v>
      </c>
      <c r="AU53">
        <v>0.13038065055209358</v>
      </c>
      <c r="AV53">
        <v>2.143940280403716</v>
      </c>
      <c r="AW53">
        <v>3.2655132129516167</v>
      </c>
      <c r="AX53">
        <v>0.74206544215449055</v>
      </c>
      <c r="AY53">
        <v>10.736121569638062</v>
      </c>
      <c r="AZ53">
        <v>3.1566953533075766</v>
      </c>
      <c r="BA53">
        <v>32.732243080374587</v>
      </c>
      <c r="BB53">
        <v>10.394872644153093</v>
      </c>
      <c r="BC53">
        <v>40.099998249257766</v>
      </c>
      <c r="BD53">
        <v>9.4291964485716928</v>
      </c>
      <c r="BE53">
        <v>97.867341612552792</v>
      </c>
      <c r="BF53">
        <v>11.5981506364176</v>
      </c>
      <c r="BG53">
        <v>8507.0110130351004</v>
      </c>
      <c r="BH53">
        <v>0.45181994569451683</v>
      </c>
      <c r="BI53">
        <v>56.785793406905213</v>
      </c>
      <c r="BJ53">
        <v>54.897084550689371</v>
      </c>
      <c r="BL53" t="s">
        <v>117</v>
      </c>
      <c r="BM53">
        <v>5.8148315881209202E-2</v>
      </c>
      <c r="BN53">
        <v>56.374324563043032</v>
      </c>
      <c r="BO53">
        <v>1.3724279005483535</v>
      </c>
      <c r="BP53">
        <v>4.5908785447617042</v>
      </c>
      <c r="BR53">
        <v>21.343223614062854</v>
      </c>
      <c r="BS53">
        <v>12.794231761284319</v>
      </c>
      <c r="BT53">
        <v>52.243900582180352</v>
      </c>
      <c r="BU53">
        <v>84.403619072395088</v>
      </c>
      <c r="BV53">
        <v>128.86709874163222</v>
      </c>
      <c r="BW53">
        <v>183.65499371295218</v>
      </c>
      <c r="BX53">
        <v>242.29606192904993</v>
      </c>
      <c r="BY53">
        <v>369.77240974790953</v>
      </c>
      <c r="BZ53">
        <v>575.69024477972232</v>
      </c>
      <c r="CA53">
        <v>456.62010379596853</v>
      </c>
      <c r="CC53" s="63">
        <v>762.33497770208305</v>
      </c>
      <c r="CD53" s="63"/>
      <c r="CE53" s="3">
        <v>199.55748034656102</v>
      </c>
      <c r="CF53" s="3">
        <v>0.38314786425365616</v>
      </c>
      <c r="CG53" s="2">
        <v>256.81138696378127</v>
      </c>
      <c r="CH53" s="3">
        <v>9.0750018878938202E-2</v>
      </c>
      <c r="CI53" s="3">
        <v>1.3633637735564249E-3</v>
      </c>
      <c r="CJ53" s="3">
        <v>2.7631388882588257</v>
      </c>
      <c r="CK53" s="3">
        <v>2.2741485684667984E-2</v>
      </c>
      <c r="CL53" s="3">
        <v>2.1985098517399573E-2</v>
      </c>
      <c r="CM53" s="3">
        <v>1.0344045384499772</v>
      </c>
      <c r="CN53" s="3">
        <v>0.19434065082910684</v>
      </c>
      <c r="CO53" s="3">
        <v>29.113937794916552</v>
      </c>
      <c r="CT53" t="s">
        <v>117</v>
      </c>
      <c r="CU53">
        <v>0.1474369504017142</v>
      </c>
      <c r="CV53">
        <v>4.5599275511946651</v>
      </c>
      <c r="CW53">
        <v>6.4020756023476393</v>
      </c>
      <c r="CX53">
        <v>1.2143616138747118</v>
      </c>
      <c r="CY53">
        <v>9.9661215398246732</v>
      </c>
      <c r="CZ53">
        <v>2.8422344838360063</v>
      </c>
      <c r="DA53">
        <v>0.46274922802540491</v>
      </c>
      <c r="DB53">
        <v>2.5697514922369704</v>
      </c>
      <c r="DC53">
        <v>0.90413071365199937</v>
      </c>
      <c r="DD53">
        <v>2.1609976623129019</v>
      </c>
      <c r="DE53">
        <v>2.5697514922369704</v>
      </c>
      <c r="DF53">
        <v>0.15619934254342455</v>
      </c>
      <c r="DG53">
        <v>1.2143616138747118</v>
      </c>
      <c r="DH53">
        <v>0</v>
      </c>
      <c r="DI53"/>
      <c r="DJ53" s="2">
        <v>2779.7910116448215</v>
      </c>
      <c r="DK53" s="2">
        <v>118.42622677025255</v>
      </c>
      <c r="DL53" s="2">
        <v>2414.9306820101938</v>
      </c>
      <c r="DM53" s="2">
        <v>20.617540211908103</v>
      </c>
      <c r="DN53" s="2">
        <v>2431.6501601797031</v>
      </c>
      <c r="DO53" s="2">
        <v>26.227864982304691</v>
      </c>
      <c r="DP53" s="2">
        <v>2451.6854016464581</v>
      </c>
      <c r="DQ53" s="2">
        <v>52.406500205813884</v>
      </c>
      <c r="DS53" s="7">
        <v>-1.5219782460037079</v>
      </c>
      <c r="DT53"/>
      <c r="DU53">
        <v>2431.5920411790039</v>
      </c>
      <c r="DV53">
        <v>67.198462680091694</v>
      </c>
      <c r="DW53">
        <v>2411.83544344654</v>
      </c>
      <c r="DX53">
        <v>1654.2105887912419</v>
      </c>
      <c r="DY53"/>
      <c r="EB53" t="s">
        <v>117</v>
      </c>
      <c r="EC53" s="2">
        <v>2451.6854016464581</v>
      </c>
      <c r="ED53" s="4">
        <v>52.406500205813884</v>
      </c>
      <c r="EE53" s="7">
        <v>-1.5219782460037079</v>
      </c>
      <c r="EF53" s="2">
        <v>2448.0729613748226</v>
      </c>
      <c r="EG53" s="4">
        <v>52.435875979794304</v>
      </c>
      <c r="EH53" s="7">
        <v>-1.3723905042707596</v>
      </c>
      <c r="EI53" s="2">
        <v>2466.7463873775541</v>
      </c>
      <c r="EJ53" s="4">
        <v>52.284203961740346</v>
      </c>
      <c r="EK53" s="7">
        <v>-2.1456394485090957</v>
      </c>
      <c r="EM53" s="2">
        <v>-1</v>
      </c>
      <c r="EN53" s="2">
        <v>-1</v>
      </c>
      <c r="EO53" s="2">
        <v>-1</v>
      </c>
      <c r="EP53" s="2">
        <v>-1</v>
      </c>
      <c r="EQ53" s="2">
        <v>-1</v>
      </c>
      <c r="ER53" s="2">
        <v>-1</v>
      </c>
      <c r="ES53" s="2">
        <v>-1</v>
      </c>
      <c r="ET53" s="2">
        <v>-1</v>
      </c>
      <c r="EU53" s="2">
        <v>-1</v>
      </c>
      <c r="EV53" s="2">
        <v>-1</v>
      </c>
      <c r="EW53" s="2">
        <v>41360.810185185182</v>
      </c>
      <c r="EX53" s="2">
        <v>73858.344907407401</v>
      </c>
      <c r="EY53" s="3">
        <v>0</v>
      </c>
      <c r="EZ53" s="3">
        <v>0.17708630044919338</v>
      </c>
      <c r="FA53" s="3">
        <v>-0.73937845914030786</v>
      </c>
    </row>
    <row r="54" spans="1:252">
      <c r="A54" t="s">
        <v>118</v>
      </c>
      <c r="B54" t="s">
        <v>451</v>
      </c>
      <c r="C54">
        <v>45.571498917057276</v>
      </c>
      <c r="D54">
        <v>52.476203321236</v>
      </c>
      <c r="E54">
        <v>30.938758747706149</v>
      </c>
      <c r="F54" s="3">
        <v>1.1515136558651642</v>
      </c>
      <c r="G54">
        <v>776.82105654761926</v>
      </c>
      <c r="H54"/>
      <c r="I54">
        <v>0.14227311623473241</v>
      </c>
      <c r="J54">
        <v>3.0289477603999488</v>
      </c>
      <c r="K54">
        <v>6.4549009382606126</v>
      </c>
      <c r="L54">
        <v>1.229385352791404</v>
      </c>
      <c r="M54">
        <v>9.5476492315367381</v>
      </c>
      <c r="N54">
        <v>2.140392677867732</v>
      </c>
      <c r="O54">
        <v>0.44697657370778721</v>
      </c>
      <c r="P54">
        <v>1.7521108611648284</v>
      </c>
      <c r="Q54">
        <v>0.79540717157870677</v>
      </c>
      <c r="R54">
        <v>2.2372537148977165</v>
      </c>
      <c r="S54">
        <v>1.7521108611648284</v>
      </c>
      <c r="T54">
        <v>0.1549210451972432</v>
      </c>
      <c r="U54">
        <v>1.229385352791404</v>
      </c>
      <c r="V54">
        <v>2.0570974376561189E-16</v>
      </c>
      <c r="W54"/>
      <c r="X54" s="2">
        <v>2688.6245778290718</v>
      </c>
      <c r="Y54" s="2">
        <v>76.253031330977336</v>
      </c>
      <c r="Z54" s="7">
        <v>2400.9629674636235</v>
      </c>
      <c r="AA54" s="7">
        <v>20.902598172130585</v>
      </c>
      <c r="AB54" s="7">
        <v>2392.1439949620317</v>
      </c>
      <c r="AC54" s="7">
        <v>19.672707914963169</v>
      </c>
      <c r="AD54" s="7">
        <v>2381.7969892606593</v>
      </c>
      <c r="AE54" s="7">
        <v>34.89016709461368</v>
      </c>
      <c r="AF54" s="7">
        <f t="shared" si="0"/>
        <v>0.79826213326443796</v>
      </c>
      <c r="AG54" s="7">
        <f t="shared" si="1"/>
        <v>1.6904416674419382</v>
      </c>
      <c r="AH54"/>
      <c r="AI54">
        <v>2390.1384907890242</v>
      </c>
      <c r="AJ54">
        <v>44.128214581154062</v>
      </c>
      <c r="AK54">
        <v>2334.019875092114</v>
      </c>
      <c r="AL54">
        <v>902.16445033877676</v>
      </c>
      <c r="AM54"/>
      <c r="AN54">
        <v>282.16475203847909</v>
      </c>
      <c r="AO54">
        <v>14.237341950587954</v>
      </c>
      <c r="AP54">
        <v>629.2668890203953</v>
      </c>
      <c r="AQ54">
        <v>715506.07901136449</v>
      </c>
      <c r="AR54">
        <v>1.0221417211983439</v>
      </c>
      <c r="AS54">
        <v>1.3488140532156042E-2</v>
      </c>
      <c r="AT54">
        <v>4.8847456058902932</v>
      </c>
      <c r="AU54">
        <v>0.20219055785843434</v>
      </c>
      <c r="AV54">
        <v>3.0312818630342142</v>
      </c>
      <c r="AW54">
        <v>6.4258945509531751</v>
      </c>
      <c r="AX54">
        <v>0.38764857769016253</v>
      </c>
      <c r="AY54">
        <v>23.245862615164135</v>
      </c>
      <c r="AZ54">
        <v>7.5647786233268812</v>
      </c>
      <c r="BA54">
        <v>77.482345772144285</v>
      </c>
      <c r="BB54">
        <v>22.37251695171469</v>
      </c>
      <c r="BC54">
        <v>85.499399126733948</v>
      </c>
      <c r="BD54">
        <v>19.499351366320059</v>
      </c>
      <c r="BE54">
        <v>195.67870566997993</v>
      </c>
      <c r="BF54">
        <v>22.571773364786278</v>
      </c>
      <c r="BG54">
        <v>8899.4107675536925</v>
      </c>
      <c r="BH54">
        <v>0.38077252016385837</v>
      </c>
      <c r="BI54">
        <v>52.476203321236</v>
      </c>
      <c r="BJ54">
        <v>45.571498917057276</v>
      </c>
      <c r="BL54" t="s">
        <v>118</v>
      </c>
      <c r="BM54">
        <v>5.6911985367747019E-2</v>
      </c>
      <c r="BN54">
        <v>7.9816104671410022</v>
      </c>
      <c r="BO54">
        <v>2.1283216616677301</v>
      </c>
      <c r="BP54">
        <v>6.4909675867970318</v>
      </c>
      <c r="BR54">
        <v>41.999310790543632</v>
      </c>
      <c r="BS54">
        <v>6.6835961670717676</v>
      </c>
      <c r="BT54">
        <v>113.11855287184495</v>
      </c>
      <c r="BU54">
        <v>202.26680811034441</v>
      </c>
      <c r="BV54">
        <v>305.04860540214287</v>
      </c>
      <c r="BW54">
        <v>395.27415109036559</v>
      </c>
      <c r="BX54">
        <v>516.61268354522019</v>
      </c>
      <c r="BY54">
        <v>764.68044573804161</v>
      </c>
      <c r="BZ54">
        <v>1151.0512098234112</v>
      </c>
      <c r="CA54">
        <v>888.65249467662511</v>
      </c>
      <c r="CC54" s="63">
        <v>803.07368584988808</v>
      </c>
      <c r="CD54" s="63"/>
      <c r="CE54" s="3">
        <v>22.933483541792693</v>
      </c>
      <c r="CF54" s="3">
        <v>9.6966606974038583E-2</v>
      </c>
      <c r="CG54" s="2">
        <v>468.85998278612863</v>
      </c>
      <c r="CH54" s="3">
        <v>9.8274127081799487E-2</v>
      </c>
      <c r="CI54" s="3">
        <v>2.5363222301279281E-3</v>
      </c>
      <c r="CJ54" s="3">
        <v>2.6843894111856712</v>
      </c>
      <c r="CK54" s="3">
        <v>2.2429407535150426E-2</v>
      </c>
      <c r="CL54" s="3">
        <v>1.9478195000908249E-2</v>
      </c>
      <c r="CM54" s="3">
        <v>1.1515136558651642</v>
      </c>
      <c r="CN54" s="3">
        <v>8.3392602148394918E-2</v>
      </c>
      <c r="CO54" s="3">
        <v>14.142506022218582</v>
      </c>
      <c r="CT54" t="s">
        <v>118</v>
      </c>
      <c r="CU54">
        <v>0.14227311623473241</v>
      </c>
      <c r="CV54">
        <v>3.5234125228947004</v>
      </c>
      <c r="CW54">
        <v>6.4549009382606126</v>
      </c>
      <c r="CX54">
        <v>1.298188341879446</v>
      </c>
      <c r="CY54">
        <v>9.5264416909153287</v>
      </c>
      <c r="CZ54">
        <v>2.3239794474098239</v>
      </c>
      <c r="DA54">
        <v>0.44598373519708717</v>
      </c>
      <c r="DB54">
        <v>1.9275859257090369</v>
      </c>
      <c r="DC54">
        <v>0.82943329290515677</v>
      </c>
      <c r="DD54">
        <v>2.2422342365424703</v>
      </c>
      <c r="DE54">
        <v>1.9275859257090369</v>
      </c>
      <c r="DF54">
        <v>0.1549210451972432</v>
      </c>
      <c r="DG54">
        <v>1.298188341879446</v>
      </c>
      <c r="DH54">
        <v>-1.7746747482081573E-16</v>
      </c>
      <c r="DI54"/>
      <c r="DJ54" s="2">
        <v>2688.6245778290718</v>
      </c>
      <c r="DK54" s="2">
        <v>88.701062795738551</v>
      </c>
      <c r="DL54" s="2">
        <v>2400.9629674636235</v>
      </c>
      <c r="DM54" s="2">
        <v>22.072419522843269</v>
      </c>
      <c r="DN54" s="2">
        <v>2390.100368530258</v>
      </c>
      <c r="DO54" s="2">
        <v>21.355577402857097</v>
      </c>
      <c r="DP54" s="2">
        <v>2377.3722838905255</v>
      </c>
      <c r="DQ54" s="2">
        <v>38.325476637924318</v>
      </c>
      <c r="DS54" s="7">
        <v>0.9825509136452526</v>
      </c>
      <c r="DT54"/>
      <c r="DU54">
        <v>2390.1384907890242</v>
      </c>
      <c r="DV54">
        <v>48.412733989075399</v>
      </c>
      <c r="DW54">
        <v>2334.019875092114</v>
      </c>
      <c r="DX54">
        <v>902.36889935562272</v>
      </c>
      <c r="DY54"/>
      <c r="EB54" t="s">
        <v>118</v>
      </c>
      <c r="EC54" s="12">
        <v>2377.3722838905255</v>
      </c>
      <c r="ED54" s="4">
        <v>38.325476637924318</v>
      </c>
      <c r="EE54" s="7">
        <v>0.9825509136452526</v>
      </c>
      <c r="EF54" s="12">
        <v>2381.7969892606593</v>
      </c>
      <c r="EG54" s="4">
        <v>38.299179730401093</v>
      </c>
      <c r="EH54" s="7">
        <v>0.79826213326443796</v>
      </c>
      <c r="EI54" s="12">
        <v>2392.8305863370947</v>
      </c>
      <c r="EJ54" s="4">
        <v>38.23368342926333</v>
      </c>
      <c r="EK54" s="7">
        <v>0.33871330948180844</v>
      </c>
      <c r="EM54" s="2">
        <v>-1</v>
      </c>
      <c r="EN54" s="2">
        <v>-1</v>
      </c>
      <c r="EO54" s="2">
        <v>-1</v>
      </c>
      <c r="EP54" s="2">
        <v>-1</v>
      </c>
      <c r="EQ54" s="2">
        <v>-1</v>
      </c>
      <c r="ER54" s="2">
        <v>-1</v>
      </c>
      <c r="ES54" s="2">
        <v>-1</v>
      </c>
      <c r="ET54" s="2">
        <v>-1</v>
      </c>
      <c r="EU54" s="2">
        <v>-1</v>
      </c>
      <c r="EV54" s="2">
        <v>-1</v>
      </c>
      <c r="EW54" s="2">
        <v>26127.314814814814</v>
      </c>
      <c r="EX54" s="2">
        <v>49564.201388888891</v>
      </c>
      <c r="EY54" s="3">
        <v>0</v>
      </c>
      <c r="EZ54" s="3">
        <v>-0.22261765000494216</v>
      </c>
      <c r="FA54" s="3">
        <v>-0.77841070257687128</v>
      </c>
    </row>
    <row r="55" spans="1:252">
      <c r="A55" t="s">
        <v>119</v>
      </c>
      <c r="B55" t="s">
        <v>451</v>
      </c>
      <c r="C55">
        <v>53.679809419565103</v>
      </c>
      <c r="D55">
        <v>69.821199577346178</v>
      </c>
      <c r="E55">
        <v>36.852591521288964</v>
      </c>
      <c r="F55" s="3">
        <v>1.3006976055302069</v>
      </c>
      <c r="G55">
        <v>13663.422014051339</v>
      </c>
      <c r="H55"/>
      <c r="I55">
        <v>0.13487588828639516</v>
      </c>
      <c r="J55">
        <v>2.4417822492078076</v>
      </c>
      <c r="K55">
        <v>6.5032188019217223</v>
      </c>
      <c r="L55">
        <v>1.5720508363181001</v>
      </c>
      <c r="M55">
        <v>9.3763437533938134</v>
      </c>
      <c r="N55">
        <v>2.8574054369461201</v>
      </c>
      <c r="O55">
        <v>0.44224263845628048</v>
      </c>
      <c r="P55">
        <v>2.3860892688918431</v>
      </c>
      <c r="Q55">
        <v>0.8223874468301271</v>
      </c>
      <c r="R55">
        <v>2.2612021389223389</v>
      </c>
      <c r="S55">
        <v>2.3860892688918431</v>
      </c>
      <c r="T55">
        <v>0.15377000689327824</v>
      </c>
      <c r="U55">
        <v>1.5720508363181001</v>
      </c>
      <c r="V55">
        <v>0</v>
      </c>
      <c r="W55"/>
      <c r="X55" s="2">
        <v>2557.3074070820417</v>
      </c>
      <c r="Y55" s="2">
        <v>58.655038296535622</v>
      </c>
      <c r="Z55" s="7">
        <v>2388.2862309908783</v>
      </c>
      <c r="AA55" s="7">
        <v>26.763484962936488</v>
      </c>
      <c r="AB55" s="7">
        <v>2375.5176688118822</v>
      </c>
      <c r="AC55" s="7">
        <v>26.217480134908154</v>
      </c>
      <c r="AD55" s="7">
        <v>2360.6722961097275</v>
      </c>
      <c r="AE55" s="7">
        <v>47.165796683337753</v>
      </c>
      <c r="AF55" s="7">
        <f t="shared" si="0"/>
        <v>1.1562238446475415</v>
      </c>
      <c r="AG55" s="7">
        <f t="shared" si="1"/>
        <v>2.2643008720861375</v>
      </c>
      <c r="AH55"/>
      <c r="AI55">
        <v>2377.0785953868344</v>
      </c>
      <c r="AJ55">
        <v>59.316255016040778</v>
      </c>
      <c r="AK55">
        <v>2333.0085220505362</v>
      </c>
      <c r="AL55">
        <v>1971.3027318482614</v>
      </c>
      <c r="AM55"/>
      <c r="AN55">
        <v>162.76250023053146</v>
      </c>
      <c r="AO55">
        <v>5.6412790642656985</v>
      </c>
      <c r="AP55">
        <v>212.49106677971525</v>
      </c>
      <c r="AQ55">
        <v>751427.30127279123</v>
      </c>
      <c r="AR55">
        <v>0.84035633470642856</v>
      </c>
      <c r="AS55">
        <v>4.7179604198599951E-3</v>
      </c>
      <c r="AT55">
        <v>21.415274928620857</v>
      </c>
      <c r="AU55">
        <v>5.5163034179829554E-2</v>
      </c>
      <c r="AV55">
        <v>1.0677946912383731</v>
      </c>
      <c r="AW55">
        <v>1.7377074834528627</v>
      </c>
      <c r="AX55">
        <v>0.40645505546988248</v>
      </c>
      <c r="AY55">
        <v>6.7530661118585424</v>
      </c>
      <c r="AZ55">
        <v>2.0795211924091146</v>
      </c>
      <c r="BA55">
        <v>23.11392490047346</v>
      </c>
      <c r="BB55">
        <v>7.0600628825892411</v>
      </c>
      <c r="BC55">
        <v>29.477459268829374</v>
      </c>
      <c r="BD55">
        <v>7.2668460668095607</v>
      </c>
      <c r="BE55">
        <v>76.913857816214545</v>
      </c>
      <c r="BF55">
        <v>10.155122022014478</v>
      </c>
      <c r="BG55">
        <v>10244.401290598178</v>
      </c>
      <c r="BH55">
        <v>0.31450033466948302</v>
      </c>
      <c r="BI55">
        <v>69.821199577346178</v>
      </c>
      <c r="BJ55">
        <v>53.679809419565103</v>
      </c>
      <c r="BL55" t="s">
        <v>119</v>
      </c>
      <c r="BM55">
        <v>1.9907005990970443E-2</v>
      </c>
      <c r="BN55">
        <v>34.992279295132121</v>
      </c>
      <c r="BO55">
        <v>0.58066351768241631</v>
      </c>
      <c r="BP55">
        <v>2.2864982681763877</v>
      </c>
      <c r="BR55">
        <v>11.3575652513259</v>
      </c>
      <c r="BS55">
        <v>7.0078457839634902</v>
      </c>
      <c r="BT55">
        <v>32.861635580820163</v>
      </c>
      <c r="BU55">
        <v>55.602170920029799</v>
      </c>
      <c r="BV55">
        <v>90.999704332572676</v>
      </c>
      <c r="BW55">
        <v>124.73609333196539</v>
      </c>
      <c r="BX55">
        <v>178.11153636754909</v>
      </c>
      <c r="BY55">
        <v>284.97435556115926</v>
      </c>
      <c r="BZ55">
        <v>452.43445774243844</v>
      </c>
      <c r="CA55">
        <v>399.80795362261728</v>
      </c>
      <c r="CC55" s="63">
        <v>714.1034110706654</v>
      </c>
      <c r="CD55" s="63"/>
      <c r="CE55" s="3">
        <v>325.46702047176046</v>
      </c>
      <c r="CF55" s="3">
        <v>0.36274156985156758</v>
      </c>
      <c r="CG55" s="2">
        <v>187.50697341457996</v>
      </c>
      <c r="CH55" s="3">
        <v>7.2632919572026958E-2</v>
      </c>
      <c r="CI55" s="3">
        <v>9.9128506722343684E-4</v>
      </c>
      <c r="CJ55" s="3">
        <v>2.6720363766530868</v>
      </c>
      <c r="CK55" s="3">
        <v>1.5654979847974967E-2</v>
      </c>
      <c r="CL55" s="3">
        <v>1.2035833526112694E-2</v>
      </c>
      <c r="CM55" s="3">
        <v>1.3006976055302069</v>
      </c>
      <c r="CN55" s="3">
        <v>0.32858416419796255</v>
      </c>
      <c r="CO55" s="3">
        <v>48.210973975759273</v>
      </c>
      <c r="CT55" t="s">
        <v>119</v>
      </c>
      <c r="CU55">
        <v>0.13487588828639516</v>
      </c>
      <c r="CV55">
        <v>3.0761110246965999</v>
      </c>
      <c r="CW55">
        <v>6.5032188019217223</v>
      </c>
      <c r="CX55">
        <v>1.6260603895726229</v>
      </c>
      <c r="CY55">
        <v>9.3919017888151046</v>
      </c>
      <c r="CZ55">
        <v>2.997651707678076</v>
      </c>
      <c r="DA55">
        <v>0.44297644545129566</v>
      </c>
      <c r="DB55">
        <v>2.5183016836765635</v>
      </c>
      <c r="DC55">
        <v>0.84009148802253353</v>
      </c>
      <c r="DD55">
        <v>2.2574563732868906</v>
      </c>
      <c r="DE55">
        <v>2.5183016836765635</v>
      </c>
      <c r="DF55">
        <v>0.15377000689327824</v>
      </c>
      <c r="DG55">
        <v>1.6260603895726229</v>
      </c>
      <c r="DH55">
        <v>-2.1689812130496554E-16</v>
      </c>
      <c r="DI55"/>
      <c r="DJ55" s="2">
        <v>2557.3074070820417</v>
      </c>
      <c r="DK55" s="2">
        <v>73.892506187442208</v>
      </c>
      <c r="DL55" s="2">
        <v>2388.2862309908783</v>
      </c>
      <c r="DM55" s="2">
        <v>27.682974226889172</v>
      </c>
      <c r="DN55" s="2">
        <v>2377.0389690518809</v>
      </c>
      <c r="DO55" s="2">
        <v>27.508669847495721</v>
      </c>
      <c r="DP55" s="2">
        <v>2363.95137044275</v>
      </c>
      <c r="DQ55" s="2">
        <v>49.836479228442933</v>
      </c>
      <c r="DS55" s="7">
        <v>1.0189256309547146</v>
      </c>
      <c r="DT55"/>
      <c r="DU55">
        <v>2377.0785953868344</v>
      </c>
      <c r="DV55">
        <v>62.689216654222832</v>
      </c>
      <c r="DW55">
        <v>2333.0085220505362</v>
      </c>
      <c r="DX55">
        <v>1971.4060060109573</v>
      </c>
      <c r="DY55"/>
      <c r="EB55" t="s">
        <v>119</v>
      </c>
      <c r="EC55" s="12">
        <v>2363.95137044275</v>
      </c>
      <c r="ED55" s="4">
        <v>49.836479228442933</v>
      </c>
      <c r="EE55" s="7">
        <v>1.0189256309547146</v>
      </c>
      <c r="EF55" s="12">
        <v>2360.6722961097275</v>
      </c>
      <c r="EG55" s="4">
        <v>49.861835819691613</v>
      </c>
      <c r="EH55" s="7">
        <v>1.1562238446475415</v>
      </c>
      <c r="EI55" s="12">
        <v>2378.5007082740112</v>
      </c>
      <c r="EJ55" s="4">
        <v>49.724126823189685</v>
      </c>
      <c r="EK55" s="7">
        <v>0.40972989710731378</v>
      </c>
      <c r="EM55" s="2">
        <v>-1</v>
      </c>
      <c r="EN55" s="2">
        <v>-1</v>
      </c>
      <c r="EO55" s="2">
        <v>-1</v>
      </c>
      <c r="EP55" s="2">
        <v>-1</v>
      </c>
      <c r="EQ55" s="2">
        <v>-1</v>
      </c>
      <c r="ER55" s="2">
        <v>-1</v>
      </c>
      <c r="ES55" s="2">
        <v>-1</v>
      </c>
      <c r="ET55" s="2">
        <v>-1</v>
      </c>
      <c r="EU55" s="2">
        <v>-1</v>
      </c>
      <c r="EV55" s="2">
        <v>-1</v>
      </c>
      <c r="EW55" s="2">
        <v>40925.092592592591</v>
      </c>
      <c r="EX55" s="2">
        <v>75944.259259259255</v>
      </c>
      <c r="EY55" s="3">
        <v>0</v>
      </c>
      <c r="EZ55" s="3">
        <v>0.16565372776594911</v>
      </c>
      <c r="FA55" s="3">
        <v>-0.73602711988822678</v>
      </c>
    </row>
    <row r="56" spans="1:252">
      <c r="A56" t="s">
        <v>120</v>
      </c>
      <c r="B56" t="s">
        <v>451</v>
      </c>
      <c r="C56">
        <v>156.35380427781922</v>
      </c>
      <c r="D56">
        <v>57.810162197944777</v>
      </c>
      <c r="E56">
        <v>91.57142078716123</v>
      </c>
      <c r="F56" s="3">
        <v>0.36973940266412747</v>
      </c>
      <c r="G56">
        <v>3121.9097627023202</v>
      </c>
      <c r="H56"/>
      <c r="I56">
        <v>0.15008407192709489</v>
      </c>
      <c r="J56">
        <v>3.1729780502265208</v>
      </c>
      <c r="K56">
        <v>6.5726108427098815</v>
      </c>
      <c r="L56">
        <v>0.94974292451515574</v>
      </c>
      <c r="M56">
        <v>9.4689982144274687</v>
      </c>
      <c r="N56">
        <v>2.5640839888304483</v>
      </c>
      <c r="O56">
        <v>0.45137830239154692</v>
      </c>
      <c r="P56">
        <v>2.3817042383784899</v>
      </c>
      <c r="Q56">
        <v>0.91474690175652285</v>
      </c>
      <c r="R56">
        <v>2.2154365743804685</v>
      </c>
      <c r="S56">
        <v>2.3817042383784899</v>
      </c>
      <c r="T56">
        <v>0.15214654023053356</v>
      </c>
      <c r="U56">
        <v>0.94974292451515574</v>
      </c>
      <c r="V56">
        <v>-4.0029265182366981E-16</v>
      </c>
      <c r="W56"/>
      <c r="X56" s="2">
        <v>2826.3664568633239</v>
      </c>
      <c r="Y56" s="2">
        <v>83.692111425058926</v>
      </c>
      <c r="Z56" s="7">
        <v>2370.2028054803482</v>
      </c>
      <c r="AA56" s="7">
        <v>16.199200188085381</v>
      </c>
      <c r="AB56" s="7">
        <v>2384.5441831539056</v>
      </c>
      <c r="AC56" s="7">
        <v>23.548381683828367</v>
      </c>
      <c r="AD56" s="7">
        <v>2401.3773299996342</v>
      </c>
      <c r="AE56" s="7">
        <v>47.749198669346065</v>
      </c>
      <c r="AF56" s="7">
        <f t="shared" si="0"/>
        <v>-1.3152682313599895</v>
      </c>
      <c r="AG56" s="7">
        <f t="shared" si="1"/>
        <v>2.1302426910210559</v>
      </c>
      <c r="AH56"/>
      <c r="AI56">
        <v>2402.1498355686499</v>
      </c>
      <c r="AJ56">
        <v>60.533595575436678</v>
      </c>
      <c r="AK56">
        <v>2424.6932287080695</v>
      </c>
      <c r="AL56">
        <v>172.03589665020183</v>
      </c>
      <c r="AM56"/>
      <c r="AN56">
        <v>114.10319268303959</v>
      </c>
      <c r="AO56">
        <v>4.0531516172711761</v>
      </c>
      <c r="AP56">
        <v>168.23193058772247</v>
      </c>
      <c r="AQ56">
        <v>691844.12883627554</v>
      </c>
      <c r="AR56">
        <v>0.66841078352321148</v>
      </c>
      <c r="AS56" t="s">
        <v>85</v>
      </c>
      <c r="AT56">
        <v>6.2850840392562173</v>
      </c>
      <c r="AU56" t="s">
        <v>85</v>
      </c>
      <c r="AV56">
        <v>0.31908695819249466</v>
      </c>
      <c r="AW56">
        <v>0.72799545167774715</v>
      </c>
      <c r="AX56">
        <v>0.124893687380264</v>
      </c>
      <c r="AY56">
        <v>3.6777900266961701</v>
      </c>
      <c r="AZ56">
        <v>1.3787715966678338</v>
      </c>
      <c r="BA56">
        <v>17.697876239993207</v>
      </c>
      <c r="BB56">
        <v>5.9487556043325149</v>
      </c>
      <c r="BC56">
        <v>25.02594082385615</v>
      </c>
      <c r="BD56">
        <v>6.5668644806624004</v>
      </c>
      <c r="BE56">
        <v>71.941888280134847</v>
      </c>
      <c r="BF56">
        <v>8.3657074277325325</v>
      </c>
      <c r="BG56">
        <v>10836.508786119921</v>
      </c>
      <c r="BH56">
        <v>0.42201136636274433</v>
      </c>
      <c r="BI56">
        <v>57.810162197944777</v>
      </c>
      <c r="BJ56">
        <v>156.35380427781922</v>
      </c>
      <c r="BL56" t="s">
        <v>120</v>
      </c>
      <c r="BM56" t="s">
        <v>85</v>
      </c>
      <c r="BN56">
        <v>10.269745162183362</v>
      </c>
      <c r="BO56">
        <v>0.15267318573803573</v>
      </c>
      <c r="BP56">
        <v>0.68326971775694789</v>
      </c>
      <c r="BR56">
        <v>4.7581402070440992</v>
      </c>
      <c r="BS56">
        <v>2.1533394375907586</v>
      </c>
      <c r="BT56">
        <v>17.896788451076254</v>
      </c>
      <c r="BU56">
        <v>36.865550713043682</v>
      </c>
      <c r="BV56">
        <v>69.67667811020948</v>
      </c>
      <c r="BW56">
        <v>105.1016891224826</v>
      </c>
      <c r="BX56">
        <v>151.21414395079245</v>
      </c>
      <c r="BY56">
        <v>257.52409728087844</v>
      </c>
      <c r="BZ56">
        <v>423.18757811844023</v>
      </c>
      <c r="CA56">
        <v>329.35856014695014</v>
      </c>
      <c r="CC56" s="63">
        <v>685.79247045679961</v>
      </c>
      <c r="CD56" s="63"/>
      <c r="CE56" s="3" t="s">
        <v>85</v>
      </c>
      <c r="CF56" s="3">
        <v>0.2333492044305</v>
      </c>
      <c r="CG56" s="2">
        <v>148.06065461658238</v>
      </c>
      <c r="CH56" s="3">
        <v>4.2290438983696645E-2</v>
      </c>
      <c r="CI56" s="3">
        <v>7.719928616168202E-4</v>
      </c>
      <c r="CJ56" s="3">
        <v>1.5838691485590743</v>
      </c>
      <c r="CK56" s="3">
        <v>4.2749889368571894E-3</v>
      </c>
      <c r="CL56" s="3">
        <v>1.1562167586289428E-2</v>
      </c>
      <c r="CM56" s="3">
        <v>0.36973940266412747</v>
      </c>
      <c r="CN56" s="3">
        <v>0.34363370851171665</v>
      </c>
      <c r="CO56" s="3">
        <v>64.414102294744552</v>
      </c>
      <c r="CT56" t="s">
        <v>120</v>
      </c>
      <c r="CU56">
        <v>0.15008407192709489</v>
      </c>
      <c r="CV56">
        <v>3.7030694805524242</v>
      </c>
      <c r="CW56">
        <v>6.5726108427098815</v>
      </c>
      <c r="CX56">
        <v>1.0365929331843247</v>
      </c>
      <c r="CY56">
        <v>9.6532895269631123</v>
      </c>
      <c r="CZ56">
        <v>2.6790552732918598</v>
      </c>
      <c r="DA56">
        <v>0.46016329716228238</v>
      </c>
      <c r="DB56">
        <v>2.4703870644547257</v>
      </c>
      <c r="DC56">
        <v>0.92211127149282923</v>
      </c>
      <c r="DD56">
        <v>2.1731415916192409</v>
      </c>
      <c r="DE56">
        <v>2.4703870644547257</v>
      </c>
      <c r="DF56">
        <v>0.15214654023053356</v>
      </c>
      <c r="DG56">
        <v>1.0365929331843247</v>
      </c>
      <c r="DH56">
        <v>-5.2025735361010289E-16</v>
      </c>
      <c r="DI56"/>
      <c r="DJ56" s="2">
        <v>2826.3664568633239</v>
      </c>
      <c r="DK56" s="2">
        <v>97.674077373148975</v>
      </c>
      <c r="DL56" s="2">
        <v>2370.2028054803482</v>
      </c>
      <c r="DM56" s="2">
        <v>17.680549130471075</v>
      </c>
      <c r="DN56" s="2">
        <v>2402.2630047563771</v>
      </c>
      <c r="DO56" s="2">
        <v>24.649220314063903</v>
      </c>
      <c r="DP56" s="2">
        <v>2440.2789804172157</v>
      </c>
      <c r="DQ56" s="2">
        <v>50.187291514711362</v>
      </c>
      <c r="DS56" s="7">
        <v>-2.956547632752704</v>
      </c>
      <c r="DT56"/>
      <c r="DU56">
        <v>2402.1498355686499</v>
      </c>
      <c r="DV56">
        <v>64.019685234870963</v>
      </c>
      <c r="DW56">
        <v>2424.6932287080695</v>
      </c>
      <c r="DX56">
        <v>172.88671163946103</v>
      </c>
      <c r="DY56"/>
      <c r="EB56" t="s">
        <v>120</v>
      </c>
      <c r="EC56" s="2">
        <v>2440.2789804172157</v>
      </c>
      <c r="ED56" s="4">
        <v>50.187291514711362</v>
      </c>
      <c r="EE56" s="7">
        <v>-2.956547632752704</v>
      </c>
      <c r="EF56" s="2">
        <v>2401.3773299996342</v>
      </c>
      <c r="EG56" s="4">
        <v>50.491068340358822</v>
      </c>
      <c r="EH56" s="7">
        <v>-1.3152682313599895</v>
      </c>
      <c r="EI56" s="2">
        <v>2451.2456521440927</v>
      </c>
      <c r="EJ56" s="4">
        <v>50.101985228189797</v>
      </c>
      <c r="EK56" s="7">
        <v>-3.419236804393222</v>
      </c>
      <c r="EM56" s="2">
        <v>-1</v>
      </c>
      <c r="EN56" s="2">
        <v>-1</v>
      </c>
      <c r="EO56" s="2">
        <v>-1</v>
      </c>
      <c r="EP56" s="2">
        <v>-1</v>
      </c>
      <c r="EQ56" s="2">
        <v>-1</v>
      </c>
      <c r="ER56" s="2">
        <v>-1</v>
      </c>
      <c r="ES56" s="2">
        <v>-1</v>
      </c>
      <c r="ET56" s="2">
        <v>-1</v>
      </c>
      <c r="EU56" s="2">
        <v>-1</v>
      </c>
      <c r="EV56" s="2">
        <v>-1</v>
      </c>
      <c r="EW56" s="2">
        <v>107371.36574074074</v>
      </c>
      <c r="EX56" s="2">
        <v>197782.23379629629</v>
      </c>
      <c r="EY56" s="3">
        <v>0</v>
      </c>
      <c r="EZ56" s="3">
        <v>1.9091037518442806</v>
      </c>
      <c r="FA56" s="3">
        <v>-0.54027584846256715</v>
      </c>
    </row>
    <row r="57" spans="1:252">
      <c r="A57" t="s">
        <v>121</v>
      </c>
      <c r="B57" t="s">
        <v>451</v>
      </c>
      <c r="C57">
        <v>146.35848692499968</v>
      </c>
      <c r="D57">
        <v>66.202402824306887</v>
      </c>
      <c r="E57">
        <v>81.119198758067441</v>
      </c>
      <c r="F57" s="3">
        <v>0.45233046757467382</v>
      </c>
      <c r="G57">
        <v>4624.495895304749</v>
      </c>
      <c r="H57"/>
      <c r="I57">
        <v>0.11261522092484495</v>
      </c>
      <c r="J57">
        <v>4.2903936080887295</v>
      </c>
      <c r="K57">
        <v>6.6730377355181378</v>
      </c>
      <c r="L57">
        <v>1.0666222091989614</v>
      </c>
      <c r="M57">
        <v>8.9405685501560956</v>
      </c>
      <c r="N57">
        <v>2.8130023781441924</v>
      </c>
      <c r="O57">
        <v>0.43270054621539245</v>
      </c>
      <c r="P57">
        <v>2.6029405376013512</v>
      </c>
      <c r="Q57">
        <v>0.91348212585703548</v>
      </c>
      <c r="R57">
        <v>2.3110671080646465</v>
      </c>
      <c r="S57">
        <v>2.6029405376013512</v>
      </c>
      <c r="T57">
        <v>0.14985678781304743</v>
      </c>
      <c r="U57">
        <v>1.0666222091989614</v>
      </c>
      <c r="V57">
        <v>1.6180799928649464E-16</v>
      </c>
      <c r="W57"/>
      <c r="X57" s="2">
        <v>2156.9048546740273</v>
      </c>
      <c r="Y57" s="2">
        <v>87.773147996729691</v>
      </c>
      <c r="Z57" s="7">
        <v>2344.3020353800139</v>
      </c>
      <c r="AA57" s="7">
        <v>18.24188620597873</v>
      </c>
      <c r="AB57" s="7">
        <v>2331.9533098822826</v>
      </c>
      <c r="AC57" s="7">
        <v>25.689397746169078</v>
      </c>
      <c r="AD57" s="7">
        <v>2317.8801428917468</v>
      </c>
      <c r="AE57" s="7">
        <v>50.677416824068466</v>
      </c>
      <c r="AF57" s="7">
        <f t="shared" si="0"/>
        <v>1.127068615285487</v>
      </c>
      <c r="AG57" s="7">
        <f t="shared" si="1"/>
        <v>2.2945567201358537</v>
      </c>
      <c r="AH57"/>
      <c r="AI57">
        <v>2342.4896554234251</v>
      </c>
      <c r="AJ57">
        <v>62.86835017463617</v>
      </c>
      <c r="AK57">
        <v>2349.5846606459072</v>
      </c>
      <c r="AL57">
        <v>694.33940395468483</v>
      </c>
      <c r="AM57"/>
      <c r="AN57">
        <v>249.22197567736913</v>
      </c>
      <c r="AO57">
        <v>13.003501555721391</v>
      </c>
      <c r="AP57">
        <v>385.46973879866272</v>
      </c>
      <c r="AQ57">
        <v>878755.94659562095</v>
      </c>
      <c r="AR57">
        <v>0.59760077441791393</v>
      </c>
      <c r="AS57" t="s">
        <v>85</v>
      </c>
      <c r="AT57">
        <v>3.1806010920495909</v>
      </c>
      <c r="AU57">
        <v>8.2455521152445296E-2</v>
      </c>
      <c r="AV57">
        <v>2.4611970099817277</v>
      </c>
      <c r="AW57">
        <v>4.8924100947820479</v>
      </c>
      <c r="AX57">
        <v>5.6489824212021374E-2</v>
      </c>
      <c r="AY57">
        <v>18.150210468533626</v>
      </c>
      <c r="AZ57">
        <v>5.5565422078036919</v>
      </c>
      <c r="BA57">
        <v>49.005534332449834</v>
      </c>
      <c r="BB57">
        <v>13.35740025720991</v>
      </c>
      <c r="BC57">
        <v>42.91420551076245</v>
      </c>
      <c r="BD57">
        <v>7.8423628816483522</v>
      </c>
      <c r="BE57">
        <v>66.313652479804645</v>
      </c>
      <c r="BF57">
        <v>8.5508733454890145</v>
      </c>
      <c r="BG57">
        <v>15645.761875495476</v>
      </c>
      <c r="BH57">
        <v>0.26401983574550658</v>
      </c>
      <c r="BI57">
        <v>66.202402824306887</v>
      </c>
      <c r="BJ57">
        <v>146.35848692499968</v>
      </c>
      <c r="BL57" t="s">
        <v>121</v>
      </c>
      <c r="BM57">
        <v>2.1744599460033043E-2</v>
      </c>
      <c r="BN57">
        <v>5.1970606079241684</v>
      </c>
      <c r="BO57">
        <v>0.86795285423626622</v>
      </c>
      <c r="BP57">
        <v>5.2702291434298232</v>
      </c>
      <c r="BR57">
        <v>31.976536567202928</v>
      </c>
      <c r="BS57">
        <v>0.97396248641416161</v>
      </c>
      <c r="BT57">
        <v>88.322192060990886</v>
      </c>
      <c r="BU57">
        <v>148.57064726747839</v>
      </c>
      <c r="BV57">
        <v>192.93517453720406</v>
      </c>
      <c r="BW57">
        <v>235.99647097544013</v>
      </c>
      <c r="BX57">
        <v>259.30033541246195</v>
      </c>
      <c r="BY57">
        <v>307.54364241758248</v>
      </c>
      <c r="BZ57">
        <v>390.08030870473317</v>
      </c>
      <c r="CA57">
        <v>336.64855690901635</v>
      </c>
      <c r="CC57" s="63">
        <v>793.65963310678808</v>
      </c>
      <c r="CD57" s="63"/>
      <c r="CE57" s="3">
        <v>37.829796720725092</v>
      </c>
      <c r="CF57" s="3">
        <v>1.8327009235429126E-2</v>
      </c>
      <c r="CG57" s="2">
        <v>222.36393502587933</v>
      </c>
      <c r="CH57" s="3">
        <v>0.22642053466955533</v>
      </c>
      <c r="CI57" s="3">
        <v>5.4652968730666061E-4</v>
      </c>
      <c r="CJ57" s="3">
        <v>2.2634692303723418</v>
      </c>
      <c r="CK57" s="3">
        <v>4.0831303122459174E-3</v>
      </c>
      <c r="CL57" s="3">
        <v>9.0268743870803841E-3</v>
      </c>
      <c r="CM57" s="3">
        <v>0.45233046757467382</v>
      </c>
      <c r="CN57" s="3">
        <v>0.17174474715091839</v>
      </c>
      <c r="CO57" s="3">
        <v>40.588820082884688</v>
      </c>
      <c r="CT57" t="s">
        <v>121</v>
      </c>
      <c r="CU57">
        <v>0.11261522092484495</v>
      </c>
      <c r="CV57">
        <v>4.6676481081372643</v>
      </c>
      <c r="CW57">
        <v>6.6730377355181378</v>
      </c>
      <c r="CX57">
        <v>1.1450358986379525</v>
      </c>
      <c r="CY57">
        <v>9.0441920036792123</v>
      </c>
      <c r="CZ57">
        <v>2.926726546923847</v>
      </c>
      <c r="DA57">
        <v>0.4377156551191092</v>
      </c>
      <c r="DB57">
        <v>2.6934403782707275</v>
      </c>
      <c r="DC57">
        <v>0.92029109487583804</v>
      </c>
      <c r="DD57">
        <v>2.2845881528452177</v>
      </c>
      <c r="DE57">
        <v>2.6934403782707275</v>
      </c>
      <c r="DF57">
        <v>0.14985678781304743</v>
      </c>
      <c r="DG57">
        <v>1.1450358986379525</v>
      </c>
      <c r="DH57">
        <v>-5.7597514569854484E-16</v>
      </c>
      <c r="DI57"/>
      <c r="DJ57" s="2">
        <v>2156.9048546740273</v>
      </c>
      <c r="DK57" s="2">
        <v>95.491044788941068</v>
      </c>
      <c r="DL57" s="2">
        <v>2344.3020353800139</v>
      </c>
      <c r="DM57" s="2">
        <v>19.582954849965883</v>
      </c>
      <c r="DN57" s="2">
        <v>2342.4831775082689</v>
      </c>
      <c r="DO57" s="2">
        <v>26.758811806681699</v>
      </c>
      <c r="DP57" s="2">
        <v>2340.4061459453637</v>
      </c>
      <c r="DQ57" s="2">
        <v>52.862128964676899</v>
      </c>
      <c r="DS57" s="7">
        <v>0.16618547336707534</v>
      </c>
      <c r="DT57"/>
      <c r="DU57">
        <v>2342.4896554234251</v>
      </c>
      <c r="DV57">
        <v>65.81660339493304</v>
      </c>
      <c r="DW57">
        <v>2349.5846606459072</v>
      </c>
      <c r="DX57">
        <v>694.53522119194076</v>
      </c>
      <c r="DY57"/>
      <c r="EB57" t="s">
        <v>121</v>
      </c>
      <c r="EC57" s="12">
        <v>2340.4061459453637</v>
      </c>
      <c r="ED57" s="4">
        <v>52.862128964676899</v>
      </c>
      <c r="EE57" s="7">
        <v>0.16618547336707534</v>
      </c>
      <c r="EF57" s="12">
        <v>2317.8801428917468</v>
      </c>
      <c r="EG57" s="4">
        <v>53.047170656983418</v>
      </c>
      <c r="EH57" s="7">
        <v>1.127068615285487</v>
      </c>
      <c r="EI57" s="12">
        <v>2352.4195016739332</v>
      </c>
      <c r="EJ57" s="4">
        <v>52.763708326906148</v>
      </c>
      <c r="EK57" s="7">
        <v>-0.34626367129368951</v>
      </c>
      <c r="EM57" s="2">
        <v>-1</v>
      </c>
      <c r="EN57" s="2">
        <v>-1</v>
      </c>
      <c r="EO57" s="2">
        <v>-1</v>
      </c>
      <c r="EP57" s="2">
        <v>-1</v>
      </c>
      <c r="EQ57" s="2">
        <v>-1</v>
      </c>
      <c r="ER57" s="2">
        <v>-1</v>
      </c>
      <c r="ES57" s="2">
        <v>-1</v>
      </c>
      <c r="ET57" s="2">
        <v>-1</v>
      </c>
      <c r="EU57" s="2">
        <v>-1</v>
      </c>
      <c r="EV57" s="2">
        <v>-1</v>
      </c>
      <c r="EW57" s="2">
        <v>78278.310185185182</v>
      </c>
      <c r="EX57" s="2">
        <v>152718.69212962964</v>
      </c>
      <c r="EY57" s="3">
        <v>0</v>
      </c>
      <c r="EZ57" s="3">
        <v>1.1457458386659822</v>
      </c>
      <c r="FA57" s="3">
        <v>-0.61267729480729161</v>
      </c>
    </row>
    <row r="58" spans="1:252">
      <c r="A58" s="64" t="s">
        <v>334</v>
      </c>
      <c r="B58" s="64" t="s">
        <v>451</v>
      </c>
      <c r="C58" s="64">
        <v>91.703650352672213</v>
      </c>
      <c r="D58" s="64">
        <v>85.437253189805048</v>
      </c>
      <c r="E58" s="64">
        <v>58.814799756274425</v>
      </c>
      <c r="F58" s="65">
        <v>0.93166687325130493</v>
      </c>
      <c r="G58" s="64">
        <v>1077.8962962962964</v>
      </c>
      <c r="H58" s="64"/>
      <c r="I58" s="64">
        <v>0.13601768057570968</v>
      </c>
      <c r="J58" s="64">
        <v>3.5783371614204822</v>
      </c>
      <c r="K58" s="64">
        <v>6.7094656395696086</v>
      </c>
      <c r="L58" s="64">
        <v>2.272678183128928</v>
      </c>
      <c r="M58" s="64">
        <v>9.2338669372627304</v>
      </c>
      <c r="N58" s="64">
        <v>3.5924828970385758</v>
      </c>
      <c r="O58" s="64">
        <v>0.44933502274385084</v>
      </c>
      <c r="P58" s="64">
        <v>2.7822414060329983</v>
      </c>
      <c r="Q58" s="64">
        <v>0.76225346742357003</v>
      </c>
      <c r="R58" s="64">
        <v>2.2255109203229475</v>
      </c>
      <c r="S58" s="64">
        <v>2.7822414060329983</v>
      </c>
      <c r="T58" s="64">
        <v>0.14904316583759222</v>
      </c>
      <c r="U58" s="64">
        <v>2.272678183128928</v>
      </c>
      <c r="V58" s="64">
        <v>1.4000998382712408E-16</v>
      </c>
      <c r="W58" s="64"/>
      <c r="X58" s="66">
        <v>2577.6325121457194</v>
      </c>
      <c r="Y58" s="66">
        <v>86.597224809963635</v>
      </c>
      <c r="Z58" s="67">
        <v>2334.9659495676806</v>
      </c>
      <c r="AA58" s="67">
        <v>38.906914637148468</v>
      </c>
      <c r="AB58" s="67">
        <v>2361.4789138163801</v>
      </c>
      <c r="AC58" s="67">
        <v>32.913075502589791</v>
      </c>
      <c r="AD58" s="67">
        <v>2392.2955438311374</v>
      </c>
      <c r="AE58" s="67">
        <v>55.60508366256709</v>
      </c>
      <c r="AF58" s="67">
        <f t="shared" si="0"/>
        <v>-2.4552646805865219</v>
      </c>
      <c r="AG58" s="67">
        <f t="shared" si="1"/>
        <v>2.9301173043592037</v>
      </c>
      <c r="AH58" s="64"/>
      <c r="AI58" s="64">
        <v>2358.4239212972034</v>
      </c>
      <c r="AJ58" s="64">
        <v>70.496995146011784</v>
      </c>
      <c r="AK58" s="64">
        <v>2364.8990649588591</v>
      </c>
      <c r="AL58" s="64">
        <v>600.50412024109175</v>
      </c>
      <c r="AM58" s="64"/>
      <c r="AN58" s="64">
        <v>295.82980749929635</v>
      </c>
      <c r="AO58" s="64">
        <v>21.0370446907495</v>
      </c>
      <c r="AP58" s="64">
        <v>381.17507406497413</v>
      </c>
      <c r="AQ58" s="64">
        <v>845773.53643159126</v>
      </c>
      <c r="AR58" s="64">
        <v>0.70952595630367532</v>
      </c>
      <c r="AS58" s="64" t="s">
        <v>85</v>
      </c>
      <c r="AT58" s="64">
        <v>5.880694015960608</v>
      </c>
      <c r="AU58" s="64">
        <v>0.20255451642724406</v>
      </c>
      <c r="AV58" s="64">
        <v>4.1629239515275334</v>
      </c>
      <c r="AW58" s="64">
        <v>7.8439642250357684</v>
      </c>
      <c r="AX58" s="64">
        <v>0.15396941367306138</v>
      </c>
      <c r="AY58" s="64">
        <v>24.615057123835228</v>
      </c>
      <c r="AZ58" s="64">
        <v>6.8153443784328278</v>
      </c>
      <c r="BA58" s="64">
        <v>54.869072319380933</v>
      </c>
      <c r="BB58" s="64">
        <v>15.552840114878844</v>
      </c>
      <c r="BC58" s="64">
        <v>43.960896809388508</v>
      </c>
      <c r="BD58" s="64">
        <v>9.2293566631323554</v>
      </c>
      <c r="BE58" s="64">
        <v>88.294894728352432</v>
      </c>
      <c r="BF58" s="64">
        <v>6.9594306199572777</v>
      </c>
      <c r="BG58" s="64">
        <v>12504.779102605376</v>
      </c>
      <c r="BH58" s="64">
        <v>0.45892547149050072</v>
      </c>
      <c r="BI58" s="64">
        <v>85.437253189805048</v>
      </c>
      <c r="BJ58" s="64">
        <v>91.703650352672213</v>
      </c>
      <c r="BK58" s="64"/>
      <c r="BL58" s="64" t="s">
        <v>334</v>
      </c>
      <c r="BM58" s="64">
        <v>5.3416275429125547E-2</v>
      </c>
      <c r="BN58" s="64">
        <v>9.6089771502624313</v>
      </c>
      <c r="BO58" s="64">
        <v>2.1321528044973057</v>
      </c>
      <c r="BP58" s="64">
        <v>8.9141840503801557</v>
      </c>
      <c r="BQ58" s="64"/>
      <c r="BR58" s="64">
        <v>51.267740032913522</v>
      </c>
      <c r="BS58" s="64">
        <v>2.6546450633286445</v>
      </c>
      <c r="BT58" s="64">
        <v>119.78129987267752</v>
      </c>
      <c r="BU58" s="64">
        <v>182.22845931638577</v>
      </c>
      <c r="BV58" s="64">
        <v>216.01996976134225</v>
      </c>
      <c r="BW58" s="64">
        <v>274.78516104026227</v>
      </c>
      <c r="BX58" s="64">
        <v>265.62475413527795</v>
      </c>
      <c r="BY58" s="64">
        <v>361.93555541695514</v>
      </c>
      <c r="BZ58" s="64">
        <v>519.38173369619074</v>
      </c>
      <c r="CA58" s="64">
        <v>273.99333149438104</v>
      </c>
      <c r="CB58" s="64"/>
      <c r="CC58" s="68">
        <v>845.5929293353397</v>
      </c>
      <c r="CD58" s="68"/>
      <c r="CE58" s="65">
        <v>28.472866797154659</v>
      </c>
      <c r="CF58" s="65">
        <v>3.3875823761417401E-2</v>
      </c>
      <c r="CG58" s="66">
        <v>268.54099887998268</v>
      </c>
      <c r="CH58" s="65">
        <v>0.23062285810525421</v>
      </c>
      <c r="CI58" s="65">
        <v>5.565416680177323E-4</v>
      </c>
      <c r="CJ58" s="65">
        <v>1.5460592195923946</v>
      </c>
      <c r="CK58" s="65">
        <v>7.7371615369180337E-3</v>
      </c>
      <c r="CL58" s="65">
        <v>8.3046438153554867E-3</v>
      </c>
      <c r="CM58" s="65">
        <v>0.93166687325130493</v>
      </c>
      <c r="CN58" s="65">
        <v>0.22414176320260026</v>
      </c>
      <c r="CO58" s="65">
        <v>32.805867837186653</v>
      </c>
      <c r="CP58" s="64"/>
      <c r="CQ58" s="64"/>
      <c r="CR58" s="64"/>
      <c r="CS58" s="64"/>
      <c r="CT58" s="64" t="s">
        <v>334</v>
      </c>
      <c r="CU58" s="64">
        <v>0.13601768057570968</v>
      </c>
      <c r="CV58" s="64">
        <v>3.9818558639301802</v>
      </c>
      <c r="CW58" s="64">
        <v>6.7094656395696086</v>
      </c>
      <c r="CX58" s="64">
        <v>2.3257510620976594</v>
      </c>
      <c r="CY58" s="64">
        <v>9.2039691240219934</v>
      </c>
      <c r="CZ58" s="64">
        <v>3.7607529019121482</v>
      </c>
      <c r="DA58" s="64">
        <v>0.44788014639748441</v>
      </c>
      <c r="DB58" s="64">
        <v>2.9553585884613489</v>
      </c>
      <c r="DC58" s="64">
        <v>0.78584226763707365</v>
      </c>
      <c r="DD58" s="64">
        <v>2.2327401829339419</v>
      </c>
      <c r="DE58" s="64">
        <v>2.9553585884613489</v>
      </c>
      <c r="DF58" s="64">
        <v>0.14904316583759222</v>
      </c>
      <c r="DG58" s="64">
        <v>2.3257510620976594</v>
      </c>
      <c r="DH58" s="64">
        <v>2.5843825558792007E-16</v>
      </c>
      <c r="DI58" s="64"/>
      <c r="DJ58" s="66">
        <v>2577.6325121457194</v>
      </c>
      <c r="DK58" s="66">
        <v>96.362542671287173</v>
      </c>
      <c r="DL58" s="66">
        <v>2334.9659495676806</v>
      </c>
      <c r="DM58" s="66">
        <v>39.815491129373726</v>
      </c>
      <c r="DN58" s="66">
        <v>2358.5081732293602</v>
      </c>
      <c r="DO58" s="66">
        <v>34.443773710339038</v>
      </c>
      <c r="DP58" s="66">
        <v>2385.8212326369467</v>
      </c>
      <c r="DQ58" s="66">
        <v>58.932869453773492</v>
      </c>
      <c r="DR58" s="66"/>
      <c r="DS58" s="67">
        <v>-2.1779882091506275</v>
      </c>
      <c r="DT58" s="64"/>
      <c r="DU58" s="64">
        <v>2358.4239212972034</v>
      </c>
      <c r="DV58" s="64">
        <v>74.595722360647173</v>
      </c>
      <c r="DW58" s="64">
        <v>2364.8990649588591</v>
      </c>
      <c r="DX58" s="64">
        <v>600.90811106806177</v>
      </c>
      <c r="DY58" s="64"/>
      <c r="DZ58" s="64"/>
      <c r="EA58" s="64"/>
      <c r="EB58" s="64" t="s">
        <v>334</v>
      </c>
      <c r="EC58" s="69">
        <v>2385.8212326369467</v>
      </c>
      <c r="ED58" s="70">
        <v>58.932869453773492</v>
      </c>
      <c r="EE58" s="67">
        <v>-2.1779882091506275</v>
      </c>
      <c r="EF58" s="69">
        <v>2392.2955438311374</v>
      </c>
      <c r="EG58" s="70">
        <v>58.873711262985083</v>
      </c>
      <c r="EH58" s="67">
        <v>-2.4552646805865219</v>
      </c>
      <c r="EI58" s="69">
        <v>2424.2882936498218</v>
      </c>
      <c r="EJ58" s="70">
        <v>58.58225221031055</v>
      </c>
      <c r="EK58" s="67">
        <v>-3.825423839635822</v>
      </c>
      <c r="EL58" s="64"/>
      <c r="EM58" s="66">
        <v>-1</v>
      </c>
      <c r="EN58" s="66">
        <v>-1</v>
      </c>
      <c r="EO58" s="66">
        <v>-1</v>
      </c>
      <c r="EP58" s="66">
        <v>-1</v>
      </c>
      <c r="EQ58" s="66">
        <v>-1</v>
      </c>
      <c r="ER58" s="66">
        <v>-1</v>
      </c>
      <c r="ES58" s="66">
        <v>-1</v>
      </c>
      <c r="ET58" s="66">
        <v>-1</v>
      </c>
      <c r="EU58" s="66">
        <v>-1</v>
      </c>
      <c r="EV58" s="66">
        <v>-1</v>
      </c>
      <c r="EW58" s="66">
        <v>26947.407407407409</v>
      </c>
      <c r="EX58" s="66">
        <v>58588.148148148146</v>
      </c>
      <c r="EY58" s="65">
        <v>0</v>
      </c>
      <c r="EZ58" s="65">
        <v>-0.32483608797324526</v>
      </c>
      <c r="FA58" s="65">
        <v>-1.9348085964723558</v>
      </c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</row>
    <row r="59" spans="1:252">
      <c r="A59" t="s">
        <v>122</v>
      </c>
      <c r="B59" t="s">
        <v>451</v>
      </c>
      <c r="C59">
        <v>59.616311465535212</v>
      </c>
      <c r="D59">
        <v>35.780817782445745</v>
      </c>
      <c r="E59">
        <v>35.032756783078973</v>
      </c>
      <c r="F59" s="3">
        <v>0.60018503162730885</v>
      </c>
      <c r="G59">
        <v>674.51348074546934</v>
      </c>
      <c r="H59"/>
      <c r="I59">
        <v>0.13933109489504797</v>
      </c>
      <c r="J59">
        <v>3.4021784383456564</v>
      </c>
      <c r="K59">
        <v>6.7304190675194455</v>
      </c>
      <c r="L59">
        <v>1.2751529843830081</v>
      </c>
      <c r="M59">
        <v>8.973890122060018</v>
      </c>
      <c r="N59">
        <v>3.6325133953231385</v>
      </c>
      <c r="O59">
        <v>0.43804787632243369</v>
      </c>
      <c r="P59">
        <v>3.401343621809056</v>
      </c>
      <c r="Q59">
        <v>0.92936863535086645</v>
      </c>
      <c r="R59">
        <v>2.282855491494109</v>
      </c>
      <c r="S59">
        <v>3.401343621809056</v>
      </c>
      <c r="T59">
        <v>0.14857915829133633</v>
      </c>
      <c r="U59">
        <v>1.2751529843830081</v>
      </c>
      <c r="V59">
        <v>-4.1027587122385812E-16</v>
      </c>
      <c r="W59"/>
      <c r="X59" s="2">
        <v>2636.4993235411184</v>
      </c>
      <c r="Y59" s="2">
        <v>84.094506998586013</v>
      </c>
      <c r="Z59" s="7">
        <v>2329.6362007682756</v>
      </c>
      <c r="AA59" s="7">
        <v>21.841957017584626</v>
      </c>
      <c r="AB59" s="7">
        <v>2335.3512622495969</v>
      </c>
      <c r="AC59" s="7">
        <v>33.18587732260346</v>
      </c>
      <c r="AD59" s="7">
        <v>2341.8955837679259</v>
      </c>
      <c r="AE59" s="7">
        <v>66.790846623236817</v>
      </c>
      <c r="AF59" s="7">
        <f t="shared" si="0"/>
        <v>-0.52623594171516963</v>
      </c>
      <c r="AG59" s="7">
        <f t="shared" si="1"/>
        <v>3.017953761599653</v>
      </c>
      <c r="AH59"/>
      <c r="AI59">
        <v>2336.9208334741297</v>
      </c>
      <c r="AJ59">
        <v>83.135578051934004</v>
      </c>
      <c r="AK59">
        <v>2325.41900882035</v>
      </c>
      <c r="AL59">
        <v>431.41229713752</v>
      </c>
      <c r="AM59"/>
      <c r="AN59">
        <v>162.02151544390458</v>
      </c>
      <c r="AO59">
        <v>5.8353550410431865</v>
      </c>
      <c r="AP59">
        <v>265.14008808585402</v>
      </c>
      <c r="AQ59">
        <v>693346.05154138641</v>
      </c>
      <c r="AR59">
        <v>0.99960065703671319</v>
      </c>
      <c r="AS59" t="s">
        <v>85</v>
      </c>
      <c r="AT59">
        <v>8.7604160822616315</v>
      </c>
      <c r="AU59">
        <v>2.6276826264157897E-2</v>
      </c>
      <c r="AV59">
        <v>0.680309149164805</v>
      </c>
      <c r="AW59">
        <v>1.537510490978957</v>
      </c>
      <c r="AX59">
        <v>0.64560913337120973</v>
      </c>
      <c r="AY59">
        <v>6.0872555419776964</v>
      </c>
      <c r="AZ59">
        <v>2.2319229524349398</v>
      </c>
      <c r="BA59">
        <v>24.64777267263241</v>
      </c>
      <c r="BB59">
        <v>8.8846877319371522</v>
      </c>
      <c r="BC59">
        <v>39.952802057906212</v>
      </c>
      <c r="BD59">
        <v>11.356785830791537</v>
      </c>
      <c r="BE59">
        <v>126.44240458118128</v>
      </c>
      <c r="BF59">
        <v>17.869612320055193</v>
      </c>
      <c r="BG59">
        <v>8329.8166304974966</v>
      </c>
      <c r="BH59">
        <v>0.66488769347814691</v>
      </c>
      <c r="BI59">
        <v>35.780817782445745</v>
      </c>
      <c r="BJ59">
        <v>59.616311465535212</v>
      </c>
      <c r="BL59" t="s">
        <v>122</v>
      </c>
      <c r="BM59">
        <v>6.9295427911808798E-3</v>
      </c>
      <c r="BN59">
        <v>14.3144053631726</v>
      </c>
      <c r="BO59">
        <v>0.27659817120166208</v>
      </c>
      <c r="BP59">
        <v>1.4567647733721734</v>
      </c>
      <c r="BR59">
        <v>10.049088176333052</v>
      </c>
      <c r="BS59">
        <v>11.13119195467603</v>
      </c>
      <c r="BT59">
        <v>29.621681469477842</v>
      </c>
      <c r="BU59">
        <v>59.677084289704268</v>
      </c>
      <c r="BV59">
        <v>97.038475089103969</v>
      </c>
      <c r="BW59">
        <v>156.97328148298857</v>
      </c>
      <c r="BX59">
        <v>241.40665896015835</v>
      </c>
      <c r="BY59">
        <v>445.36415022711913</v>
      </c>
      <c r="BZ59">
        <v>743.77885047753693</v>
      </c>
      <c r="CA59">
        <v>703.52804409666112</v>
      </c>
      <c r="CC59" s="63">
        <v>717.09437353338001</v>
      </c>
      <c r="CD59" s="63"/>
      <c r="CE59" s="3">
        <v>326.96131319737475</v>
      </c>
      <c r="CF59" s="3">
        <v>0.64516899738561195</v>
      </c>
      <c r="CG59" s="2">
        <v>249.12336537095717</v>
      </c>
      <c r="CH59" s="3">
        <v>3.9825926013437318E-2</v>
      </c>
      <c r="CI59" s="3">
        <v>2.1452587869257734E-3</v>
      </c>
      <c r="CJ59" s="3">
        <v>1.5034127821010232</v>
      </c>
      <c r="CK59" s="3">
        <v>1.6767234209291736E-2</v>
      </c>
      <c r="CL59" s="3">
        <v>2.7936775037241391E-2</v>
      </c>
      <c r="CM59" s="3">
        <v>0.60018503162730885</v>
      </c>
      <c r="CN59" s="3">
        <v>0.13495061437431405</v>
      </c>
      <c r="CO59" s="3">
        <v>31.41666237887139</v>
      </c>
      <c r="CT59" t="s">
        <v>122</v>
      </c>
      <c r="CU59">
        <v>0.13933109489504797</v>
      </c>
      <c r="CV59">
        <v>3.8795269783948498</v>
      </c>
      <c r="CW59">
        <v>6.7304190675194455</v>
      </c>
      <c r="CX59">
        <v>1.3411937594891734</v>
      </c>
      <c r="CY59">
        <v>8.9895781468686113</v>
      </c>
      <c r="CZ59">
        <v>3.741218445586282</v>
      </c>
      <c r="DA59">
        <v>0.43881366527879767</v>
      </c>
      <c r="DB59">
        <v>3.4925513249059534</v>
      </c>
      <c r="DC59">
        <v>0.93353311914365911</v>
      </c>
      <c r="DD59">
        <v>2.2788716011491026</v>
      </c>
      <c r="DE59">
        <v>3.4925513249059534</v>
      </c>
      <c r="DF59">
        <v>0.14857915829133633</v>
      </c>
      <c r="DG59">
        <v>1.3411937594891734</v>
      </c>
      <c r="DH59">
        <v>-3.7922406692514516E-16</v>
      </c>
      <c r="DI59"/>
      <c r="DJ59" s="2">
        <v>2636.4993235411184</v>
      </c>
      <c r="DK59" s="2">
        <v>95.893532496334856</v>
      </c>
      <c r="DL59" s="2">
        <v>2329.6362007682756</v>
      </c>
      <c r="DM59" s="2">
        <v>22.97316228388825</v>
      </c>
      <c r="DN59" s="2">
        <v>2336.947112989973</v>
      </c>
      <c r="DO59" s="2">
        <v>34.184965121180561</v>
      </c>
      <c r="DP59" s="2">
        <v>2345.3275132049316</v>
      </c>
      <c r="DQ59" s="2">
        <v>68.665184646860439</v>
      </c>
      <c r="DS59" s="7">
        <v>-0.67355205209642666</v>
      </c>
      <c r="DT59"/>
      <c r="DU59">
        <v>2336.9208334741297</v>
      </c>
      <c r="DV59">
        <v>85.5218697935465</v>
      </c>
      <c r="DW59">
        <v>2325.41900882035</v>
      </c>
      <c r="DX59">
        <v>431.76783970981239</v>
      </c>
      <c r="DY59"/>
      <c r="EB59" t="s">
        <v>122</v>
      </c>
      <c r="EC59" s="2">
        <v>2345.3275132049316</v>
      </c>
      <c r="ED59" s="4">
        <v>68.665184646860439</v>
      </c>
      <c r="EE59" s="7">
        <v>-0.67355205209642666</v>
      </c>
      <c r="EF59" s="2">
        <v>2341.8955837679259</v>
      </c>
      <c r="EG59" s="4">
        <v>68.701750216724307</v>
      </c>
      <c r="EH59" s="7">
        <v>-0.52623594171516963</v>
      </c>
      <c r="EI59" s="2">
        <v>2359.7242414925731</v>
      </c>
      <c r="EJ59" s="4">
        <v>68.512006316323962</v>
      </c>
      <c r="EK59" s="7">
        <v>-1.2915338761638084</v>
      </c>
      <c r="EM59" s="2">
        <v>-1</v>
      </c>
      <c r="EN59" s="2">
        <v>-1</v>
      </c>
      <c r="EO59" s="2">
        <v>-1</v>
      </c>
      <c r="EP59" s="2">
        <v>-1</v>
      </c>
      <c r="EQ59" s="2">
        <v>-1</v>
      </c>
      <c r="ER59" s="2">
        <v>-1</v>
      </c>
      <c r="ES59" s="2">
        <v>-1</v>
      </c>
      <c r="ET59" s="2">
        <v>-1</v>
      </c>
      <c r="EU59" s="2">
        <v>-1</v>
      </c>
      <c r="EV59" s="2">
        <v>-1</v>
      </c>
      <c r="EW59" s="2">
        <v>41262.754629629628</v>
      </c>
      <c r="EX59" s="2">
        <v>77774.710648148146</v>
      </c>
      <c r="EY59" s="3">
        <v>0</v>
      </c>
      <c r="EZ59" s="3">
        <v>0.17451347051314592</v>
      </c>
      <c r="FA59" s="3">
        <v>-0.73308622081288188</v>
      </c>
    </row>
    <row r="60" spans="1:252">
      <c r="A60" t="s">
        <v>123</v>
      </c>
      <c r="B60" t="s">
        <v>451</v>
      </c>
      <c r="C60">
        <v>68.748876875469364</v>
      </c>
      <c r="D60">
        <v>85.126465733719868</v>
      </c>
      <c r="E60">
        <v>45.313510051520829</v>
      </c>
      <c r="F60" s="3">
        <v>1.238223366003733</v>
      </c>
      <c r="G60">
        <v>661.49760824964915</v>
      </c>
      <c r="H60"/>
      <c r="I60">
        <v>0.12758584055807984</v>
      </c>
      <c r="J60">
        <v>3.4649420894349379</v>
      </c>
      <c r="K60">
        <v>6.7742292513120699</v>
      </c>
      <c r="L60">
        <v>1.2453348236132686</v>
      </c>
      <c r="M60">
        <v>8.8640560999738405</v>
      </c>
      <c r="N60">
        <v>2.8302888171613323</v>
      </c>
      <c r="O60">
        <v>0.43550295994860727</v>
      </c>
      <c r="P60">
        <v>2.5415892598224055</v>
      </c>
      <c r="Q60">
        <v>0.88600615840639785</v>
      </c>
      <c r="R60">
        <v>2.2961956449572876</v>
      </c>
      <c r="S60">
        <v>2.5415892598224055</v>
      </c>
      <c r="T60">
        <v>0.14761826960702792</v>
      </c>
      <c r="U60">
        <v>1.2453348236132686</v>
      </c>
      <c r="V60">
        <v>-1.4068438637522834E-16</v>
      </c>
      <c r="W60"/>
      <c r="X60" s="2">
        <v>2427.052806847696</v>
      </c>
      <c r="Y60" s="2">
        <v>79.243069107424589</v>
      </c>
      <c r="Z60" s="7">
        <v>2318.528274755201</v>
      </c>
      <c r="AA60" s="7">
        <v>21.355993151412196</v>
      </c>
      <c r="AB60" s="7">
        <v>2324.1076846130377</v>
      </c>
      <c r="AC60" s="7">
        <v>25.824839353571004</v>
      </c>
      <c r="AD60" s="7">
        <v>2330.4772444181012</v>
      </c>
      <c r="AE60" s="7">
        <v>49.70620319423719</v>
      </c>
      <c r="AF60" s="7">
        <f t="shared" si="0"/>
        <v>-0.51536872735191697</v>
      </c>
      <c r="AG60" s="7">
        <f t="shared" si="1"/>
        <v>2.3352448164840927</v>
      </c>
      <c r="AH60"/>
      <c r="AI60">
        <v>2326.5312088366886</v>
      </c>
      <c r="AJ60">
        <v>61.787925247889859</v>
      </c>
      <c r="AK60">
        <v>2321.9021161114674</v>
      </c>
      <c r="AL60">
        <v>941.32162355929722</v>
      </c>
      <c r="AM60"/>
      <c r="AN60">
        <v>172.95243054704844</v>
      </c>
      <c r="AO60">
        <v>10.680055041422149</v>
      </c>
      <c r="AP60">
        <v>459.94551497852939</v>
      </c>
      <c r="AQ60">
        <v>767268.7003959188</v>
      </c>
      <c r="AR60">
        <v>2.6880712718298811</v>
      </c>
      <c r="AS60">
        <v>5.3770862509678876E-3</v>
      </c>
      <c r="AT60">
        <v>54.607468356066441</v>
      </c>
      <c r="AU60">
        <v>9.2743643943123927E-2</v>
      </c>
      <c r="AV60">
        <v>1.8659456241619428</v>
      </c>
      <c r="AW60">
        <v>2.8419918803240329</v>
      </c>
      <c r="AX60">
        <v>0.8319602568272092</v>
      </c>
      <c r="AY60">
        <v>13.028987839539264</v>
      </c>
      <c r="AZ60">
        <v>4.1070530662128286</v>
      </c>
      <c r="BA60">
        <v>46.339177239082566</v>
      </c>
      <c r="BB60">
        <v>16.557593887253965</v>
      </c>
      <c r="BC60">
        <v>67.069198740993258</v>
      </c>
      <c r="BD60">
        <v>15.970718458246289</v>
      </c>
      <c r="BE60">
        <v>166.39248146824769</v>
      </c>
      <c r="BF60">
        <v>22.845641225350228</v>
      </c>
      <c r="BG60">
        <v>9534.2169027680011</v>
      </c>
      <c r="BH60">
        <v>1.4144448527163194</v>
      </c>
      <c r="BI60">
        <v>85.126465733719868</v>
      </c>
      <c r="BJ60">
        <v>68.748876875469364</v>
      </c>
      <c r="BL60" t="s">
        <v>123</v>
      </c>
      <c r="BM60">
        <v>2.2688127641214716E-2</v>
      </c>
      <c r="BN60">
        <v>89.227889470696795</v>
      </c>
      <c r="BO60">
        <v>0.97624888361183082</v>
      </c>
      <c r="BP60">
        <v>3.9956009082696844</v>
      </c>
      <c r="BR60">
        <v>18.575110328915247</v>
      </c>
      <c r="BS60">
        <v>14.344142359089814</v>
      </c>
      <c r="BT60">
        <v>63.401400679023183</v>
      </c>
      <c r="BU60">
        <v>109.81425310729487</v>
      </c>
      <c r="BV60">
        <v>182.4377056656794</v>
      </c>
      <c r="BW60">
        <v>292.53699447445172</v>
      </c>
      <c r="BX60">
        <v>405.25195613893203</v>
      </c>
      <c r="BY60">
        <v>626.30268463710945</v>
      </c>
      <c r="BZ60">
        <v>978.77930275439815</v>
      </c>
      <c r="CA60">
        <v>899.43469391142628</v>
      </c>
      <c r="CC60" s="63">
        <v>773.77412110447676</v>
      </c>
      <c r="CD60" s="63"/>
      <c r="CE60" s="3">
        <v>599.5439392781085</v>
      </c>
      <c r="CF60" s="3">
        <v>0.41798380919842248</v>
      </c>
      <c r="CG60" s="2">
        <v>412.55633877249983</v>
      </c>
      <c r="CH60" s="3">
        <v>6.4775992402581778E-2</v>
      </c>
      <c r="CI60" s="3">
        <v>2.3961738502841922E-3</v>
      </c>
      <c r="CJ60" s="3">
        <v>1.9004426129924203</v>
      </c>
      <c r="CK60" s="3">
        <v>3.9099857248562929E-2</v>
      </c>
      <c r="CL60" s="3">
        <v>3.1577386053337535E-2</v>
      </c>
      <c r="CM60" s="3">
        <v>1.238223366003733</v>
      </c>
      <c r="CN60" s="3">
        <v>0.18507945606925558</v>
      </c>
      <c r="CO60" s="3">
        <v>20.729013746797957</v>
      </c>
      <c r="CT60" t="s">
        <v>123</v>
      </c>
      <c r="CU60">
        <v>0.12758584055807984</v>
      </c>
      <c r="CV60">
        <v>3.9512630734082759</v>
      </c>
      <c r="CW60">
        <v>6.7742292513120699</v>
      </c>
      <c r="CX60">
        <v>1.3127685449888404</v>
      </c>
      <c r="CY60">
        <v>8.8879105410042403</v>
      </c>
      <c r="CZ60">
        <v>2.9674920348240623</v>
      </c>
      <c r="DA60">
        <v>0.43667496061731803</v>
      </c>
      <c r="DB60">
        <v>2.6613244304353683</v>
      </c>
      <c r="DC60">
        <v>0.89682614113340109</v>
      </c>
      <c r="DD60">
        <v>2.290032839497647</v>
      </c>
      <c r="DE60">
        <v>2.6613244304353683</v>
      </c>
      <c r="DF60">
        <v>0.14761826960702792</v>
      </c>
      <c r="DG60">
        <v>1.3127685449888404</v>
      </c>
      <c r="DH60">
        <v>0</v>
      </c>
      <c r="DI60"/>
      <c r="DJ60" s="2">
        <v>2427.052806847696</v>
      </c>
      <c r="DK60" s="2">
        <v>90.365208048475282</v>
      </c>
      <c r="DL60" s="2">
        <v>2318.528274755201</v>
      </c>
      <c r="DM60" s="2">
        <v>22.512400299565769</v>
      </c>
      <c r="DN60" s="2">
        <v>2326.5602410985157</v>
      </c>
      <c r="DO60" s="2">
        <v>27.084113105718657</v>
      </c>
      <c r="DP60" s="2">
        <v>2335.7382013368592</v>
      </c>
      <c r="DQ60" s="2">
        <v>52.145374798681686</v>
      </c>
      <c r="DS60" s="7">
        <v>-0.74227805496465127</v>
      </c>
      <c r="DT60"/>
      <c r="DU60">
        <v>2326.5312088366886</v>
      </c>
      <c r="DV60">
        <v>64.874642379044801</v>
      </c>
      <c r="DW60">
        <v>2321.9021161114674</v>
      </c>
      <c r="DX60">
        <v>941.52325487422604</v>
      </c>
      <c r="DY60"/>
      <c r="EB60" t="s">
        <v>123</v>
      </c>
      <c r="EC60" s="2">
        <v>2335.7382013368592</v>
      </c>
      <c r="ED60" s="4">
        <v>52.145374798681686</v>
      </c>
      <c r="EE60" s="7">
        <v>-0.74227805496465127</v>
      </c>
      <c r="EF60" s="2">
        <v>2330.4772444181012</v>
      </c>
      <c r="EG60" s="4">
        <v>52.187948318792309</v>
      </c>
      <c r="EH60" s="7">
        <v>-0.51536872735191697</v>
      </c>
      <c r="EI60" s="2">
        <v>2349.8288458983138</v>
      </c>
      <c r="EJ60" s="4">
        <v>52.031519331069639</v>
      </c>
      <c r="EK60" s="7">
        <v>-1.3500189531403306</v>
      </c>
      <c r="EM60" s="2">
        <v>-1</v>
      </c>
      <c r="EN60" s="2">
        <v>-1</v>
      </c>
      <c r="EO60" s="2">
        <v>-1</v>
      </c>
      <c r="EP60" s="2">
        <v>-1</v>
      </c>
      <c r="EQ60" s="2">
        <v>-1</v>
      </c>
      <c r="ER60" s="2">
        <v>-1</v>
      </c>
      <c r="ES60" s="2">
        <v>-1</v>
      </c>
      <c r="ET60" s="2">
        <v>-1</v>
      </c>
      <c r="EU60" s="2">
        <v>-1</v>
      </c>
      <c r="EV60" s="2">
        <v>-1</v>
      </c>
      <c r="EW60" s="2">
        <v>44840.648148148146</v>
      </c>
      <c r="EX60" s="2">
        <v>85966.041666666672</v>
      </c>
      <c r="EY60" s="3">
        <v>0</v>
      </c>
      <c r="EZ60" s="3">
        <v>0.26839200192607993</v>
      </c>
      <c r="FA60" s="3">
        <v>-0.71992559935937916</v>
      </c>
    </row>
    <row r="61" spans="1:252">
      <c r="A61" t="s">
        <v>124</v>
      </c>
      <c r="B61" t="s">
        <v>451</v>
      </c>
      <c r="C61">
        <v>149.66885904636644</v>
      </c>
      <c r="D61">
        <v>94.288409867361182</v>
      </c>
      <c r="E61">
        <v>87.099038303448566</v>
      </c>
      <c r="F61" s="3">
        <v>0.62998014729404228</v>
      </c>
      <c r="G61">
        <v>2909.7979372756249</v>
      </c>
      <c r="H61"/>
      <c r="I61">
        <v>0.1344726846747103</v>
      </c>
      <c r="J61">
        <v>1.8833073837411785</v>
      </c>
      <c r="K61">
        <v>6.843102976508983</v>
      </c>
      <c r="L61">
        <v>0.75264568855185709</v>
      </c>
      <c r="M61">
        <v>8.5639339594187387</v>
      </c>
      <c r="N61">
        <v>1.5932584894552304</v>
      </c>
      <c r="O61">
        <v>0.42503540737108164</v>
      </c>
      <c r="P61">
        <v>1.4042781354580234</v>
      </c>
      <c r="Q61" s="3">
        <v>0.84271585346338873</v>
      </c>
      <c r="R61">
        <v>2.3527451658325949</v>
      </c>
      <c r="S61">
        <v>1.4042781354580234</v>
      </c>
      <c r="T61">
        <v>0.1461325371593562</v>
      </c>
      <c r="U61">
        <v>0.75264568855185709</v>
      </c>
      <c r="V61">
        <v>4.2886772208475907E-16</v>
      </c>
      <c r="W61"/>
      <c r="X61" s="2">
        <v>2550.1250722668065</v>
      </c>
      <c r="Y61" s="2">
        <v>45.120477022436035</v>
      </c>
      <c r="Z61" s="7">
        <v>2301.1536266240792</v>
      </c>
      <c r="AA61" s="7">
        <v>12.930767871170406</v>
      </c>
      <c r="AB61" s="7">
        <v>2292.7340655438065</v>
      </c>
      <c r="AC61" s="7">
        <v>14.486147168472392</v>
      </c>
      <c r="AD61" s="7">
        <v>2283.2983767276542</v>
      </c>
      <c r="AE61" s="7">
        <v>27.000437075560541</v>
      </c>
      <c r="AF61" s="7">
        <f t="shared" si="0"/>
        <v>0.77592602640005337</v>
      </c>
      <c r="AG61" s="7">
        <f t="shared" si="1"/>
        <v>1.299082029008481</v>
      </c>
      <c r="AH61"/>
      <c r="AI61">
        <v>2311.3427298704842</v>
      </c>
      <c r="AJ61">
        <v>33.301747115665535</v>
      </c>
      <c r="AK61">
        <v>2306.5698511047972</v>
      </c>
      <c r="AL61">
        <v>260.56746599252847</v>
      </c>
      <c r="AM61"/>
      <c r="AN61">
        <v>194.82419595205906</v>
      </c>
      <c r="AO61">
        <v>2.5342742262588498</v>
      </c>
      <c r="AP61">
        <v>777.79117433008014</v>
      </c>
      <c r="AQ61">
        <v>713572.99739738391</v>
      </c>
      <c r="AR61">
        <v>0.77886188442637094</v>
      </c>
      <c r="AS61" t="s">
        <v>85</v>
      </c>
      <c r="AT61">
        <v>5.9179190358064568</v>
      </c>
      <c r="AU61">
        <v>4.8054505996932548E-2</v>
      </c>
      <c r="AV61">
        <v>1.1026721799457102</v>
      </c>
      <c r="AW61">
        <v>2.5915169395503335</v>
      </c>
      <c r="AX61">
        <v>0.35986499396463661</v>
      </c>
      <c r="AY61">
        <v>15.559397927572091</v>
      </c>
      <c r="AZ61">
        <v>5.737148873137742</v>
      </c>
      <c r="BA61">
        <v>70.760313384654893</v>
      </c>
      <c r="BB61">
        <v>26.392178140136924</v>
      </c>
      <c r="BC61">
        <v>118.56991226050435</v>
      </c>
      <c r="BD61">
        <v>29.065649716160426</v>
      </c>
      <c r="BE61">
        <v>297.60043098747718</v>
      </c>
      <c r="BF61">
        <v>40.611727321140826</v>
      </c>
      <c r="BG61">
        <v>9948.8736863641152</v>
      </c>
      <c r="BH61">
        <v>0.4382555686919356</v>
      </c>
      <c r="BI61">
        <v>94.288409867361182</v>
      </c>
      <c r="BJ61">
        <v>149.66885904636644</v>
      </c>
      <c r="BL61" t="s">
        <v>124</v>
      </c>
      <c r="BM61">
        <v>1.2672601792440018E-2</v>
      </c>
      <c r="BN61">
        <v>9.6698023460889821</v>
      </c>
      <c r="BO61">
        <v>0.50583690523086888</v>
      </c>
      <c r="BP61">
        <v>2.3611823981706856</v>
      </c>
      <c r="BR61">
        <v>16.938019212747278</v>
      </c>
      <c r="BS61">
        <v>6.2045688614592516</v>
      </c>
      <c r="BT61">
        <v>75.714831764341085</v>
      </c>
      <c r="BU61">
        <v>153.39970249031396</v>
      </c>
      <c r="BV61">
        <v>278.58391096320821</v>
      </c>
      <c r="BW61">
        <v>466.29290000241917</v>
      </c>
      <c r="BX61">
        <v>716.4345151692105</v>
      </c>
      <c r="BY61">
        <v>1139.8294006337424</v>
      </c>
      <c r="BZ61">
        <v>1750.5907705145714</v>
      </c>
      <c r="CA61">
        <v>1598.8869024071191</v>
      </c>
      <c r="CC61" s="63">
        <v>648.26338418149976</v>
      </c>
      <c r="CD61" s="63"/>
      <c r="CE61" s="3">
        <v>120.77566766108747</v>
      </c>
      <c r="CF61" s="3">
        <v>0.17325661196858944</v>
      </c>
      <c r="CG61" s="2">
        <v>614.31678626604855</v>
      </c>
      <c r="CH61" s="3">
        <v>4.3251017336327753E-2</v>
      </c>
      <c r="CI61" s="3">
        <v>4.0820427117094762E-3</v>
      </c>
      <c r="CJ61" s="3">
        <v>1.7771865095771524</v>
      </c>
      <c r="CK61" s="3">
        <v>5.2039007271718739E-3</v>
      </c>
      <c r="CL61" s="3">
        <v>8.2604201886745492E-3</v>
      </c>
      <c r="CM61" s="3">
        <v>0.62998014729404228</v>
      </c>
      <c r="CN61" s="3">
        <v>0.12122586753259677</v>
      </c>
      <c r="CO61" s="3">
        <v>12.79118870811717</v>
      </c>
      <c r="CT61" t="s">
        <v>124</v>
      </c>
      <c r="CU61">
        <v>0.1344726846747103</v>
      </c>
      <c r="CV61">
        <v>2.6302769556565635</v>
      </c>
      <c r="CW61">
        <v>6.843102976508983</v>
      </c>
      <c r="CX61">
        <v>0.85995451726576244</v>
      </c>
      <c r="CY61">
        <v>8.7411819782504843</v>
      </c>
      <c r="CZ61">
        <v>1.8190353442815672</v>
      </c>
      <c r="DA61">
        <v>0.4338323789786232</v>
      </c>
      <c r="DB61">
        <v>1.6029247680349099</v>
      </c>
      <c r="DC61">
        <v>0.88119495482809818</v>
      </c>
      <c r="DD61">
        <v>2.3050377252945298</v>
      </c>
      <c r="DE61">
        <v>1.6029247680349099</v>
      </c>
      <c r="DF61">
        <v>0.1461325371593562</v>
      </c>
      <c r="DG61">
        <v>0.85995451726576244</v>
      </c>
      <c r="DH61">
        <v>1.6108370267261418E-16</v>
      </c>
      <c r="DI61"/>
      <c r="DJ61" s="2">
        <v>2550.1250722668065</v>
      </c>
      <c r="DK61" s="2">
        <v>63.016452845094882</v>
      </c>
      <c r="DL61" s="2">
        <v>2301.1536266240792</v>
      </c>
      <c r="DM61" s="2">
        <v>14.77437845146418</v>
      </c>
      <c r="DN61" s="2">
        <v>2311.3798682996326</v>
      </c>
      <c r="DO61" s="2">
        <v>16.574084680275639</v>
      </c>
      <c r="DP61" s="2">
        <v>2322.9707965463458</v>
      </c>
      <c r="DQ61" s="2">
        <v>31.264747383773699</v>
      </c>
      <c r="DS61" s="7">
        <v>-0.94809706183214271</v>
      </c>
      <c r="DT61"/>
      <c r="DU61">
        <v>2311.3427298704842</v>
      </c>
      <c r="DV61">
        <v>38.793256574670721</v>
      </c>
      <c r="DW61">
        <v>2306.5698511047972</v>
      </c>
      <c r="DX61">
        <v>261.15670407648724</v>
      </c>
      <c r="DY61"/>
      <c r="EB61" t="s">
        <v>124</v>
      </c>
      <c r="EC61" s="2">
        <v>2322.9707965463458</v>
      </c>
      <c r="ED61" s="4">
        <v>31.264747383773699</v>
      </c>
      <c r="EE61" s="7">
        <v>-0.94809706183214271</v>
      </c>
      <c r="EF61" s="2">
        <v>2283.2983767276542</v>
      </c>
      <c r="EG61" s="4">
        <v>31.457749672439213</v>
      </c>
      <c r="EH61" s="7">
        <v>0.77592602640005337</v>
      </c>
      <c r="EI61" s="2">
        <v>2333.0322471690465</v>
      </c>
      <c r="EJ61" s="4">
        <v>31.215987973635606</v>
      </c>
      <c r="EK61" s="7">
        <v>-1.385332129768968</v>
      </c>
      <c r="EM61" s="2">
        <v>-1</v>
      </c>
      <c r="EN61" s="2">
        <v>-1</v>
      </c>
      <c r="EO61" s="2">
        <v>-1</v>
      </c>
      <c r="EP61" s="2">
        <v>-1</v>
      </c>
      <c r="EQ61" s="2">
        <v>-1</v>
      </c>
      <c r="ER61" s="2">
        <v>-1</v>
      </c>
      <c r="ES61" s="2">
        <v>-1</v>
      </c>
      <c r="ET61" s="2">
        <v>-1</v>
      </c>
      <c r="EU61" s="2">
        <v>-1</v>
      </c>
      <c r="EV61" s="2">
        <v>-1</v>
      </c>
      <c r="EW61" s="2">
        <v>111892.63888888889</v>
      </c>
      <c r="EX61" s="2">
        <v>212737.90509259258</v>
      </c>
      <c r="EY61" s="3">
        <v>0</v>
      </c>
      <c r="EZ61" s="3">
        <v>2.0277351423728143</v>
      </c>
      <c r="FA61" s="3">
        <v>-0.51624728362144456</v>
      </c>
    </row>
    <row r="62" spans="1:252">
      <c r="A62" t="s">
        <v>125</v>
      </c>
      <c r="B62" t="s">
        <v>451</v>
      </c>
      <c r="C62">
        <v>157.81808913264385</v>
      </c>
      <c r="D62">
        <v>81.313215343483492</v>
      </c>
      <c r="E62">
        <v>85.260428805509434</v>
      </c>
      <c r="F62" s="3">
        <v>0.51523380995407253</v>
      </c>
      <c r="G62">
        <v>2936.710433386836</v>
      </c>
      <c r="H62"/>
      <c r="I62">
        <v>0.14169095168076246</v>
      </c>
      <c r="J62">
        <v>1.9802503404826286</v>
      </c>
      <c r="K62">
        <v>7.3629849482634686</v>
      </c>
      <c r="L62">
        <v>0.88145407613786264</v>
      </c>
      <c r="M62">
        <v>7.5757811487105471</v>
      </c>
      <c r="N62">
        <v>2.5969719421840685</v>
      </c>
      <c r="O62">
        <v>0.40455731483386925</v>
      </c>
      <c r="P62">
        <v>2.4428061691733221</v>
      </c>
      <c r="Q62">
        <v>0.92701568603399287</v>
      </c>
      <c r="R62">
        <v>2.4718376440941334</v>
      </c>
      <c r="S62">
        <v>2.4428061691733221</v>
      </c>
      <c r="T62">
        <v>0.13581448380331759</v>
      </c>
      <c r="U62">
        <v>0.88145407613786264</v>
      </c>
      <c r="V62">
        <v>2.0971747749435392E-16</v>
      </c>
      <c r="W62"/>
      <c r="X62" s="2">
        <v>2678.3207418067286</v>
      </c>
      <c r="Y62" s="2">
        <v>49.673652671340385</v>
      </c>
      <c r="Z62" s="7">
        <v>2174.4928517071103</v>
      </c>
      <c r="AA62" s="7">
        <v>15.352337658532939</v>
      </c>
      <c r="AB62" s="7">
        <v>2181.9993755013948</v>
      </c>
      <c r="AC62" s="7">
        <v>23.294366224873595</v>
      </c>
      <c r="AD62" s="7">
        <v>2189.989845144371</v>
      </c>
      <c r="AE62" s="7">
        <v>45.357363872976869</v>
      </c>
      <c r="AF62" s="7">
        <f t="shared" si="0"/>
        <v>-0.71267162019386099</v>
      </c>
      <c r="AG62" s="7">
        <f t="shared" si="1"/>
        <v>2.2037465149388269</v>
      </c>
      <c r="AH62"/>
      <c r="AI62">
        <v>2196.9089550175731</v>
      </c>
      <c r="AJ62">
        <v>54.59360608112253</v>
      </c>
      <c r="AK62">
        <v>2193.8178405813774</v>
      </c>
      <c r="AL62">
        <v>435.32470190963079</v>
      </c>
      <c r="AM62"/>
      <c r="AN62">
        <v>267.21557677265605</v>
      </c>
      <c r="AO62">
        <v>5.7433175815490225</v>
      </c>
      <c r="AP62">
        <v>588.22653038288024</v>
      </c>
      <c r="AQ62">
        <v>657642.58413722448</v>
      </c>
      <c r="AR62">
        <v>1.2013669076663496</v>
      </c>
      <c r="AS62">
        <v>1.4779723311297535E-3</v>
      </c>
      <c r="AT62">
        <v>11.597465253092373</v>
      </c>
      <c r="AU62">
        <v>4.5559554122993694E-2</v>
      </c>
      <c r="AV62">
        <v>0.83709327728601957</v>
      </c>
      <c r="AW62">
        <v>1.83789606925741</v>
      </c>
      <c r="AX62">
        <v>0.49145197985991412</v>
      </c>
      <c r="AY62">
        <v>9.1100593574783755</v>
      </c>
      <c r="AZ62">
        <v>3.5862814505365046</v>
      </c>
      <c r="BA62">
        <v>50.049889505954454</v>
      </c>
      <c r="BB62">
        <v>19.302412952096141</v>
      </c>
      <c r="BC62">
        <v>93.474611561246988</v>
      </c>
      <c r="BD62">
        <v>26.624750388780413</v>
      </c>
      <c r="BE62">
        <v>314.97207689262643</v>
      </c>
      <c r="BF62">
        <v>40.630987570206685</v>
      </c>
      <c r="BG62">
        <v>8562.9507185596176</v>
      </c>
      <c r="BH62">
        <v>0.73971505731024267</v>
      </c>
      <c r="BI62">
        <v>81.313215343483492</v>
      </c>
      <c r="BJ62">
        <v>157.81808913264385</v>
      </c>
      <c r="BL62" t="s">
        <v>125</v>
      </c>
      <c r="BM62">
        <v>6.236170173543264E-3</v>
      </c>
      <c r="BN62">
        <v>18.950106622699955</v>
      </c>
      <c r="BO62">
        <v>0.47957425392624942</v>
      </c>
      <c r="BP62">
        <v>1.7924909577859089</v>
      </c>
      <c r="BR62">
        <v>12.012392609525556</v>
      </c>
      <c r="BS62">
        <v>8.4733099975847264</v>
      </c>
      <c r="BT62">
        <v>44.331189087486017</v>
      </c>
      <c r="BU62">
        <v>95.889878356591026</v>
      </c>
      <c r="BV62">
        <v>197.04680907856084</v>
      </c>
      <c r="BW62">
        <v>341.0320309557622</v>
      </c>
      <c r="BX62">
        <v>564.80127831569177</v>
      </c>
      <c r="BY62">
        <v>1044.1078583835456</v>
      </c>
      <c r="BZ62">
        <v>1852.7769228978025</v>
      </c>
      <c r="CA62">
        <v>1599.645179929397</v>
      </c>
      <c r="CC62" s="63">
        <v>715.68630700062158</v>
      </c>
      <c r="CD62" s="63"/>
      <c r="CE62" s="3">
        <v>346.5171621792079</v>
      </c>
      <c r="CF62" s="3">
        <v>0.36718391337674333</v>
      </c>
      <c r="CG62" s="2">
        <v>572.56201378487583</v>
      </c>
      <c r="CH62" s="3">
        <v>2.3926889707882704E-2</v>
      </c>
      <c r="CI62" s="3">
        <v>4.7449750565703667E-3</v>
      </c>
      <c r="CJ62" s="3">
        <v>1.6240941640890327</v>
      </c>
      <c r="CK62" s="3">
        <v>7.6123523879231478E-3</v>
      </c>
      <c r="CL62" s="3">
        <v>1.4774559124141535E-2</v>
      </c>
      <c r="CM62" s="3">
        <v>0.51523380995407253</v>
      </c>
      <c r="CN62" s="3">
        <v>0.13823452555014176</v>
      </c>
      <c r="CO62" s="3">
        <v>14.557233100292061</v>
      </c>
      <c r="CT62" t="s">
        <v>125</v>
      </c>
      <c r="CU62">
        <v>0.14169095168076246</v>
      </c>
      <c r="CV62">
        <v>2.7174599433347861</v>
      </c>
      <c r="CW62">
        <v>7.3629849482634686</v>
      </c>
      <c r="CX62">
        <v>0.97456520060956431</v>
      </c>
      <c r="CY62">
        <v>7.7033658309873081</v>
      </c>
      <c r="CZ62">
        <v>2.7186612247821271</v>
      </c>
      <c r="DA62">
        <v>0.41137051540851943</v>
      </c>
      <c r="DB62">
        <v>2.537979811758694</v>
      </c>
      <c r="DC62">
        <v>0.93354029866743959</v>
      </c>
      <c r="DD62">
        <v>2.4308985757205539</v>
      </c>
      <c r="DE62">
        <v>2.537979811758694</v>
      </c>
      <c r="DF62">
        <v>0.13581448380331759</v>
      </c>
      <c r="DG62">
        <v>0.97456520060956431</v>
      </c>
      <c r="DH62">
        <v>1.7954410822342889E-16</v>
      </c>
      <c r="DI62"/>
      <c r="DJ62" s="2">
        <v>2678.3207418067286</v>
      </c>
      <c r="DK62" s="2">
        <v>68.166210409838158</v>
      </c>
      <c r="DL62" s="2">
        <v>2174.4928517071103</v>
      </c>
      <c r="DM62" s="2">
        <v>16.974059607926566</v>
      </c>
      <c r="DN62" s="2">
        <v>2196.9942914838375</v>
      </c>
      <c r="DO62" s="2">
        <v>24.433083994826823</v>
      </c>
      <c r="DP62" s="2">
        <v>2221.1843935584652</v>
      </c>
      <c r="DQ62" s="2">
        <v>47.686833904721496</v>
      </c>
      <c r="DS62" s="7">
        <v>-2.1472382314202232</v>
      </c>
      <c r="DT62"/>
      <c r="DU62">
        <v>2196.9089550175731</v>
      </c>
      <c r="DV62">
        <v>57.684551944099269</v>
      </c>
      <c r="DW62">
        <v>2193.8178405813774</v>
      </c>
      <c r="DX62">
        <v>435.64124944489708</v>
      </c>
      <c r="DY62"/>
      <c r="EB62" t="s">
        <v>125</v>
      </c>
      <c r="EC62" s="12">
        <v>2221.1843935584652</v>
      </c>
      <c r="ED62" s="4">
        <v>47.686833904721496</v>
      </c>
      <c r="EE62" s="7">
        <v>-2.1472382314202232</v>
      </c>
      <c r="EF62" s="12">
        <v>2189.989845144371</v>
      </c>
      <c r="EG62" s="4">
        <v>47.918152314252779</v>
      </c>
      <c r="EH62" s="7">
        <v>-0.71267162019386099</v>
      </c>
      <c r="EI62" s="12">
        <v>2231.3873531179574</v>
      </c>
      <c r="EJ62" s="4">
        <v>47.611418023886571</v>
      </c>
      <c r="EK62" s="7">
        <v>-2.6164492270545514</v>
      </c>
      <c r="EM62" s="2">
        <v>-1</v>
      </c>
      <c r="EN62" s="2">
        <v>-1</v>
      </c>
      <c r="EO62" s="2">
        <v>-1</v>
      </c>
      <c r="EP62" s="2">
        <v>-1</v>
      </c>
      <c r="EQ62" s="2">
        <v>-1</v>
      </c>
      <c r="ER62" s="2">
        <v>-1</v>
      </c>
      <c r="ES62" s="2">
        <v>-1</v>
      </c>
      <c r="ET62" s="2">
        <v>-1</v>
      </c>
      <c r="EU62" s="2">
        <v>-1</v>
      </c>
      <c r="EV62" s="2">
        <v>-1</v>
      </c>
      <c r="EW62" s="2">
        <v>97733.472222222219</v>
      </c>
      <c r="EX62" s="2">
        <v>195806.62037037036</v>
      </c>
      <c r="EY62" s="3">
        <v>0</v>
      </c>
      <c r="EZ62" s="3">
        <v>1.6562199573015639</v>
      </c>
      <c r="FA62" s="3">
        <v>-0.54344997246979987</v>
      </c>
    </row>
    <row r="63" spans="1:252">
      <c r="A63" s="64" t="s">
        <v>337</v>
      </c>
      <c r="B63" s="64" t="s">
        <v>451</v>
      </c>
      <c r="C63" s="64">
        <v>45.30790900124191</v>
      </c>
      <c r="D63" s="64">
        <v>40.131629734828586</v>
      </c>
      <c r="E63" s="64">
        <v>24.071262459308358</v>
      </c>
      <c r="F63" s="65">
        <v>0.88575329604658115</v>
      </c>
      <c r="G63" s="64">
        <v>1650.0453535353515</v>
      </c>
      <c r="H63" s="64"/>
      <c r="I63" s="64">
        <v>0.11808417679852337</v>
      </c>
      <c r="J63" s="64">
        <v>5.7363914160909211</v>
      </c>
      <c r="K63" s="64">
        <v>7.5635094348409782</v>
      </c>
      <c r="L63" s="64">
        <v>3.069902477614777</v>
      </c>
      <c r="M63" s="64">
        <v>6.9722623812065088</v>
      </c>
      <c r="N63" s="64">
        <v>4.1269457824430722</v>
      </c>
      <c r="O63" s="64">
        <v>0.38246861257936071</v>
      </c>
      <c r="P63" s="64">
        <v>2.7581479781112748</v>
      </c>
      <c r="Q63" s="65">
        <v>0.6576151203808992</v>
      </c>
      <c r="R63" s="64">
        <v>2.6145936349025347</v>
      </c>
      <c r="S63" s="64">
        <v>2.7581479781112748</v>
      </c>
      <c r="T63" s="64">
        <v>0.13221375720026782</v>
      </c>
      <c r="U63" s="64">
        <v>3.069902477614777</v>
      </c>
      <c r="V63" s="64">
        <v>-2.067160192352673E-16</v>
      </c>
      <c r="W63" s="64"/>
      <c r="X63" s="66">
        <v>2256.0123901460852</v>
      </c>
      <c r="Y63" s="66">
        <v>122.45271643476454</v>
      </c>
      <c r="Z63" s="67">
        <v>2127.5830457008537</v>
      </c>
      <c r="AA63" s="67">
        <v>53.747109684971441</v>
      </c>
      <c r="AB63" s="67">
        <v>2107.9030457985546</v>
      </c>
      <c r="AC63" s="67">
        <v>36.648045052964832</v>
      </c>
      <c r="AD63" s="67">
        <v>2087.8050009877606</v>
      </c>
      <c r="AE63" s="67">
        <v>49.189939557167648</v>
      </c>
      <c r="AF63" s="67">
        <f t="shared" si="0"/>
        <v>1.869635349532961</v>
      </c>
      <c r="AG63" s="67">
        <f t="shared" si="1"/>
        <v>3.3897942096226061</v>
      </c>
      <c r="AH63" s="64"/>
      <c r="AI63" s="64">
        <v>2094.9273378983144</v>
      </c>
      <c r="AJ63" s="64">
        <v>58.498195879249714</v>
      </c>
      <c r="AK63" s="64">
        <v>2040.1727326182995</v>
      </c>
      <c r="AL63" s="64">
        <v>733.3382729280645</v>
      </c>
      <c r="AM63" s="64"/>
      <c r="AN63" s="64">
        <v>208.59809754302705</v>
      </c>
      <c r="AO63" s="64">
        <v>27.535222387924016</v>
      </c>
      <c r="AP63" s="64">
        <v>1162.7182368078097</v>
      </c>
      <c r="AQ63" s="64">
        <v>836396.91958174133</v>
      </c>
      <c r="AR63" s="64">
        <v>3.331095480859962</v>
      </c>
      <c r="AS63" s="64">
        <v>0.40151381931914915</v>
      </c>
      <c r="AT63" s="64">
        <v>7.7516167257300346</v>
      </c>
      <c r="AU63" s="64">
        <v>0.59008552604138165</v>
      </c>
      <c r="AV63" s="64">
        <v>8.6272053980956471</v>
      </c>
      <c r="AW63" s="64">
        <v>13.231484274226679</v>
      </c>
      <c r="AX63" s="64">
        <v>0.65874223067926407</v>
      </c>
      <c r="AY63" s="64">
        <v>40.076376150271194</v>
      </c>
      <c r="AZ63" s="64">
        <v>12.144254686865727</v>
      </c>
      <c r="BA63" s="64">
        <v>135.87145967807288</v>
      </c>
      <c r="BB63" s="64">
        <v>45.695687066833777</v>
      </c>
      <c r="BC63" s="64">
        <v>175.57626178785156</v>
      </c>
      <c r="BD63" s="64">
        <v>44.219716294958289</v>
      </c>
      <c r="BE63" s="64">
        <v>479.43309363540357</v>
      </c>
      <c r="BF63" s="64">
        <v>48.245941412006566</v>
      </c>
      <c r="BG63" s="64">
        <v>10461.396177460196</v>
      </c>
      <c r="BH63" s="64">
        <v>1.6553659162632586</v>
      </c>
      <c r="BI63" s="64">
        <v>40.131629734828586</v>
      </c>
      <c r="BJ63" s="64">
        <v>45.30790900124191</v>
      </c>
      <c r="BK63" s="64"/>
      <c r="BL63" s="64" t="s">
        <v>337</v>
      </c>
      <c r="BM63" s="64">
        <v>1.694151136367718</v>
      </c>
      <c r="BN63" s="64">
        <v>12.666040401519664</v>
      </c>
      <c r="BO63" s="64">
        <v>6.21142658990928</v>
      </c>
      <c r="BP63" s="64">
        <v>18.473673229326867</v>
      </c>
      <c r="BQ63" s="64"/>
      <c r="BR63" s="64">
        <v>86.480289374030576</v>
      </c>
      <c r="BS63" s="64">
        <v>11.357624666883863</v>
      </c>
      <c r="BT63" s="64">
        <v>195.0188620451153</v>
      </c>
      <c r="BU63" s="64">
        <v>324.71269216218519</v>
      </c>
      <c r="BV63" s="64">
        <v>534.92700660658613</v>
      </c>
      <c r="BW63" s="64">
        <v>807.34429446702791</v>
      </c>
      <c r="BX63" s="64">
        <v>1060.8837570262933</v>
      </c>
      <c r="BY63" s="64">
        <v>1734.1065213709135</v>
      </c>
      <c r="BZ63" s="64">
        <v>2820.1946684435502</v>
      </c>
      <c r="CA63" s="64">
        <v>1899.4465122837232</v>
      </c>
      <c r="CB63" s="64"/>
      <c r="CC63" s="68">
        <v>876.92055764875022</v>
      </c>
      <c r="CD63" s="68"/>
      <c r="CE63" s="65">
        <v>3.9045331540102</v>
      </c>
      <c r="CF63" s="65">
        <v>8.7456206706686496E-2</v>
      </c>
      <c r="CG63" s="66">
        <v>1012.5234386863557</v>
      </c>
      <c r="CH63" s="65">
        <v>6.9150851261180896E-2</v>
      </c>
      <c r="CI63" s="65">
        <v>4.6118071234082306E-3</v>
      </c>
      <c r="CJ63" s="65">
        <v>2.0123015993825781</v>
      </c>
      <c r="CK63" s="65">
        <v>7.3521280374440917E-2</v>
      </c>
      <c r="CL63" s="65">
        <v>8.3004241364487669E-2</v>
      </c>
      <c r="CM63" s="65">
        <v>0.88575329604658115</v>
      </c>
      <c r="CN63" s="65">
        <v>3.4515352442572984E-2</v>
      </c>
      <c r="CO63" s="65">
        <v>8.997361395295119</v>
      </c>
      <c r="CP63" s="64"/>
      <c r="CQ63" s="64"/>
      <c r="CR63" s="64"/>
      <c r="CS63" s="64"/>
      <c r="CT63" s="64" t="s">
        <v>337</v>
      </c>
      <c r="CU63" s="64">
        <v>0.11808417679852337</v>
      </c>
      <c r="CV63" s="64">
        <v>5.9950709126334258</v>
      </c>
      <c r="CW63" s="64">
        <v>7.5635094348409782</v>
      </c>
      <c r="CX63" s="64">
        <v>3.1093656539267682</v>
      </c>
      <c r="CY63" s="64">
        <v>6.8700482162454772</v>
      </c>
      <c r="CZ63" s="64">
        <v>4.2942048570811737</v>
      </c>
      <c r="DA63" s="64">
        <v>0.3768615789192421</v>
      </c>
      <c r="DB63" s="64">
        <v>2.9617630872100662</v>
      </c>
      <c r="DC63" s="64">
        <v>0.68971164296600762</v>
      </c>
      <c r="DD63" s="64">
        <v>2.6534941632091678</v>
      </c>
      <c r="DE63" s="64">
        <v>2.9617630872100662</v>
      </c>
      <c r="DF63" s="64">
        <v>0.13221375720026782</v>
      </c>
      <c r="DG63" s="64">
        <v>3.1093656539267682</v>
      </c>
      <c r="DH63" s="64">
        <v>0</v>
      </c>
      <c r="DI63" s="64"/>
      <c r="DJ63" s="66">
        <v>2256.0123901460852</v>
      </c>
      <c r="DK63" s="66">
        <v>127.97465605498535</v>
      </c>
      <c r="DL63" s="66">
        <v>2127.5830457008537</v>
      </c>
      <c r="DM63" s="66">
        <v>54.438021426052529</v>
      </c>
      <c r="DN63" s="66">
        <v>2094.8004152899221</v>
      </c>
      <c r="DO63" s="66">
        <v>38.062302945287293</v>
      </c>
      <c r="DP63" s="66">
        <v>2061.6063886091538</v>
      </c>
      <c r="DQ63" s="66">
        <v>52.258880722211622</v>
      </c>
      <c r="DR63" s="66"/>
      <c r="DS63" s="67">
        <v>3.1010144222110236</v>
      </c>
      <c r="DT63" s="64"/>
      <c r="DU63" s="64">
        <v>2094.9273378983144</v>
      </c>
      <c r="DV63" s="64">
        <v>61.826240864412917</v>
      </c>
      <c r="DW63" s="64">
        <v>2040.1727326182995</v>
      </c>
      <c r="DX63" s="64">
        <v>733.59634007848945</v>
      </c>
      <c r="DY63" s="64"/>
      <c r="DZ63" s="64"/>
      <c r="EA63" s="64"/>
      <c r="EB63" s="64" t="s">
        <v>337</v>
      </c>
      <c r="EC63" s="66">
        <v>2061.6063886091538</v>
      </c>
      <c r="ED63" s="70">
        <v>52.258880722211622</v>
      </c>
      <c r="EE63" s="67">
        <v>3.1010144222110236</v>
      </c>
      <c r="EF63" s="66">
        <v>2087.8050009877606</v>
      </c>
      <c r="EG63" s="70">
        <v>52.046928493724593</v>
      </c>
      <c r="EH63" s="67">
        <v>1.869635349532961</v>
      </c>
      <c r="EI63" s="66">
        <v>2097.7816152787068</v>
      </c>
      <c r="EJ63" s="70">
        <v>51.966441804525566</v>
      </c>
      <c r="EK63" s="67">
        <v>1.4007176115811704</v>
      </c>
      <c r="EL63" s="64"/>
      <c r="EM63" s="66">
        <v>-1</v>
      </c>
      <c r="EN63" s="66">
        <v>-1</v>
      </c>
      <c r="EO63" s="66">
        <v>-1</v>
      </c>
      <c r="EP63" s="66">
        <v>-1</v>
      </c>
      <c r="EQ63" s="66">
        <v>-1</v>
      </c>
      <c r="ER63" s="66">
        <v>-1</v>
      </c>
      <c r="ES63" s="66">
        <v>-1</v>
      </c>
      <c r="ET63" s="66">
        <v>-1</v>
      </c>
      <c r="EU63" s="66">
        <v>-1</v>
      </c>
      <c r="EV63" s="66">
        <v>-1</v>
      </c>
      <c r="EW63" s="66">
        <v>10739.94017094017</v>
      </c>
      <c r="EX63" s="66">
        <v>27626.823361823361</v>
      </c>
      <c r="EY63" s="65">
        <v>0</v>
      </c>
      <c r="EZ63" s="65">
        <v>-1.4878231090042005</v>
      </c>
      <c r="FA63" s="65">
        <v>-2.0559881372677711</v>
      </c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</row>
    <row r="64" spans="1:252">
      <c r="A64" t="s">
        <v>126</v>
      </c>
      <c r="B64" t="s">
        <v>451</v>
      </c>
      <c r="C64">
        <v>84.647869076925005</v>
      </c>
      <c r="D64">
        <v>71.720471725030009</v>
      </c>
      <c r="E64">
        <v>44.563449008637249</v>
      </c>
      <c r="F64" s="3">
        <v>0.84728029786376513</v>
      </c>
      <c r="G64">
        <v>749.45627434923949</v>
      </c>
      <c r="H64"/>
      <c r="I64">
        <v>0.10848129936572365</v>
      </c>
      <c r="J64">
        <v>3.1316066730068823</v>
      </c>
      <c r="K64">
        <v>7.7133229336838642</v>
      </c>
      <c r="L64">
        <v>1.8888920615470959</v>
      </c>
      <c r="M64">
        <v>6.8440019286803988</v>
      </c>
      <c r="N64">
        <v>2.5648589757102163</v>
      </c>
      <c r="O64">
        <v>0.38286914008316741</v>
      </c>
      <c r="P64">
        <v>1.7351047072455372</v>
      </c>
      <c r="Q64">
        <v>0.65710364326140869</v>
      </c>
      <c r="R64">
        <v>2.6118584532113989</v>
      </c>
      <c r="S64">
        <v>1.7351047072455372</v>
      </c>
      <c r="T64">
        <v>0.12964581006106046</v>
      </c>
      <c r="U64">
        <v>1.8888920615470959</v>
      </c>
      <c r="V64">
        <v>0</v>
      </c>
      <c r="W64"/>
      <c r="X64" s="2">
        <v>2081.6667687259351</v>
      </c>
      <c r="Y64" s="2">
        <v>61.944985984606404</v>
      </c>
      <c r="Z64" s="7">
        <v>2093.1672036446562</v>
      </c>
      <c r="AA64" s="7">
        <v>33.198420595287544</v>
      </c>
      <c r="AB64" s="7">
        <v>2091.4343851487779</v>
      </c>
      <c r="AC64" s="7">
        <v>22.723008629703976</v>
      </c>
      <c r="AD64" s="7">
        <v>2089.6723795359571</v>
      </c>
      <c r="AE64" s="7">
        <v>30.968000925646674</v>
      </c>
      <c r="AF64" s="7">
        <f t="shared" si="0"/>
        <v>0.16696344671432994</v>
      </c>
      <c r="AG64" s="7">
        <f t="shared" si="1"/>
        <v>2.1670221855122778</v>
      </c>
      <c r="AH64"/>
      <c r="AI64">
        <v>2095.5865788435599</v>
      </c>
      <c r="AJ64">
        <v>36.897046558652853</v>
      </c>
      <c r="AK64">
        <v>2099.7640404749595</v>
      </c>
      <c r="AL64">
        <v>655.89415446347084</v>
      </c>
      <c r="AM64"/>
      <c r="AN64">
        <v>314.50107384336991</v>
      </c>
      <c r="AO64">
        <v>7.2990176186229787</v>
      </c>
      <c r="AP64">
        <v>975.72928434021753</v>
      </c>
      <c r="AQ64">
        <v>745411.67151230283</v>
      </c>
      <c r="AR64">
        <v>4.1076602599279743</v>
      </c>
      <c r="AS64">
        <v>1.0978408230516155E-2</v>
      </c>
      <c r="AT64">
        <v>15.416520355951054</v>
      </c>
      <c r="AU64">
        <v>0.17248364860679866</v>
      </c>
      <c r="AV64">
        <v>3.9344993632483409</v>
      </c>
      <c r="AW64">
        <v>6.3665245833150372</v>
      </c>
      <c r="AX64">
        <v>0.42785034390952403</v>
      </c>
      <c r="AY64">
        <v>27.780262946588234</v>
      </c>
      <c r="AZ64">
        <v>9.0607959192270595</v>
      </c>
      <c r="BA64">
        <v>98.708030463025878</v>
      </c>
      <c r="BB64">
        <v>34.274567043709609</v>
      </c>
      <c r="BC64">
        <v>136.56941242996672</v>
      </c>
      <c r="BD64">
        <v>31.692135900547001</v>
      </c>
      <c r="BE64">
        <v>299.79689870706142</v>
      </c>
      <c r="BF64">
        <v>39.052771672070875</v>
      </c>
      <c r="BG64">
        <v>11599.306219381902</v>
      </c>
      <c r="BH64">
        <v>1.8076673080600427</v>
      </c>
      <c r="BI64">
        <v>71.720471725030009</v>
      </c>
      <c r="BJ64">
        <v>84.647869076925005</v>
      </c>
      <c r="BL64" t="s">
        <v>126</v>
      </c>
      <c r="BM64">
        <v>4.6322397597114581E-2</v>
      </c>
      <c r="BN64">
        <v>25.190392738482114</v>
      </c>
      <c r="BO64">
        <v>1.8156173537557754</v>
      </c>
      <c r="BP64">
        <v>8.4250521696966612</v>
      </c>
      <c r="BR64">
        <v>41.611271786372797</v>
      </c>
      <c r="BS64">
        <v>7.3767300674055862</v>
      </c>
      <c r="BT64">
        <v>135.18376129726636</v>
      </c>
      <c r="BU64">
        <v>242.26727056756843</v>
      </c>
      <c r="BV64">
        <v>388.61429316151919</v>
      </c>
      <c r="BW64">
        <v>605.5577216203111</v>
      </c>
      <c r="BX64">
        <v>825.19282435025207</v>
      </c>
      <c r="BY64">
        <v>1242.8288588449805</v>
      </c>
      <c r="BZ64">
        <v>1763.511168865067</v>
      </c>
      <c r="CA64">
        <v>1537.5106957508219</v>
      </c>
      <c r="CC64" s="63">
        <v>737.35071151284922</v>
      </c>
      <c r="CD64" s="63"/>
      <c r="CE64" s="3">
        <v>86.861487235548921</v>
      </c>
      <c r="CF64" s="3">
        <v>9.8354930110596789E-2</v>
      </c>
      <c r="CG64" s="2">
        <v>703.26373178545816</v>
      </c>
      <c r="CH64" s="3">
        <v>7.6656027863019324E-2</v>
      </c>
      <c r="CI64" s="3">
        <v>3.3668196126088565E-3</v>
      </c>
      <c r="CJ64" s="3">
        <v>2.2723541226932098</v>
      </c>
      <c r="CK64" s="3">
        <v>4.8526446143553566E-2</v>
      </c>
      <c r="CL64" s="3">
        <v>5.7273190779842928E-2</v>
      </c>
      <c r="CM64" s="3">
        <v>0.84728029786376513</v>
      </c>
      <c r="CN64" s="3">
        <v>7.3504478010544674E-2</v>
      </c>
      <c r="CO64" s="3">
        <v>11.887832419855355</v>
      </c>
      <c r="CT64" t="s">
        <v>126</v>
      </c>
      <c r="CU64">
        <v>0.10848129936572365</v>
      </c>
      <c r="CV64">
        <v>3.6583066063618421</v>
      </c>
      <c r="CW64">
        <v>7.7133229336838642</v>
      </c>
      <c r="CX64">
        <v>1.9340306854409375</v>
      </c>
      <c r="CY64">
        <v>6.8762174658602495</v>
      </c>
      <c r="CZ64">
        <v>2.71729572469753</v>
      </c>
      <c r="DA64">
        <v>0.38467135100389765</v>
      </c>
      <c r="DB64">
        <v>1.908722442691009</v>
      </c>
      <c r="DC64">
        <v>0.70243456585995057</v>
      </c>
      <c r="DD64">
        <v>2.5996217222578335</v>
      </c>
      <c r="DE64">
        <v>1.908722442691009</v>
      </c>
      <c r="DF64">
        <v>0.12964581006106046</v>
      </c>
      <c r="DG64">
        <v>1.9340306854409375</v>
      </c>
      <c r="DH64">
        <v>0</v>
      </c>
      <c r="DI64"/>
      <c r="DJ64" s="2">
        <v>2081.6667687259351</v>
      </c>
      <c r="DK64" s="2">
        <v>72.363414413371743</v>
      </c>
      <c r="DL64" s="2">
        <v>2093.1672036446562</v>
      </c>
      <c r="DM64" s="2">
        <v>33.991759215119998</v>
      </c>
      <c r="DN64" s="2">
        <v>2095.5960517864901</v>
      </c>
      <c r="DO64" s="2">
        <v>24.087887860612529</v>
      </c>
      <c r="DP64" s="2">
        <v>2098.0681372263443</v>
      </c>
      <c r="DQ64" s="2">
        <v>34.182523536277053</v>
      </c>
      <c r="DS64" s="7">
        <v>-0.23413961260021487</v>
      </c>
      <c r="DT64"/>
      <c r="DU64">
        <v>2095.5865788435599</v>
      </c>
      <c r="DV64">
        <v>40.706671058089597</v>
      </c>
      <c r="DW64">
        <v>2099.7640404749595</v>
      </c>
      <c r="DX64">
        <v>656.10214260370378</v>
      </c>
      <c r="DY64"/>
      <c r="EB64" t="s">
        <v>126</v>
      </c>
      <c r="EC64" s="12">
        <v>2098.0681372263443</v>
      </c>
      <c r="ED64" s="4">
        <v>34.182523536277053</v>
      </c>
      <c r="EE64" s="7">
        <v>-0.23413961260021487</v>
      </c>
      <c r="EF64" s="12">
        <v>2089.6723795359571</v>
      </c>
      <c r="EG64" s="4">
        <v>34.227071581662969</v>
      </c>
      <c r="EH64" s="7">
        <v>0.16696344671432994</v>
      </c>
      <c r="EI64" s="12">
        <v>2110.1685954606519</v>
      </c>
      <c r="EJ64" s="4">
        <v>34.118420264922364</v>
      </c>
      <c r="EK64" s="7">
        <v>-0.81223285872207285</v>
      </c>
      <c r="EM64" s="2">
        <v>-1</v>
      </c>
      <c r="EN64" s="2">
        <v>-1</v>
      </c>
      <c r="EO64" s="2">
        <v>-1</v>
      </c>
      <c r="EP64" s="2">
        <v>-1</v>
      </c>
      <c r="EQ64" s="2">
        <v>-1</v>
      </c>
      <c r="ER64" s="2">
        <v>-1</v>
      </c>
      <c r="ES64" s="2">
        <v>-1</v>
      </c>
      <c r="ET64" s="2">
        <v>-1</v>
      </c>
      <c r="EU64" s="2">
        <v>-1</v>
      </c>
      <c r="EV64" s="2">
        <v>-1</v>
      </c>
      <c r="EW64" s="2">
        <v>52467.407407407409</v>
      </c>
      <c r="EX64" s="2">
        <v>113110.65972222222</v>
      </c>
      <c r="EY64" s="3">
        <v>0</v>
      </c>
      <c r="EZ64" s="3">
        <v>0.46850666576205735</v>
      </c>
      <c r="FA64" s="3">
        <v>-0.67631363423167878</v>
      </c>
    </row>
    <row r="65" spans="1:252">
      <c r="A65" s="64" t="s">
        <v>353</v>
      </c>
      <c r="B65" s="64" t="s">
        <v>451</v>
      </c>
      <c r="C65" s="64">
        <v>91.521588084937704</v>
      </c>
      <c r="D65" s="64">
        <v>86.625457929960902</v>
      </c>
      <c r="E65" s="64">
        <v>44.840564192237366</v>
      </c>
      <c r="F65" s="65">
        <v>0.94650300265295995</v>
      </c>
      <c r="G65" s="64">
        <v>931.25869869402982</v>
      </c>
      <c r="H65" s="64"/>
      <c r="I65" s="64">
        <v>9.2407758665533496E-2</v>
      </c>
      <c r="J65" s="64">
        <v>1.5758351843266298</v>
      </c>
      <c r="K65" s="64">
        <v>7.9482465727243152</v>
      </c>
      <c r="L65" s="64">
        <v>1.489009827981211</v>
      </c>
      <c r="M65" s="64">
        <v>6.2462052329982338</v>
      </c>
      <c r="N65" s="64">
        <v>3.4178059341446869</v>
      </c>
      <c r="O65" s="64">
        <v>0.36006947588998328</v>
      </c>
      <c r="P65" s="64">
        <v>3.0764016538238304</v>
      </c>
      <c r="Q65" s="64">
        <v>0.88855313799745428</v>
      </c>
      <c r="R65" s="64">
        <v>2.777241801817</v>
      </c>
      <c r="S65" s="64">
        <v>3.0764016538238304</v>
      </c>
      <c r="T65" s="64">
        <v>0.12581391264730774</v>
      </c>
      <c r="U65" s="64">
        <v>1.489009827981211</v>
      </c>
      <c r="V65" s="64">
        <v>1.9250928902968869E-16</v>
      </c>
      <c r="W65" s="64"/>
      <c r="X65" s="66">
        <v>1786.4346782963016</v>
      </c>
      <c r="Y65" s="66">
        <v>26.94305856265645</v>
      </c>
      <c r="Z65" s="67">
        <v>2040.2667303200494</v>
      </c>
      <c r="AA65" s="67">
        <v>26.328283097175873</v>
      </c>
      <c r="AB65" s="67">
        <v>2010.9437129495498</v>
      </c>
      <c r="AC65" s="67">
        <v>29.914581379308267</v>
      </c>
      <c r="AD65" s="67">
        <v>1982.5030372691606</v>
      </c>
      <c r="AE65" s="67">
        <v>52.50328226681291</v>
      </c>
      <c r="AF65" s="67">
        <f t="shared" si="0"/>
        <v>2.8311834032517691</v>
      </c>
      <c r="AG65" s="67">
        <f t="shared" si="1"/>
        <v>2.8625883954386495</v>
      </c>
      <c r="AH65" s="64"/>
      <c r="AI65" s="64">
        <v>2004.824856181534</v>
      </c>
      <c r="AJ65" s="64">
        <v>60.604409913903787</v>
      </c>
      <c r="AK65" s="64">
        <v>1992.2662486570948</v>
      </c>
      <c r="AL65" s="64">
        <v>794.80680062628767</v>
      </c>
      <c r="AM65" s="64"/>
      <c r="AN65" s="64">
        <v>203.21214461227459</v>
      </c>
      <c r="AO65" s="64">
        <v>27.657094760691301</v>
      </c>
      <c r="AP65" s="64">
        <v>714.24200759440828</v>
      </c>
      <c r="AQ65" s="64">
        <v>1002830.7571414108</v>
      </c>
      <c r="AR65" s="64">
        <v>1.4969293297780797</v>
      </c>
      <c r="AS65" s="64" t="s">
        <v>85</v>
      </c>
      <c r="AT65" s="64">
        <v>13.381113971147734</v>
      </c>
      <c r="AU65" s="64">
        <v>0.10244051859352053</v>
      </c>
      <c r="AV65" s="64">
        <v>0.87021936779865627</v>
      </c>
      <c r="AW65" s="64">
        <v>2.9655047269642725</v>
      </c>
      <c r="AX65" s="64">
        <v>0.38742203708867506</v>
      </c>
      <c r="AY65" s="64">
        <v>15.596140533496161</v>
      </c>
      <c r="AZ65" s="64">
        <v>5.6866734662062033</v>
      </c>
      <c r="BA65" s="64">
        <v>67.372219997426882</v>
      </c>
      <c r="BB65" s="64">
        <v>26.269303130490552</v>
      </c>
      <c r="BC65" s="64">
        <v>115.1495323986897</v>
      </c>
      <c r="BD65" s="64">
        <v>28.076583690030105</v>
      </c>
      <c r="BE65" s="64">
        <v>303.20532068611288</v>
      </c>
      <c r="BF65" s="64">
        <v>38.811862845207365</v>
      </c>
      <c r="BG65" s="64">
        <v>14127.848158606817</v>
      </c>
      <c r="BH65" s="64">
        <v>1.2009512166542184</v>
      </c>
      <c r="BI65" s="64">
        <v>86.625457929960902</v>
      </c>
      <c r="BJ65" s="64">
        <v>91.521588084937704</v>
      </c>
      <c r="BK65" s="64"/>
      <c r="BL65" s="64" t="s">
        <v>353</v>
      </c>
      <c r="BM65" s="64">
        <v>2.7014904692384108E-2</v>
      </c>
      <c r="BN65" s="64">
        <v>21.8645653123329</v>
      </c>
      <c r="BO65" s="64">
        <v>1.0783212483528477</v>
      </c>
      <c r="BP65" s="64">
        <v>1.8634247704468014</v>
      </c>
      <c r="BQ65" s="64"/>
      <c r="BR65" s="64">
        <v>19.382383836367794</v>
      </c>
      <c r="BS65" s="64">
        <v>6.6796902946323282</v>
      </c>
      <c r="BT65" s="64">
        <v>75.893627900224629</v>
      </c>
      <c r="BU65" s="64">
        <v>152.05009267931024</v>
      </c>
      <c r="BV65" s="64">
        <v>265.24496061979085</v>
      </c>
      <c r="BW65" s="64">
        <v>464.12196343622884</v>
      </c>
      <c r="BX65" s="64">
        <v>695.76756736368395</v>
      </c>
      <c r="BY65" s="64">
        <v>1101.0424976482395</v>
      </c>
      <c r="BZ65" s="64">
        <v>1783.560709918311</v>
      </c>
      <c r="CA65" s="64">
        <v>1528.0260962680065</v>
      </c>
      <c r="CB65" s="64"/>
      <c r="CC65" s="68">
        <v>877.44916802897183</v>
      </c>
      <c r="CD65" s="68"/>
      <c r="CE65" s="65">
        <v>128.10469482254507</v>
      </c>
      <c r="CF65" s="65">
        <v>0.17416066529569427</v>
      </c>
      <c r="CG65" s="66">
        <v>617.87433736925266</v>
      </c>
      <c r="CH65" s="65">
        <v>4.2551749137656573E-2</v>
      </c>
      <c r="CI65" s="65">
        <v>2.7471885604576527E-3</v>
      </c>
      <c r="CJ65" s="65">
        <v>1.2464530690500812</v>
      </c>
      <c r="CK65" s="65">
        <v>1.6356024421132601E-2</v>
      </c>
      <c r="CL65" s="65">
        <v>1.7280478112893658E-2</v>
      </c>
      <c r="CM65" s="65">
        <v>0.94650300265295995</v>
      </c>
      <c r="CN65" s="65">
        <v>0.12128306233585789</v>
      </c>
      <c r="CO65" s="65">
        <v>19.78019775984599</v>
      </c>
      <c r="CP65" s="64"/>
      <c r="CQ65" s="64"/>
      <c r="CR65" s="64"/>
      <c r="CS65" s="64"/>
      <c r="CT65" s="64" t="s">
        <v>353</v>
      </c>
      <c r="CU65" s="64">
        <v>9.2407758665533496E-2</v>
      </c>
      <c r="CV65" s="64">
        <v>2.338617160835375</v>
      </c>
      <c r="CW65" s="64">
        <v>7.9482465727243152</v>
      </c>
      <c r="CX65" s="64">
        <v>1.5684969597404872</v>
      </c>
      <c r="CY65" s="64">
        <v>6.2016652943777935</v>
      </c>
      <c r="CZ65" s="64">
        <v>3.6026972735597087</v>
      </c>
      <c r="DA65" s="64">
        <v>0.35750192138977105</v>
      </c>
      <c r="DB65" s="64">
        <v>3.2433385472687566</v>
      </c>
      <c r="DC65" s="64">
        <v>0.90025286639310609</v>
      </c>
      <c r="DD65" s="64">
        <v>2.7971877636700508</v>
      </c>
      <c r="DE65" s="64">
        <v>3.2433385472687566</v>
      </c>
      <c r="DF65" s="64">
        <v>0.12581391264730774</v>
      </c>
      <c r="DG65" s="64">
        <v>1.5684969597404872</v>
      </c>
      <c r="DH65" s="64">
        <v>0</v>
      </c>
      <c r="DI65" s="64"/>
      <c r="DJ65" s="66">
        <v>1786.4346782963016</v>
      </c>
      <c r="DK65" s="66">
        <v>39.984828202033988</v>
      </c>
      <c r="DL65" s="66">
        <v>2040.2667303200494</v>
      </c>
      <c r="DM65" s="66">
        <v>27.733753812153012</v>
      </c>
      <c r="DN65" s="66">
        <v>2004.6832412694328</v>
      </c>
      <c r="DO65" s="66">
        <v>31.501633320401933</v>
      </c>
      <c r="DP65" s="66">
        <v>1970.3219224068657</v>
      </c>
      <c r="DQ65" s="66">
        <v>55.061547939608289</v>
      </c>
      <c r="DR65" s="66"/>
      <c r="DS65" s="67">
        <v>3.4282188144200032</v>
      </c>
      <c r="DT65" s="64"/>
      <c r="DU65" s="64">
        <v>2004.824856181534</v>
      </c>
      <c r="DV65" s="64">
        <v>63.439354948638943</v>
      </c>
      <c r="DW65" s="64">
        <v>1992.2662486570948</v>
      </c>
      <c r="DX65" s="64">
        <v>795.0219125551788</v>
      </c>
      <c r="DY65" s="64"/>
      <c r="DZ65" s="64"/>
      <c r="EA65" s="64"/>
      <c r="EB65" s="64" t="s">
        <v>353</v>
      </c>
      <c r="EC65" s="66">
        <v>1970.3219224068657</v>
      </c>
      <c r="ED65" s="70">
        <v>55.061547939608289</v>
      </c>
      <c r="EE65" s="67">
        <v>3.4282188144200032</v>
      </c>
      <c r="EF65" s="66">
        <v>1982.5030372691606</v>
      </c>
      <c r="EG65" s="70">
        <v>54.957602128230917</v>
      </c>
      <c r="EH65" s="67">
        <v>2.8311834032517691</v>
      </c>
      <c r="EI65" s="66">
        <v>2003.118021599056</v>
      </c>
      <c r="EJ65" s="70">
        <v>54.782133957251382</v>
      </c>
      <c r="EK65" s="67">
        <v>1.8207770664949274</v>
      </c>
      <c r="EL65" s="64"/>
      <c r="EM65" s="66">
        <v>-1</v>
      </c>
      <c r="EN65" s="66">
        <v>-1</v>
      </c>
      <c r="EO65" s="66">
        <v>-1</v>
      </c>
      <c r="EP65" s="66">
        <v>-1</v>
      </c>
      <c r="EQ65" s="66">
        <v>-1</v>
      </c>
      <c r="ER65" s="66">
        <v>-1</v>
      </c>
      <c r="ES65" s="66">
        <v>-1</v>
      </c>
      <c r="ET65" s="66">
        <v>-1</v>
      </c>
      <c r="EU65" s="66">
        <v>-1</v>
      </c>
      <c r="EV65" s="66">
        <v>-1</v>
      </c>
      <c r="EW65" s="66">
        <v>21465.555555555555</v>
      </c>
      <c r="EX65" s="66">
        <v>58094.743589743586</v>
      </c>
      <c r="EY65" s="65">
        <v>0</v>
      </c>
      <c r="EZ65" s="65">
        <v>-0.71819320305496293</v>
      </c>
      <c r="FA65" s="65">
        <v>-1.936739732760175</v>
      </c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</row>
    <row r="66" spans="1:252">
      <c r="A66" t="s">
        <v>127</v>
      </c>
      <c r="B66" t="s">
        <v>451</v>
      </c>
      <c r="C66">
        <v>89.813896756528976</v>
      </c>
      <c r="D66">
        <v>133.81528999702886</v>
      </c>
      <c r="E66">
        <v>53.063756315022289</v>
      </c>
      <c r="F66" s="3">
        <v>1.489917427364059</v>
      </c>
      <c r="G66">
        <v>858.49868220780229</v>
      </c>
      <c r="H66"/>
      <c r="I66">
        <v>0.12154238185631627</v>
      </c>
      <c r="J66">
        <v>3.5361752780297824</v>
      </c>
      <c r="K66">
        <v>8.0535625549556329</v>
      </c>
      <c r="L66">
        <v>1.655954206479779</v>
      </c>
      <c r="M66">
        <v>6.2224682153586723</v>
      </c>
      <c r="N66">
        <v>2.780405696109963</v>
      </c>
      <c r="O66">
        <v>0.36345399636360753</v>
      </c>
      <c r="P66">
        <v>2.2334886391031086</v>
      </c>
      <c r="Q66">
        <v>0.78940652383197585</v>
      </c>
      <c r="R66">
        <v>2.7513798445060362</v>
      </c>
      <c r="S66">
        <v>2.2334886391031086</v>
      </c>
      <c r="T66">
        <v>0.12416865122437842</v>
      </c>
      <c r="U66">
        <v>1.655954206479779</v>
      </c>
      <c r="V66">
        <v>1.2040805618822314E-16</v>
      </c>
      <c r="W66"/>
      <c r="X66" s="2">
        <v>2318.4315494465559</v>
      </c>
      <c r="Y66" s="2">
        <v>77.456573038640428</v>
      </c>
      <c r="Z66" s="7">
        <v>2016.9730192314448</v>
      </c>
      <c r="AA66" s="7">
        <v>29.358474790577045</v>
      </c>
      <c r="AB66" s="7">
        <v>2007.6120755114921</v>
      </c>
      <c r="AC66" s="7">
        <v>24.322887323474873</v>
      </c>
      <c r="AD66" s="7">
        <v>1998.524953169135</v>
      </c>
      <c r="AE66" s="7">
        <v>38.380525128066274</v>
      </c>
      <c r="AF66" s="7">
        <f t="shared" si="0"/>
        <v>0.91464119184595516</v>
      </c>
      <c r="AG66" s="7">
        <f t="shared" si="1"/>
        <v>2.3876871936821527</v>
      </c>
      <c r="AH66"/>
      <c r="AI66">
        <v>2010.0923641340046</v>
      </c>
      <c r="AJ66">
        <v>44.637398100552943</v>
      </c>
      <c r="AK66">
        <v>1938.9539188073077</v>
      </c>
      <c r="AL66">
        <v>1333.628694155736</v>
      </c>
      <c r="AM66"/>
      <c r="AN66">
        <v>229.22979821403615</v>
      </c>
      <c r="AO66">
        <v>10.536152839878858</v>
      </c>
      <c r="AP66">
        <v>1281.391136617495</v>
      </c>
      <c r="AQ66">
        <v>692699.3153264093</v>
      </c>
      <c r="AR66">
        <v>2.1190549668609346</v>
      </c>
      <c r="AS66">
        <v>1.0643148491054868E-2</v>
      </c>
      <c r="AT66">
        <v>28.035868803553253</v>
      </c>
      <c r="AU66">
        <v>0.41157323441024307</v>
      </c>
      <c r="AV66">
        <v>8.2362969947248619</v>
      </c>
      <c r="AW66">
        <v>13.430197584029207</v>
      </c>
      <c r="AX66">
        <v>1.7747023493327232</v>
      </c>
      <c r="AY66">
        <v>44.642924191034716</v>
      </c>
      <c r="AZ66">
        <v>14.137612322355112</v>
      </c>
      <c r="BA66">
        <v>145.53633376052369</v>
      </c>
      <c r="BB66">
        <v>46.828148119455918</v>
      </c>
      <c r="BC66">
        <v>180.59150293619527</v>
      </c>
      <c r="BD66">
        <v>42.589135170727104</v>
      </c>
      <c r="BE66">
        <v>444.2891972993354</v>
      </c>
      <c r="BF66">
        <v>47.601064325697266</v>
      </c>
      <c r="BG66">
        <v>8801.0292615342478</v>
      </c>
      <c r="BH66">
        <v>0.82659921498934319</v>
      </c>
      <c r="BI66">
        <v>133.81528999702886</v>
      </c>
      <c r="BJ66">
        <v>89.813896756528976</v>
      </c>
      <c r="BL66" t="s">
        <v>127</v>
      </c>
      <c r="BM66">
        <v>4.4907799540315901E-2</v>
      </c>
      <c r="BN66">
        <v>45.810243143060873</v>
      </c>
      <c r="BO66">
        <v>4.3323498358972952</v>
      </c>
      <c r="BP66">
        <v>17.63661026707679</v>
      </c>
      <c r="BR66">
        <v>87.77906917666148</v>
      </c>
      <c r="BS66">
        <v>30.59831636780557</v>
      </c>
      <c r="BT66">
        <v>217.2405070123344</v>
      </c>
      <c r="BU66">
        <v>378.01102466190139</v>
      </c>
      <c r="BV66">
        <v>572.97769197056573</v>
      </c>
      <c r="BW66">
        <v>827.35244027307283</v>
      </c>
      <c r="BX66">
        <v>1091.1873289196087</v>
      </c>
      <c r="BY66">
        <v>1670.1621635579259</v>
      </c>
      <c r="BZ66">
        <v>2613.4658664666786</v>
      </c>
      <c r="CA66">
        <v>1874.0576506180028</v>
      </c>
      <c r="CC66" s="63">
        <v>772.43096113232446</v>
      </c>
      <c r="CD66" s="63"/>
      <c r="CE66" s="3">
        <v>103.85799875724733</v>
      </c>
      <c r="CF66" s="3">
        <v>0.2215805526375797</v>
      </c>
      <c r="CG66" s="2">
        <v>1018.1152002398658</v>
      </c>
      <c r="CH66" s="3">
        <v>8.3123529486167178E-2</v>
      </c>
      <c r="CI66" s="3">
        <v>5.4085792594443854E-3</v>
      </c>
      <c r="CJ66" s="3">
        <v>2.5635821186791889</v>
      </c>
      <c r="CK66" s="3">
        <v>2.3593842861593588E-2</v>
      </c>
      <c r="CL66" s="3">
        <v>1.5835671446125361E-2</v>
      </c>
      <c r="CM66" s="3">
        <v>1.489917427364059</v>
      </c>
      <c r="CN66" s="3">
        <v>0.10442969845277909</v>
      </c>
      <c r="CO66" s="3">
        <v>6.868339424265443</v>
      </c>
      <c r="CT66" t="s">
        <v>127</v>
      </c>
      <c r="CU66">
        <v>0.12154238185631627</v>
      </c>
      <c r="CV66">
        <v>4.0188086477083029</v>
      </c>
      <c r="CW66">
        <v>8.0535625549556329</v>
      </c>
      <c r="CX66">
        <v>1.7072466579451309</v>
      </c>
      <c r="CY66">
        <v>6.239935227307841</v>
      </c>
      <c r="CZ66">
        <v>2.9189665310243833</v>
      </c>
      <c r="DA66">
        <v>0.36447424348705393</v>
      </c>
      <c r="DB66">
        <v>2.3676305577888845</v>
      </c>
      <c r="DC66">
        <v>0.81111946047493289</v>
      </c>
      <c r="DD66">
        <v>2.743678100358057</v>
      </c>
      <c r="DE66">
        <v>2.3676305577888845</v>
      </c>
      <c r="DF66">
        <v>0.12416865122437842</v>
      </c>
      <c r="DG66">
        <v>1.7072466579451309</v>
      </c>
      <c r="DH66">
        <v>0</v>
      </c>
      <c r="DI66"/>
      <c r="DJ66" s="2">
        <v>2318.4315494465559</v>
      </c>
      <c r="DK66" s="2">
        <v>88.028200265845598</v>
      </c>
      <c r="DL66" s="2">
        <v>2016.9730192314448</v>
      </c>
      <c r="DM66" s="2">
        <v>30.267840603592852</v>
      </c>
      <c r="DN66" s="2">
        <v>2010.0647406743797</v>
      </c>
      <c r="DO66" s="2">
        <v>25.544912943260954</v>
      </c>
      <c r="DP66" s="2">
        <v>2003.3468804738338</v>
      </c>
      <c r="DQ66" s="2">
        <v>40.769336456225616</v>
      </c>
      <c r="DS66" s="7">
        <v>0.67557367538824131</v>
      </c>
      <c r="DT66"/>
      <c r="DU66">
        <v>2010.0923641340046</v>
      </c>
      <c r="DV66">
        <v>47.435614742150136</v>
      </c>
      <c r="DW66">
        <v>1938.9539188073077</v>
      </c>
      <c r="DX66">
        <v>1333.7627551744242</v>
      </c>
      <c r="DY66"/>
      <c r="EB66" t="s">
        <v>127</v>
      </c>
      <c r="EC66" s="12">
        <v>2003.3468804738338</v>
      </c>
      <c r="ED66" s="4">
        <v>40.769336456225616</v>
      </c>
      <c r="EE66" s="7">
        <v>0.67557367538824131</v>
      </c>
      <c r="EF66" s="12">
        <v>1998.524953169135</v>
      </c>
      <c r="EG66" s="4">
        <v>40.799843388146485</v>
      </c>
      <c r="EH66" s="7">
        <v>0.91464119184595516</v>
      </c>
      <c r="EI66" s="12">
        <v>2015.2169901994291</v>
      </c>
      <c r="EJ66" s="4">
        <v>40.694334880397598</v>
      </c>
      <c r="EK66" s="7">
        <v>8.7062594059128529E-2</v>
      </c>
      <c r="EM66" s="2">
        <v>-1</v>
      </c>
      <c r="EN66" s="2">
        <v>-1</v>
      </c>
      <c r="EO66" s="2">
        <v>-1</v>
      </c>
      <c r="EP66" s="2">
        <v>-1</v>
      </c>
      <c r="EQ66" s="2">
        <v>-1</v>
      </c>
      <c r="ER66" s="2">
        <v>-1</v>
      </c>
      <c r="ES66" s="2">
        <v>-1</v>
      </c>
      <c r="ET66" s="2">
        <v>-1</v>
      </c>
      <c r="EU66" s="2">
        <v>-1</v>
      </c>
      <c r="EV66" s="2">
        <v>-1</v>
      </c>
      <c r="EW66" s="2">
        <v>45280.115740740737</v>
      </c>
      <c r="EX66" s="2">
        <v>104606.09953703704</v>
      </c>
      <c r="EY66" s="3">
        <v>0</v>
      </c>
      <c r="EZ66" s="3">
        <v>0.27992296895532021</v>
      </c>
      <c r="FA66" s="3">
        <v>-0.68997750607042119</v>
      </c>
    </row>
    <row r="67" spans="1:252">
      <c r="A67" t="s">
        <v>128</v>
      </c>
      <c r="B67" t="s">
        <v>451</v>
      </c>
      <c r="C67">
        <v>158.11794189684852</v>
      </c>
      <c r="D67">
        <v>107.38991400427381</v>
      </c>
      <c r="E67">
        <v>78.240706622328872</v>
      </c>
      <c r="F67" s="3">
        <v>0.67917601706662623</v>
      </c>
      <c r="G67">
        <v>1028.8114038189535</v>
      </c>
      <c r="H67"/>
      <c r="I67">
        <v>0.11853642122262346</v>
      </c>
      <c r="J67">
        <v>2.2399606164576222</v>
      </c>
      <c r="K67">
        <v>8.0586830710688986</v>
      </c>
      <c r="L67">
        <v>1.3632848986694222</v>
      </c>
      <c r="M67">
        <v>6.2216100462854653</v>
      </c>
      <c r="N67">
        <v>2.6146631358005727</v>
      </c>
      <c r="O67">
        <v>0.36363492569475536</v>
      </c>
      <c r="P67">
        <v>2.2311247385062059</v>
      </c>
      <c r="Q67">
        <v>0.83850558601422309</v>
      </c>
      <c r="R67">
        <v>2.750010874476414</v>
      </c>
      <c r="S67">
        <v>2.2311247385062059</v>
      </c>
      <c r="T67">
        <v>0.12408975401825309</v>
      </c>
      <c r="U67">
        <v>1.3632848986694222</v>
      </c>
      <c r="V67">
        <v>4.4396395540590537E-16</v>
      </c>
      <c r="W67"/>
      <c r="X67" s="2">
        <v>2264.1861776655796</v>
      </c>
      <c r="Y67" s="2">
        <v>47.979366039400766</v>
      </c>
      <c r="Z67" s="7">
        <v>2015.859283855352</v>
      </c>
      <c r="AA67" s="7">
        <v>24.172655988631199</v>
      </c>
      <c r="AB67" s="7">
        <v>2007.4914211756452</v>
      </c>
      <c r="AC67" s="7">
        <v>22.872540652377797</v>
      </c>
      <c r="AD67" s="7">
        <v>1999.3803307833732</v>
      </c>
      <c r="AE67" s="7">
        <v>38.353899862686944</v>
      </c>
      <c r="AF67" s="7">
        <f t="shared" si="0"/>
        <v>0.81746544532923515</v>
      </c>
      <c r="AG67" s="7">
        <f t="shared" si="1"/>
        <v>2.2437476231002362</v>
      </c>
      <c r="AH67"/>
      <c r="AI67">
        <v>2019.3056126014988</v>
      </c>
      <c r="AJ67">
        <v>44.57229836288262</v>
      </c>
      <c r="AK67">
        <v>2002.6401911198955</v>
      </c>
      <c r="AL67">
        <v>1172.4260896123258</v>
      </c>
      <c r="AM67"/>
      <c r="AN67">
        <v>229.56631767017251</v>
      </c>
      <c r="AO67">
        <v>15.211499814359081</v>
      </c>
      <c r="AP67">
        <v>608.43422292717105</v>
      </c>
      <c r="AQ67">
        <v>707514.69438383565</v>
      </c>
      <c r="AR67">
        <v>2.0927737454705904</v>
      </c>
      <c r="AS67">
        <v>1.7477594547544335E-2</v>
      </c>
      <c r="AT67">
        <v>10.979276268513958</v>
      </c>
      <c r="AU67">
        <v>2.3393576562426223E-2</v>
      </c>
      <c r="AV67">
        <v>0.96561203912163585</v>
      </c>
      <c r="AW67">
        <v>1.6166030244947411</v>
      </c>
      <c r="AX67">
        <v>0.20813713686982549</v>
      </c>
      <c r="AY67">
        <v>11.843781194634106</v>
      </c>
      <c r="AZ67">
        <v>4.8032658398465937</v>
      </c>
      <c r="BA67">
        <v>61.970894373755399</v>
      </c>
      <c r="BB67">
        <v>21.737322370994235</v>
      </c>
      <c r="BC67">
        <v>97.365229031074335</v>
      </c>
      <c r="BD67">
        <v>23.903291155221581</v>
      </c>
      <c r="BE67">
        <v>250.03008836439309</v>
      </c>
      <c r="BF67">
        <v>30.705689237077031</v>
      </c>
      <c r="BG67">
        <v>10874.47138450949</v>
      </c>
      <c r="BH67">
        <v>1.1844805995368732</v>
      </c>
      <c r="BI67">
        <v>107.38991400427381</v>
      </c>
      <c r="BJ67">
        <v>158.11794189684852</v>
      </c>
      <c r="BL67" t="s">
        <v>128</v>
      </c>
      <c r="BM67">
        <v>7.3745124673182852E-2</v>
      </c>
      <c r="BN67">
        <v>17.939993902800584</v>
      </c>
      <c r="BO67">
        <v>0.24624817434132865</v>
      </c>
      <c r="BP67">
        <v>2.067691732594509</v>
      </c>
      <c r="BR67">
        <v>10.566032839834909</v>
      </c>
      <c r="BS67">
        <v>3.5885713253418188</v>
      </c>
      <c r="BT67">
        <v>57.633971750044317</v>
      </c>
      <c r="BU67">
        <v>128.42956791033671</v>
      </c>
      <c r="BV67">
        <v>243.97989910927322</v>
      </c>
      <c r="BW67">
        <v>384.05163199636462</v>
      </c>
      <c r="BX67">
        <v>588.30954097325878</v>
      </c>
      <c r="BY67">
        <v>937.38396687143461</v>
      </c>
      <c r="BZ67">
        <v>1470.7652256729004</v>
      </c>
      <c r="CA67">
        <v>1208.8854030345287</v>
      </c>
      <c r="CC67" s="63">
        <v>810.05254149312395</v>
      </c>
      <c r="CD67" s="63"/>
      <c r="CE67" s="3">
        <v>133.1279131712916</v>
      </c>
      <c r="CF67" s="3">
        <v>0.14542073314407697</v>
      </c>
      <c r="CG67" s="2">
        <v>516.17006120710653</v>
      </c>
      <c r="CH67" s="3">
        <v>3.9186384573156999E-2</v>
      </c>
      <c r="CI67" s="3">
        <v>2.8236489068164537E-3</v>
      </c>
      <c r="CJ67" s="3">
        <v>1.7668282167634115</v>
      </c>
      <c r="CK67" s="3">
        <v>1.3235523561493446E-2</v>
      </c>
      <c r="CL67" s="3">
        <v>1.9487619157487212E-2</v>
      </c>
      <c r="CM67" s="3">
        <v>0.67917601706662623</v>
      </c>
      <c r="CN67" s="3">
        <v>0.17650209333660094</v>
      </c>
      <c r="CO67" s="3">
        <v>17.872879227918041</v>
      </c>
      <c r="CT67" t="s">
        <v>128</v>
      </c>
      <c r="CU67">
        <v>0.11853642122262346</v>
      </c>
      <c r="CV67">
        <v>2.9164460826559897</v>
      </c>
      <c r="CW67">
        <v>8.0586830710688986</v>
      </c>
      <c r="CX67">
        <v>1.4252375665387542</v>
      </c>
      <c r="CY67">
        <v>6.3062255387815167</v>
      </c>
      <c r="CZ67">
        <v>2.7467651583114603</v>
      </c>
      <c r="DA67">
        <v>0.36858045395794137</v>
      </c>
      <c r="DB67">
        <v>2.3480665905890477</v>
      </c>
      <c r="DC67">
        <v>0.8548479594201972</v>
      </c>
      <c r="DD67">
        <v>2.7131118572937396</v>
      </c>
      <c r="DE67">
        <v>2.3480665905890477</v>
      </c>
      <c r="DF67">
        <v>0.12408975401825309</v>
      </c>
      <c r="DG67">
        <v>1.4252375665387542</v>
      </c>
      <c r="DH67">
        <v>3.9810149235637439E-16</v>
      </c>
      <c r="DI67"/>
      <c r="DJ67" s="2">
        <v>2264.1861776655796</v>
      </c>
      <c r="DK67" s="2">
        <v>62.469506430527687</v>
      </c>
      <c r="DL67" s="2">
        <v>2015.859283855352</v>
      </c>
      <c r="DM67" s="2">
        <v>25.271150169447637</v>
      </c>
      <c r="DN67" s="2">
        <v>2019.31948849796</v>
      </c>
      <c r="DO67" s="2">
        <v>24.072869701821645</v>
      </c>
      <c r="DP67" s="2">
        <v>2022.7174063224638</v>
      </c>
      <c r="DQ67" s="2">
        <v>40.765294318784363</v>
      </c>
      <c r="DS67" s="7">
        <v>-0.34020839262132174</v>
      </c>
      <c r="DT67"/>
      <c r="DU67">
        <v>2019.3056126014988</v>
      </c>
      <c r="DV67">
        <v>47.53932006136111</v>
      </c>
      <c r="DW67">
        <v>2002.6401911198955</v>
      </c>
      <c r="DX67">
        <v>1172.5321885863041</v>
      </c>
      <c r="DY67"/>
      <c r="EB67" t="s">
        <v>128</v>
      </c>
      <c r="EC67" s="12">
        <v>2022.7174063224638</v>
      </c>
      <c r="ED67" s="4">
        <v>40.765294318784363</v>
      </c>
      <c r="EE67" s="7">
        <v>-0.34020839262132174</v>
      </c>
      <c r="EF67" s="12">
        <v>1999.3803307833732</v>
      </c>
      <c r="EG67" s="4">
        <v>40.913138812506119</v>
      </c>
      <c r="EH67" s="7">
        <v>0.81746544532923515</v>
      </c>
      <c r="EI67" s="12">
        <v>2032.2084383522183</v>
      </c>
      <c r="EJ67" s="4">
        <v>40.705319885915166</v>
      </c>
      <c r="EK67" s="7">
        <v>-0.81102657451359583</v>
      </c>
      <c r="EM67" s="2">
        <v>-1</v>
      </c>
      <c r="EN67" s="2">
        <v>-1</v>
      </c>
      <c r="EO67" s="2">
        <v>-1</v>
      </c>
      <c r="EP67" s="2">
        <v>-1</v>
      </c>
      <c r="EQ67" s="2">
        <v>-1</v>
      </c>
      <c r="ER67" s="2">
        <v>-1</v>
      </c>
      <c r="ES67" s="2">
        <v>-1</v>
      </c>
      <c r="ET67" s="2">
        <v>-1</v>
      </c>
      <c r="EU67" s="2">
        <v>-1</v>
      </c>
      <c r="EV67" s="2">
        <v>-1</v>
      </c>
      <c r="EW67" s="2">
        <v>85749.444444444438</v>
      </c>
      <c r="EX67" s="2">
        <v>193545.54398148149</v>
      </c>
      <c r="EY67" s="3">
        <v>0</v>
      </c>
      <c r="EZ67" s="3">
        <v>1.3417771371431191</v>
      </c>
      <c r="FA67" s="3">
        <v>-0.54708273622508519</v>
      </c>
    </row>
    <row r="68" spans="1:252">
      <c r="A68" s="64" t="s">
        <v>358</v>
      </c>
      <c r="B68" s="64" t="s">
        <v>451</v>
      </c>
      <c r="C68" s="64">
        <v>240.61670198441354</v>
      </c>
      <c r="D68" s="64">
        <v>129.64457246155666</v>
      </c>
      <c r="E68" s="64">
        <v>111.22434464302958</v>
      </c>
      <c r="F68" s="65">
        <v>0.53880121950119098</v>
      </c>
      <c r="G68" s="64">
        <v>5954.5195636553644</v>
      </c>
      <c r="H68" s="64"/>
      <c r="I68" s="64">
        <v>8.4998701761504036E-2</v>
      </c>
      <c r="J68" s="64">
        <v>3.8858481041513091</v>
      </c>
      <c r="K68" s="64">
        <v>8.0809415216114626</v>
      </c>
      <c r="L68" s="64">
        <v>1.4379351676057517</v>
      </c>
      <c r="M68" s="64">
        <v>6.2097759719697665</v>
      </c>
      <c r="N68" s="64">
        <v>4.7133138372434331</v>
      </c>
      <c r="O68" s="64">
        <v>0.36394572448357754</v>
      </c>
      <c r="P68" s="64">
        <v>4.4886155752206083</v>
      </c>
      <c r="Q68" s="64">
        <v>0.94659338920954694</v>
      </c>
      <c r="R68" s="64">
        <v>2.7476624472480191</v>
      </c>
      <c r="S68" s="64">
        <v>4.4886155752206083</v>
      </c>
      <c r="T68" s="64">
        <v>0.12374795651294167</v>
      </c>
      <c r="U68" s="64">
        <v>1.4379351676057517</v>
      </c>
      <c r="V68" s="64">
        <v>-5.6048629148737529E-16</v>
      </c>
      <c r="W68" s="64"/>
      <c r="X68" s="66">
        <v>1648.8824796773158</v>
      </c>
      <c r="Y68" s="66">
        <v>61.529209532771979</v>
      </c>
      <c r="Z68" s="67">
        <v>2010.9546650735183</v>
      </c>
      <c r="AA68" s="67">
        <v>25.510920589256337</v>
      </c>
      <c r="AB68" s="67">
        <v>2005.8261450629682</v>
      </c>
      <c r="AC68" s="67">
        <v>41.220231969759212</v>
      </c>
      <c r="AD68" s="67">
        <v>2000.8494259161509</v>
      </c>
      <c r="AE68" s="67">
        <v>77.209395214863164</v>
      </c>
      <c r="AF68" s="67">
        <f t="shared" si="0"/>
        <v>0.50250954598213271</v>
      </c>
      <c r="AG68" s="67">
        <f t="shared" si="1"/>
        <v>4.0415967898808089</v>
      </c>
      <c r="AH68" s="64"/>
      <c r="AI68" s="64">
        <v>2021.6238843626438</v>
      </c>
      <c r="AJ68" s="64">
        <v>89.544122501285315</v>
      </c>
      <c r="AK68" s="64">
        <v>2056.5172802446787</v>
      </c>
      <c r="AL68" s="64">
        <v>81.703155609214448</v>
      </c>
      <c r="AM68" s="64"/>
      <c r="AN68" s="64">
        <v>184.61073683868045</v>
      </c>
      <c r="AO68" s="64">
        <v>12.319241110583679</v>
      </c>
      <c r="AP68" s="64">
        <v>1166.9188158915895</v>
      </c>
      <c r="AQ68" s="64">
        <v>1065489.7756011663</v>
      </c>
      <c r="AR68" s="64">
        <v>10.381547727035644</v>
      </c>
      <c r="AS68" s="64" t="s">
        <v>85</v>
      </c>
      <c r="AT68" s="64">
        <v>10.253952659248997</v>
      </c>
      <c r="AU68" s="64">
        <v>5.8276597871298373E-2</v>
      </c>
      <c r="AV68" s="64">
        <v>2.0736902217809252</v>
      </c>
      <c r="AW68" s="64">
        <v>4.9961555878828507</v>
      </c>
      <c r="AX68" s="64">
        <v>0.15894053342547565</v>
      </c>
      <c r="AY68" s="64">
        <v>28.498271609377703</v>
      </c>
      <c r="AZ68" s="64">
        <v>10.383349727799075</v>
      </c>
      <c r="BA68" s="64">
        <v>117.86820613656417</v>
      </c>
      <c r="BB68" s="64">
        <v>46.110991886369796</v>
      </c>
      <c r="BC68" s="64">
        <v>194.40928290120812</v>
      </c>
      <c r="BD68" s="64">
        <v>46.777328279326547</v>
      </c>
      <c r="BE68" s="64">
        <v>452.5840965441144</v>
      </c>
      <c r="BF68" s="64">
        <v>59.183597720205604</v>
      </c>
      <c r="BG68" s="64">
        <v>17624.638311139097</v>
      </c>
      <c r="BH68" s="64">
        <v>6.4547419416181828</v>
      </c>
      <c r="BI68" s="64">
        <v>129.64457246155666</v>
      </c>
      <c r="BJ68" s="64">
        <v>240.61670198441354</v>
      </c>
      <c r="BK68" s="64"/>
      <c r="BL68" s="64" t="s">
        <v>358</v>
      </c>
      <c r="BM68" s="64">
        <v>1.5368301126397251E-2</v>
      </c>
      <c r="BN68" s="64">
        <v>16.754824606616008</v>
      </c>
      <c r="BO68" s="64">
        <v>0.61343787232945657</v>
      </c>
      <c r="BP68" s="64">
        <v>4.440450153706478</v>
      </c>
      <c r="BQ68" s="64"/>
      <c r="BR68" s="64">
        <v>32.654611685508826</v>
      </c>
      <c r="BS68" s="64">
        <v>2.740354024577166</v>
      </c>
      <c r="BT68" s="64">
        <v>138.6777207268988</v>
      </c>
      <c r="BU68" s="64">
        <v>277.62967186628543</v>
      </c>
      <c r="BV68" s="64">
        <v>464.04805565576441</v>
      </c>
      <c r="BW68" s="64">
        <v>814.68183544822966</v>
      </c>
      <c r="BX68" s="64">
        <v>1174.6784465329795</v>
      </c>
      <c r="BY68" s="64">
        <v>1834.4050305618255</v>
      </c>
      <c r="BZ68" s="64">
        <v>2662.2593914359668</v>
      </c>
      <c r="CA68" s="64">
        <v>2330.0629023702995</v>
      </c>
      <c r="CB68" s="64"/>
      <c r="CC68" s="68">
        <v>788.12381995933379</v>
      </c>
      <c r="CD68" s="68"/>
      <c r="CE68" s="65">
        <v>172.56060816713585</v>
      </c>
      <c r="CF68" s="65">
        <v>4.0722184129359587E-2</v>
      </c>
      <c r="CG68" s="66">
        <v>973.35614040517498</v>
      </c>
      <c r="CH68" s="65">
        <v>5.2090236275624126E-2</v>
      </c>
      <c r="CI68" s="65">
        <v>3.3580035332016135E-3</v>
      </c>
      <c r="CJ68" s="65">
        <v>1.6083598416380722</v>
      </c>
      <c r="CK68" s="65">
        <v>4.3145582336624869E-2</v>
      </c>
      <c r="CL68" s="65">
        <v>8.0076994585439126E-2</v>
      </c>
      <c r="CM68" s="65">
        <v>0.53880121950119098</v>
      </c>
      <c r="CN68" s="65">
        <v>0.11109990746228661</v>
      </c>
      <c r="CO68" s="65">
        <v>15.103568535462268</v>
      </c>
      <c r="CP68" s="64"/>
      <c r="CQ68" s="64"/>
      <c r="CR68" s="64"/>
      <c r="CS68" s="64"/>
      <c r="CT68" s="64" t="s">
        <v>358</v>
      </c>
      <c r="CU68" s="64">
        <v>8.4998701761504036E-2</v>
      </c>
      <c r="CV68" s="64">
        <v>4.2502855792422611</v>
      </c>
      <c r="CW68" s="64">
        <v>8.0809415216114626</v>
      </c>
      <c r="CX68" s="64">
        <v>1.51995294160023</v>
      </c>
      <c r="CY68" s="64">
        <v>6.3231347485886529</v>
      </c>
      <c r="CZ68" s="64">
        <v>4.7595522569031292</v>
      </c>
      <c r="DA68" s="64">
        <v>0.37058951361048958</v>
      </c>
      <c r="DB68" s="64">
        <v>4.510330447041822</v>
      </c>
      <c r="DC68" s="64">
        <v>0.94763755151551432</v>
      </c>
      <c r="DD68" s="64">
        <v>2.6984033904722309</v>
      </c>
      <c r="DE68" s="64">
        <v>4.510330447041822</v>
      </c>
      <c r="DF68" s="64">
        <v>0.12374795651294167</v>
      </c>
      <c r="DG68" s="64">
        <v>1.51995294160023</v>
      </c>
      <c r="DH68" s="64">
        <v>2.5911449531383506E-16</v>
      </c>
      <c r="DI68" s="64"/>
      <c r="DJ68" s="66">
        <v>1648.8824796773158</v>
      </c>
      <c r="DK68" s="66">
        <v>67.299777286696838</v>
      </c>
      <c r="DL68" s="66">
        <v>2010.9546650735183</v>
      </c>
      <c r="DM68" s="66">
        <v>26.966027165976762</v>
      </c>
      <c r="DN68" s="66">
        <v>2021.6667316296841</v>
      </c>
      <c r="DO68" s="66">
        <v>41.728370111089674</v>
      </c>
      <c r="DP68" s="66">
        <v>2032.1737256546983</v>
      </c>
      <c r="DQ68" s="66">
        <v>78.616243524765579</v>
      </c>
      <c r="DR68" s="66"/>
      <c r="DS68" s="67">
        <v>-1.0551734929541201</v>
      </c>
      <c r="DT68" s="64"/>
      <c r="DU68" s="64">
        <v>2021.6238843626438</v>
      </c>
      <c r="DV68" s="64">
        <v>91.626333383994435</v>
      </c>
      <c r="DW68" s="64">
        <v>2056.5172802446787</v>
      </c>
      <c r="DX68" s="64">
        <v>83.60304166066021</v>
      </c>
      <c r="DY68" s="64"/>
      <c r="DZ68" s="64"/>
      <c r="EA68" s="64"/>
      <c r="EB68" s="64" t="s">
        <v>358</v>
      </c>
      <c r="EC68" s="66">
        <v>2032.1737256546983</v>
      </c>
      <c r="ED68" s="70">
        <v>78.616243524765579</v>
      </c>
      <c r="EE68" s="67">
        <v>-1.0551734929541201</v>
      </c>
      <c r="EF68" s="66">
        <v>2000.8494259161509</v>
      </c>
      <c r="EG68" s="70">
        <v>78.999183794713829</v>
      </c>
      <c r="EH68" s="67">
        <v>0.50250954598213271</v>
      </c>
      <c r="EI68" s="66">
        <v>2059.6768279729581</v>
      </c>
      <c r="EJ68" s="70">
        <v>78.281548192469572</v>
      </c>
      <c r="EK68" s="67">
        <v>-2.4228374585291146</v>
      </c>
      <c r="EL68" s="64"/>
      <c r="EM68" s="66">
        <v>-1</v>
      </c>
      <c r="EN68" s="66">
        <v>-1</v>
      </c>
      <c r="EO68" s="66">
        <v>-1</v>
      </c>
      <c r="EP68" s="66">
        <v>-1</v>
      </c>
      <c r="EQ68" s="66">
        <v>-1</v>
      </c>
      <c r="ER68" s="66">
        <v>-1</v>
      </c>
      <c r="ES68" s="66">
        <v>-1</v>
      </c>
      <c r="ET68" s="66">
        <v>-1</v>
      </c>
      <c r="EU68" s="66">
        <v>-1</v>
      </c>
      <c r="EV68" s="66">
        <v>-1</v>
      </c>
      <c r="EW68" s="66">
        <v>56458.40455840456</v>
      </c>
      <c r="EX68" s="66">
        <v>148918.51851851851</v>
      </c>
      <c r="EY68" s="65">
        <v>0</v>
      </c>
      <c r="EZ68" s="65">
        <v>1.7927623105642025</v>
      </c>
      <c r="FA68" s="65">
        <v>-1.5812645257032634</v>
      </c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</row>
    <row r="69" spans="1:252">
      <c r="A69" t="s">
        <v>129</v>
      </c>
      <c r="B69" t="s">
        <v>451</v>
      </c>
      <c r="C69">
        <v>41.645277768440437</v>
      </c>
      <c r="D69">
        <v>39.532304053249199</v>
      </c>
      <c r="E69">
        <v>21.851426506535386</v>
      </c>
      <c r="F69" s="3">
        <v>0.94926258561799082</v>
      </c>
      <c r="G69">
        <v>656.25742304549215</v>
      </c>
      <c r="H69"/>
      <c r="I69">
        <v>0.12480673016620834</v>
      </c>
      <c r="J69">
        <v>2.2335925294622383</v>
      </c>
      <c r="K69">
        <v>8.107000870868589</v>
      </c>
      <c r="L69">
        <v>1.9027497700866054</v>
      </c>
      <c r="M69">
        <v>6.1715470156692636</v>
      </c>
      <c r="N69">
        <v>3.0534541941332485</v>
      </c>
      <c r="O69">
        <v>0.362871605966327</v>
      </c>
      <c r="P69">
        <v>2.3881218201978927</v>
      </c>
      <c r="Q69">
        <v>0.7702804075945352</v>
      </c>
      <c r="R69">
        <v>2.7557956686553093</v>
      </c>
      <c r="S69">
        <v>2.3881218201978927</v>
      </c>
      <c r="T69">
        <v>0.12335017794229734</v>
      </c>
      <c r="U69">
        <v>1.9027497700866054</v>
      </c>
      <c r="V69">
        <v>-1.9478911931316979E-16</v>
      </c>
      <c r="W69"/>
      <c r="X69" s="2">
        <v>2377.1753421925991</v>
      </c>
      <c r="Y69" s="2">
        <v>50.092936224921928</v>
      </c>
      <c r="Z69" s="7">
        <v>2005.2474138926932</v>
      </c>
      <c r="AA69" s="7">
        <v>33.779529728155175</v>
      </c>
      <c r="AB69" s="7">
        <v>2000.4278759558924</v>
      </c>
      <c r="AC69" s="7">
        <v>26.681025140324795</v>
      </c>
      <c r="AD69" s="7">
        <v>1995.7708215493085</v>
      </c>
      <c r="AE69" s="7">
        <v>40.989509889510927</v>
      </c>
      <c r="AF69" s="7">
        <f t="shared" si="0"/>
        <v>0.47258968034215032</v>
      </c>
      <c r="AG69" s="7">
        <f t="shared" si="1"/>
        <v>2.6437413421123361</v>
      </c>
      <c r="AH69"/>
      <c r="AI69">
        <v>1997.4472992935482</v>
      </c>
      <c r="AJ69">
        <v>47.672841524924848</v>
      </c>
      <c r="AK69">
        <v>1942.73714181375</v>
      </c>
      <c r="AL69">
        <v>502.55328258604629</v>
      </c>
      <c r="AM69"/>
      <c r="AN69">
        <v>203.71400316087195</v>
      </c>
      <c r="AO69">
        <v>15.408864363192778</v>
      </c>
      <c r="AP69">
        <v>634.86160741262711</v>
      </c>
      <c r="AQ69">
        <v>673994.19135424157</v>
      </c>
      <c r="AR69">
        <v>1.5106967082132643</v>
      </c>
      <c r="AS69" t="s">
        <v>85</v>
      </c>
      <c r="AT69">
        <v>7.9243114598248203</v>
      </c>
      <c r="AU69">
        <v>0.12590119394868543</v>
      </c>
      <c r="AV69">
        <v>2.0376833875647766</v>
      </c>
      <c r="AW69">
        <v>4.3975831209726195</v>
      </c>
      <c r="AX69">
        <v>0.26952554714653576</v>
      </c>
      <c r="AY69">
        <v>15.792099847933299</v>
      </c>
      <c r="AZ69">
        <v>6.0403572622993371</v>
      </c>
      <c r="BA69">
        <v>68.23678382276448</v>
      </c>
      <c r="BB69">
        <v>22.308376916948085</v>
      </c>
      <c r="BC69">
        <v>93.68998334396106</v>
      </c>
      <c r="BD69">
        <v>23.277916002672935</v>
      </c>
      <c r="BE69">
        <v>238.44245117178744</v>
      </c>
      <c r="BF69">
        <v>27.438547597400341</v>
      </c>
      <c r="BG69">
        <v>9074.034164737106</v>
      </c>
      <c r="BH69">
        <v>0.74962868032907826</v>
      </c>
      <c r="BI69">
        <v>39.532304053249199</v>
      </c>
      <c r="BJ69">
        <v>41.645277768440437</v>
      </c>
      <c r="BL69" t="s">
        <v>129</v>
      </c>
      <c r="BM69">
        <v>3.3201791653134347E-2</v>
      </c>
      <c r="BN69">
        <v>12.948221339583039</v>
      </c>
      <c r="BO69">
        <v>1.325275725775636</v>
      </c>
      <c r="BP69">
        <v>4.3633477249781079</v>
      </c>
      <c r="BR69">
        <v>28.742373339690324</v>
      </c>
      <c r="BS69">
        <v>4.646992192181651</v>
      </c>
      <c r="BT69">
        <v>76.84720120648808</v>
      </c>
      <c r="BU69">
        <v>161.50687867110526</v>
      </c>
      <c r="BV69">
        <v>268.64875520773415</v>
      </c>
      <c r="BW69">
        <v>394.14093492841141</v>
      </c>
      <c r="BX69">
        <v>566.10261839251393</v>
      </c>
      <c r="BY69">
        <v>912.85945108521321</v>
      </c>
      <c r="BZ69">
        <v>1402.6026539516906</v>
      </c>
      <c r="CA69">
        <v>1080.2577794252104</v>
      </c>
      <c r="CC69" s="63">
        <v>811.42243212916242</v>
      </c>
      <c r="CD69" s="63"/>
      <c r="CE69" s="3">
        <v>61.727151052448903</v>
      </c>
      <c r="CF69" s="3">
        <v>9.8877300764162443E-2</v>
      </c>
      <c r="CG69" s="2">
        <v>509.98152067522437</v>
      </c>
      <c r="CH69" s="3">
        <v>5.4789003136404231E-2</v>
      </c>
      <c r="CI69" s="3">
        <v>3.0238532387314738E-3</v>
      </c>
      <c r="CJ69" s="3">
        <v>2.0152600185335574</v>
      </c>
      <c r="CK69" s="3">
        <v>3.6275342347652638E-2</v>
      </c>
      <c r="CL69" s="3">
        <v>3.8214233761290184E-2</v>
      </c>
      <c r="CM69" s="3">
        <v>0.94926258561799082</v>
      </c>
      <c r="CN69" s="3">
        <v>6.2269167944117389E-2</v>
      </c>
      <c r="CO69" s="3">
        <v>14.292932599465658</v>
      </c>
      <c r="CT69" t="s">
        <v>129</v>
      </c>
      <c r="CU69">
        <v>0.12480673016620834</v>
      </c>
      <c r="CV69">
        <v>2.9395973194786218</v>
      </c>
      <c r="CW69">
        <v>8.107000870868589</v>
      </c>
      <c r="CX69">
        <v>1.9475387447685133</v>
      </c>
      <c r="CY69">
        <v>6.1503052915021703</v>
      </c>
      <c r="CZ69">
        <v>3.1913494027226994</v>
      </c>
      <c r="DA69">
        <v>0.36162264544760508</v>
      </c>
      <c r="DB69">
        <v>2.5282017023734507</v>
      </c>
      <c r="DC69">
        <v>0.79220460793685443</v>
      </c>
      <c r="DD69">
        <v>2.7653135460093536</v>
      </c>
      <c r="DE69">
        <v>2.5282017023734507</v>
      </c>
      <c r="DF69">
        <v>0.12335017794229734</v>
      </c>
      <c r="DG69">
        <v>1.9475387447685133</v>
      </c>
      <c r="DH69">
        <v>0</v>
      </c>
      <c r="DI69"/>
      <c r="DJ69" s="2">
        <v>2377.1753421925991</v>
      </c>
      <c r="DK69" s="2">
        <v>65.926555138974621</v>
      </c>
      <c r="DL69" s="2">
        <v>2005.2474138926932</v>
      </c>
      <c r="DM69" s="2">
        <v>34.574668703098915</v>
      </c>
      <c r="DN69" s="2">
        <v>1997.4159048652784</v>
      </c>
      <c r="DO69" s="2">
        <v>27.872527654839985</v>
      </c>
      <c r="DP69" s="2">
        <v>1989.8605008645809</v>
      </c>
      <c r="DQ69" s="2">
        <v>43.284138519330128</v>
      </c>
      <c r="DS69" s="7">
        <v>0.76733239606789905</v>
      </c>
      <c r="DT69"/>
      <c r="DU69">
        <v>1997.4472992935482</v>
      </c>
      <c r="DV69">
        <v>50.277183066029167</v>
      </c>
      <c r="DW69">
        <v>1942.73714181375</v>
      </c>
      <c r="DX69">
        <v>502.8222948186056</v>
      </c>
      <c r="DY69"/>
      <c r="EB69" t="s">
        <v>129</v>
      </c>
      <c r="EC69" s="12">
        <v>1989.8605008645809</v>
      </c>
      <c r="ED69" s="4">
        <v>43.284138519330128</v>
      </c>
      <c r="EE69" s="7">
        <v>0.76733239606789905</v>
      </c>
      <c r="EF69" s="12">
        <v>1995.7708215493085</v>
      </c>
      <c r="EG69" s="4">
        <v>43.244472141469672</v>
      </c>
      <c r="EH69" s="7">
        <v>0.47258968034215032</v>
      </c>
      <c r="EI69" s="12">
        <v>2003.166152258043</v>
      </c>
      <c r="EJ69" s="4">
        <v>43.194890499271864</v>
      </c>
      <c r="EK69" s="7">
        <v>0.10379076518094443</v>
      </c>
      <c r="EM69" s="2">
        <v>-1</v>
      </c>
      <c r="EN69" s="2">
        <v>-1</v>
      </c>
      <c r="EO69" s="2">
        <v>-1</v>
      </c>
      <c r="EP69" s="2">
        <v>-1</v>
      </c>
      <c r="EQ69" s="2">
        <v>-1</v>
      </c>
      <c r="ER69" s="2">
        <v>-1</v>
      </c>
      <c r="ES69" s="2">
        <v>-1</v>
      </c>
      <c r="ET69" s="2">
        <v>-1</v>
      </c>
      <c r="EU69" s="2">
        <v>-1</v>
      </c>
      <c r="EV69" s="2">
        <v>-1</v>
      </c>
      <c r="EW69" s="2">
        <v>21448.72685185185</v>
      </c>
      <c r="EX69" s="2">
        <v>49833.472222222219</v>
      </c>
      <c r="EY69" s="3">
        <v>0</v>
      </c>
      <c r="EZ69" s="3">
        <v>-0.34537674408526531</v>
      </c>
      <c r="FA69" s="3">
        <v>-0.77797807795238016</v>
      </c>
    </row>
    <row r="70" spans="1:252">
      <c r="A70" s="64" t="s">
        <v>345</v>
      </c>
      <c r="B70" s="64" t="s">
        <v>451</v>
      </c>
      <c r="C70" s="64">
        <v>132.41269904409205</v>
      </c>
      <c r="D70" s="64">
        <v>191.30579670988044</v>
      </c>
      <c r="E70" s="64">
        <v>75.001817806201998</v>
      </c>
      <c r="F70" s="65">
        <v>1.4447692562038752</v>
      </c>
      <c r="G70" s="64">
        <v>2905.9973856209149</v>
      </c>
      <c r="H70" s="64"/>
      <c r="I70" s="64">
        <v>0.10559843135128774</v>
      </c>
      <c r="J70" s="64">
        <v>2.6887187082903647</v>
      </c>
      <c r="K70" s="64">
        <v>8.1199217140876989</v>
      </c>
      <c r="L70" s="64">
        <v>1.9558721760954296</v>
      </c>
      <c r="M70" s="64">
        <v>6.2560780565986498</v>
      </c>
      <c r="N70" s="64">
        <v>3.6925420225320758</v>
      </c>
      <c r="O70" s="64">
        <v>0.36842808280245831</v>
      </c>
      <c r="P70" s="64">
        <v>3.1320010566634555</v>
      </c>
      <c r="Q70" s="64">
        <v>0.83766600931732527</v>
      </c>
      <c r="R70" s="64">
        <v>2.7142339215661102</v>
      </c>
      <c r="S70" s="64">
        <v>3.1320010566634555</v>
      </c>
      <c r="T70" s="64">
        <v>0.12315389670137397</v>
      </c>
      <c r="U70" s="64">
        <v>1.9558721760954296</v>
      </c>
      <c r="V70" s="64">
        <v>0</v>
      </c>
      <c r="W70" s="64"/>
      <c r="X70" s="66">
        <v>2029.0318221870282</v>
      </c>
      <c r="Y70" s="66">
        <v>51.906035996028763</v>
      </c>
      <c r="Z70" s="67">
        <v>2002.4178457526632</v>
      </c>
      <c r="AA70" s="67">
        <v>34.734030722330566</v>
      </c>
      <c r="AB70" s="67">
        <v>2012.3262123974155</v>
      </c>
      <c r="AC70" s="67">
        <v>32.32626806474353</v>
      </c>
      <c r="AD70" s="67">
        <v>2021.9996536625999</v>
      </c>
      <c r="AE70" s="67">
        <v>54.358924226154713</v>
      </c>
      <c r="AF70" s="67">
        <f t="shared" si="0"/>
        <v>-0.97790817992717827</v>
      </c>
      <c r="AG70" s="67">
        <f t="shared" si="1"/>
        <v>3.2306951293698809</v>
      </c>
      <c r="AH70" s="64"/>
      <c r="AI70" s="64">
        <v>2012.4075824008321</v>
      </c>
      <c r="AJ70" s="64">
        <v>63.412487867346691</v>
      </c>
      <c r="AK70" s="64">
        <v>2020.9244498165624</v>
      </c>
      <c r="AL70" s="64">
        <v>1285.4364359504798</v>
      </c>
      <c r="AM70" s="64"/>
      <c r="AN70" s="64">
        <v>205.67254072381343</v>
      </c>
      <c r="AO70" s="64">
        <v>15.289756940581317</v>
      </c>
      <c r="AP70" s="64">
        <v>713.1765095957586</v>
      </c>
      <c r="AQ70" s="64">
        <v>907490.51701761445</v>
      </c>
      <c r="AR70" s="64">
        <v>5.1573273083193367</v>
      </c>
      <c r="AS70" s="64" t="s">
        <v>85</v>
      </c>
      <c r="AT70" s="64">
        <v>52.677672294892744</v>
      </c>
      <c r="AU70" s="64">
        <v>4.3108175030302821E-2</v>
      </c>
      <c r="AV70" s="64">
        <v>2.2704539895572826</v>
      </c>
      <c r="AW70" s="64">
        <v>3.3553640541697303</v>
      </c>
      <c r="AX70" s="64">
        <v>0.64490407313937259</v>
      </c>
      <c r="AY70" s="64">
        <v>21.952162587189299</v>
      </c>
      <c r="AZ70" s="64">
        <v>6.1336105024952143</v>
      </c>
      <c r="BA70" s="64">
        <v>76.415473592862554</v>
      </c>
      <c r="BB70" s="64">
        <v>26.271623275976623</v>
      </c>
      <c r="BC70" s="64">
        <v>112.83024446693766</v>
      </c>
      <c r="BD70" s="64">
        <v>28.093098389207377</v>
      </c>
      <c r="BE70" s="64">
        <v>319.46047951497349</v>
      </c>
      <c r="BF70" s="64">
        <v>34.562597725507956</v>
      </c>
      <c r="BG70" s="64">
        <v>12734.412383326711</v>
      </c>
      <c r="BH70" s="64">
        <v>2.2337720551377047</v>
      </c>
      <c r="BI70" s="64">
        <v>191.30579670988044</v>
      </c>
      <c r="BJ70" s="64">
        <v>132.41269904409205</v>
      </c>
      <c r="BK70" s="64"/>
      <c r="BL70" s="64" t="s">
        <v>345</v>
      </c>
      <c r="BM70" s="64">
        <v>1.1368189617695892E-2</v>
      </c>
      <c r="BN70" s="64">
        <v>86.074627932831277</v>
      </c>
      <c r="BO70" s="64">
        <v>0.45377026347687177</v>
      </c>
      <c r="BP70" s="64">
        <v>4.8617858448764082</v>
      </c>
      <c r="BQ70" s="64"/>
      <c r="BR70" s="64">
        <v>21.930484014181243</v>
      </c>
      <c r="BS70" s="64">
        <v>11.119035743782286</v>
      </c>
      <c r="BT70" s="64">
        <v>106.82317560676059</v>
      </c>
      <c r="BU70" s="64">
        <v>164.00028081538005</v>
      </c>
      <c r="BV70" s="64">
        <v>300.84832123174232</v>
      </c>
      <c r="BW70" s="64">
        <v>464.1629554059474</v>
      </c>
      <c r="BX70" s="64">
        <v>681.75374300264446</v>
      </c>
      <c r="BY70" s="64">
        <v>1101.6901329100933</v>
      </c>
      <c r="BZ70" s="64">
        <v>1879.1792912645499</v>
      </c>
      <c r="CA70" s="64">
        <v>1360.7321939176361</v>
      </c>
      <c r="CB70" s="64"/>
      <c r="CC70" s="68">
        <v>810.59741748317651</v>
      </c>
      <c r="CD70" s="68"/>
      <c r="CE70" s="65">
        <v>1198.4267202397536</v>
      </c>
      <c r="CF70" s="65">
        <v>0.2297260661370904</v>
      </c>
      <c r="CG70" s="66">
        <v>684.71079264193975</v>
      </c>
      <c r="CH70" s="65">
        <v>5.6845653899727906E-2</v>
      </c>
      <c r="CI70" s="65">
        <v>2.714110135993483E-3</v>
      </c>
      <c r="CJ70" s="65">
        <v>2.3087974873968977</v>
      </c>
      <c r="CK70" s="65">
        <v>3.8948887422059118E-2</v>
      </c>
      <c r="CL70" s="65">
        <v>2.6958552208120174E-2</v>
      </c>
      <c r="CM70" s="65">
        <v>1.4447692562038752</v>
      </c>
      <c r="CN70" s="65">
        <v>0.26824466893660875</v>
      </c>
      <c r="CO70" s="65">
        <v>17.855905532481444</v>
      </c>
      <c r="CP70" s="64"/>
      <c r="CQ70" s="64"/>
      <c r="CR70" s="64"/>
      <c r="CS70" s="64"/>
      <c r="CT70" s="64" t="s">
        <v>345</v>
      </c>
      <c r="CU70" s="64">
        <v>0.10559843135128774</v>
      </c>
      <c r="CV70" s="64">
        <v>3.2007680201475894</v>
      </c>
      <c r="CW70" s="64">
        <v>8.1199217140876989</v>
      </c>
      <c r="CX70" s="64">
        <v>2.0171777702044347</v>
      </c>
      <c r="CY70" s="64">
        <v>6.2569471587965264</v>
      </c>
      <c r="CZ70" s="64">
        <v>3.8477409755430356</v>
      </c>
      <c r="DA70" s="64">
        <v>0.36847926529309</v>
      </c>
      <c r="DB70" s="64">
        <v>3.2765995266840187</v>
      </c>
      <c r="DC70" s="64">
        <v>0.85156447575621674</v>
      </c>
      <c r="DD70" s="64">
        <v>2.7138569091658269</v>
      </c>
      <c r="DE70" s="64">
        <v>3.2765995266840187</v>
      </c>
      <c r="DF70" s="64">
        <v>0.12315389670137397</v>
      </c>
      <c r="DG70" s="64">
        <v>2.0171777702044347</v>
      </c>
      <c r="DH70" s="64">
        <v>-1.3437939427248628E-16</v>
      </c>
      <c r="DI70" s="64"/>
      <c r="DJ70" s="66">
        <v>2029.0318221870282</v>
      </c>
      <c r="DK70" s="66">
        <v>61.791209157152394</v>
      </c>
      <c r="DL70" s="66">
        <v>2002.4178457526632</v>
      </c>
      <c r="DM70" s="66">
        <v>35.822747262837765</v>
      </c>
      <c r="DN70" s="66">
        <v>2012.4478233822006</v>
      </c>
      <c r="DO70" s="66">
        <v>33.6855983091938</v>
      </c>
      <c r="DP70" s="66">
        <v>2022.2407604971086</v>
      </c>
      <c r="DQ70" s="66">
        <v>56.874344312471138</v>
      </c>
      <c r="DR70" s="66"/>
      <c r="DS70" s="67">
        <v>-0.98994896527175857</v>
      </c>
      <c r="DT70" s="64"/>
      <c r="DU70" s="64">
        <v>2012.4075824008321</v>
      </c>
      <c r="DV70" s="64">
        <v>66.342162198187168</v>
      </c>
      <c r="DW70" s="64">
        <v>2020.9244498165624</v>
      </c>
      <c r="DX70" s="64">
        <v>1285.6080515874628</v>
      </c>
      <c r="DY70" s="64"/>
      <c r="DZ70" s="64"/>
      <c r="EA70" s="64"/>
      <c r="EB70" s="64" t="s">
        <v>345</v>
      </c>
      <c r="EC70" s="69">
        <v>2022.2407604971086</v>
      </c>
      <c r="ED70" s="70">
        <v>56.874344312471138</v>
      </c>
      <c r="EE70" s="67">
        <v>-0.98994896527175857</v>
      </c>
      <c r="EF70" s="69">
        <v>2021.9996536625999</v>
      </c>
      <c r="EG70" s="70">
        <v>56.876471549285071</v>
      </c>
      <c r="EH70" s="67">
        <v>-0.97790817992717827</v>
      </c>
      <c r="EI70" s="69">
        <v>2054.0093126696224</v>
      </c>
      <c r="EJ70" s="70">
        <v>56.594751542415892</v>
      </c>
      <c r="EK70" s="67">
        <v>-2.576458606099119</v>
      </c>
      <c r="EL70" s="64"/>
      <c r="EM70" s="66">
        <v>-1</v>
      </c>
      <c r="EN70" s="66">
        <v>-1</v>
      </c>
      <c r="EO70" s="66">
        <v>-1</v>
      </c>
      <c r="EP70" s="66">
        <v>-1</v>
      </c>
      <c r="EQ70" s="66">
        <v>-1</v>
      </c>
      <c r="ER70" s="66">
        <v>-1</v>
      </c>
      <c r="ES70" s="66">
        <v>-1</v>
      </c>
      <c r="ET70" s="66">
        <v>-1</v>
      </c>
      <c r="EU70" s="66">
        <v>-1</v>
      </c>
      <c r="EV70" s="66">
        <v>-1</v>
      </c>
      <c r="EW70" s="66">
        <v>31667.920227920225</v>
      </c>
      <c r="EX70" s="66">
        <v>84155.185185185182</v>
      </c>
      <c r="EY70" s="65">
        <v>0</v>
      </c>
      <c r="EZ70" s="65">
        <v>1.3890195582905829E-2</v>
      </c>
      <c r="FA70" s="65">
        <v>-1.8347417605398069</v>
      </c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</row>
    <row r="71" spans="1:252">
      <c r="A71" t="s">
        <v>130</v>
      </c>
      <c r="B71" t="s">
        <v>451</v>
      </c>
      <c r="C71">
        <v>55.436147350860075</v>
      </c>
      <c r="D71">
        <v>47.392206574646558</v>
      </c>
      <c r="E71">
        <v>27.799001669716159</v>
      </c>
      <c r="F71" s="3">
        <v>0.85489718963868944</v>
      </c>
      <c r="G71">
        <v>1825.1947154972663</v>
      </c>
      <c r="H71"/>
      <c r="I71">
        <v>0.10765719213240502</v>
      </c>
      <c r="J71">
        <v>3.481259306561086</v>
      </c>
      <c r="K71">
        <v>8.1221736433981473</v>
      </c>
      <c r="L71">
        <v>1.5800110208438338</v>
      </c>
      <c r="M71">
        <v>6.1992907354955289</v>
      </c>
      <c r="N71">
        <v>3.244872522909374</v>
      </c>
      <c r="O71">
        <v>0.36518505816365027</v>
      </c>
      <c r="P71">
        <v>2.8342129178917155</v>
      </c>
      <c r="Q71">
        <v>0.864052172535552</v>
      </c>
      <c r="R71">
        <v>2.7383376664657249</v>
      </c>
      <c r="S71">
        <v>2.8342129178917155</v>
      </c>
      <c r="T71">
        <v>0.12311975142427772</v>
      </c>
      <c r="U71">
        <v>1.5800110208438338</v>
      </c>
      <c r="V71">
        <v>0</v>
      </c>
      <c r="W71"/>
      <c r="X71" s="2">
        <v>2066.6343353999409</v>
      </c>
      <c r="Y71" s="2">
        <v>68.389037542547186</v>
      </c>
      <c r="Z71" s="7">
        <v>2001.9275535762195</v>
      </c>
      <c r="AA71" s="7">
        <v>28.060730722234513</v>
      </c>
      <c r="AB71" s="7">
        <v>2004.3483903241397</v>
      </c>
      <c r="AC71" s="7">
        <v>28.371339630869553</v>
      </c>
      <c r="AD71" s="7">
        <v>2006.7042268744378</v>
      </c>
      <c r="AE71" s="7">
        <v>48.873354894912737</v>
      </c>
      <c r="AF71" s="7">
        <f t="shared" si="0"/>
        <v>-0.23860370419925836</v>
      </c>
      <c r="AG71" s="7">
        <f t="shared" si="1"/>
        <v>2.816758390783868</v>
      </c>
      <c r="AH71"/>
      <c r="AI71">
        <v>2002.8025894878006</v>
      </c>
      <c r="AJ71">
        <v>56.793174478319841</v>
      </c>
      <c r="AK71">
        <v>1996.9409483766249</v>
      </c>
      <c r="AL71">
        <v>378.84968428365448</v>
      </c>
      <c r="AM71"/>
      <c r="AN71">
        <v>270.47991392280085</v>
      </c>
      <c r="AO71">
        <v>18.176061152086316</v>
      </c>
      <c r="AP71">
        <v>552.61550427041493</v>
      </c>
      <c r="AQ71">
        <v>768040.16197422228</v>
      </c>
      <c r="AR71">
        <v>1.4091395325005798</v>
      </c>
      <c r="AS71" t="s">
        <v>85</v>
      </c>
      <c r="AT71">
        <v>15.375121095167824</v>
      </c>
      <c r="AU71">
        <v>6.5858719512387726E-2</v>
      </c>
      <c r="AV71">
        <v>1.3446756828439934</v>
      </c>
      <c r="AW71">
        <v>3.4933346452915659</v>
      </c>
      <c r="AX71">
        <v>0.40527775391738119</v>
      </c>
      <c r="AY71">
        <v>13.372952010925406</v>
      </c>
      <c r="AZ71">
        <v>4.5389578717432641</v>
      </c>
      <c r="BA71">
        <v>54.735635194019729</v>
      </c>
      <c r="BB71">
        <v>18.835145542393469</v>
      </c>
      <c r="BC71">
        <v>82.18103372660542</v>
      </c>
      <c r="BD71">
        <v>20.499087118917767</v>
      </c>
      <c r="BE71">
        <v>212.59000075413419</v>
      </c>
      <c r="BF71">
        <v>27.480699336545335</v>
      </c>
      <c r="BG71">
        <v>10711.169473139589</v>
      </c>
      <c r="BH71">
        <v>0.87382208549375917</v>
      </c>
      <c r="BI71">
        <v>47.392206574646558</v>
      </c>
      <c r="BJ71">
        <v>55.436147350860075</v>
      </c>
      <c r="BL71" t="s">
        <v>130</v>
      </c>
      <c r="BM71">
        <v>1.736780577858326E-2</v>
      </c>
      <c r="BN71">
        <v>25.122746887529125</v>
      </c>
      <c r="BO71">
        <v>0.69324967907776558</v>
      </c>
      <c r="BP71">
        <v>2.8793911838201143</v>
      </c>
      <c r="BR71">
        <v>22.832252583605005</v>
      </c>
      <c r="BS71">
        <v>6.9875474813341585</v>
      </c>
      <c r="BT71">
        <v>65.075192267276918</v>
      </c>
      <c r="BU71">
        <v>121.36250993965946</v>
      </c>
      <c r="BV71">
        <v>215.49462674810917</v>
      </c>
      <c r="BW71">
        <v>332.77642301048536</v>
      </c>
      <c r="BX71">
        <v>496.56213732087866</v>
      </c>
      <c r="BY71">
        <v>803.88576936932429</v>
      </c>
      <c r="BZ71">
        <v>1250.5294162007892</v>
      </c>
      <c r="CA71">
        <v>1081.9172967143834</v>
      </c>
      <c r="CC71" s="63">
        <v>829.28512133870868</v>
      </c>
      <c r="CD71" s="63"/>
      <c r="CE71" s="3">
        <v>228.95482870590706</v>
      </c>
      <c r="CF71" s="3">
        <v>0.18127698188396885</v>
      </c>
      <c r="CG71" s="2">
        <v>454.91777945201778</v>
      </c>
      <c r="CH71" s="3">
        <v>5.2038113957351508E-2</v>
      </c>
      <c r="CI71" s="3">
        <v>2.5656114773889736E-3</v>
      </c>
      <c r="CJ71" s="3">
        <v>1.6126160644066758</v>
      </c>
      <c r="CK71" s="3">
        <v>2.5419146167969E-2</v>
      </c>
      <c r="CL71" s="3">
        <v>2.9733570862143146E-2</v>
      </c>
      <c r="CM71" s="3">
        <v>0.85489718963868944</v>
      </c>
      <c r="CN71" s="3">
        <v>8.5759820722394756E-2</v>
      </c>
      <c r="CO71" s="3">
        <v>19.382679983401665</v>
      </c>
      <c r="CT71" t="s">
        <v>130</v>
      </c>
      <c r="CU71">
        <v>0.10765719213240502</v>
      </c>
      <c r="CV71">
        <v>3.9628143430436231</v>
      </c>
      <c r="CW71">
        <v>8.1221736433981473</v>
      </c>
      <c r="CX71">
        <v>1.6337604175937406</v>
      </c>
      <c r="CY71">
        <v>6.1883641472044379</v>
      </c>
      <c r="CZ71">
        <v>3.3719167882260015</v>
      </c>
      <c r="DA71">
        <v>0.36454139956610054</v>
      </c>
      <c r="DB71">
        <v>2.9496863773330686</v>
      </c>
      <c r="DC71">
        <v>0.87478029933381818</v>
      </c>
      <c r="DD71">
        <v>2.7431726580033464</v>
      </c>
      <c r="DE71">
        <v>2.9496863773330686</v>
      </c>
      <c r="DF71">
        <v>0.12311975142427772</v>
      </c>
      <c r="DG71">
        <v>1.6337604175937406</v>
      </c>
      <c r="DH71">
        <v>1.8430452772794689E-16</v>
      </c>
      <c r="DI71"/>
      <c r="DJ71" s="2">
        <v>2066.6343353999409</v>
      </c>
      <c r="DK71" s="2">
        <v>77.849144523586588</v>
      </c>
      <c r="DL71" s="2">
        <v>2001.9275535762195</v>
      </c>
      <c r="DM71" s="2">
        <v>29.015310993374751</v>
      </c>
      <c r="DN71" s="2">
        <v>2002.8061411106162</v>
      </c>
      <c r="DO71" s="2">
        <v>29.474914317038294</v>
      </c>
      <c r="DP71" s="2">
        <v>2003.6641493774184</v>
      </c>
      <c r="DQ71" s="2">
        <v>50.798885952973592</v>
      </c>
      <c r="DS71" s="7">
        <v>-8.674618609934015E-2</v>
      </c>
      <c r="DT71"/>
      <c r="DU71">
        <v>2002.8025894878006</v>
      </c>
      <c r="DV71">
        <v>59.001219260494111</v>
      </c>
      <c r="DW71">
        <v>1996.9409483766249</v>
      </c>
      <c r="DX71">
        <v>379.17761917368244</v>
      </c>
      <c r="DY71"/>
      <c r="EB71" t="s">
        <v>130</v>
      </c>
      <c r="EC71" s="12">
        <v>2003.6641493774184</v>
      </c>
      <c r="ED71" s="4">
        <v>50.798885952973592</v>
      </c>
      <c r="EE71" s="7">
        <v>-8.674618609934015E-2</v>
      </c>
      <c r="EF71" s="12">
        <v>2006.7042268744378</v>
      </c>
      <c r="EG71" s="4">
        <v>50.774935251569381</v>
      </c>
      <c r="EH71" s="7">
        <v>-0.23860370419925836</v>
      </c>
      <c r="EI71" s="12">
        <v>2016.6359533759858</v>
      </c>
      <c r="EJ71" s="4">
        <v>50.696768616394436</v>
      </c>
      <c r="EK71" s="7">
        <v>-0.73471189172111817</v>
      </c>
      <c r="EM71" s="2">
        <v>-1</v>
      </c>
      <c r="EN71" s="2">
        <v>-1</v>
      </c>
      <c r="EO71" s="2">
        <v>-1</v>
      </c>
      <c r="EP71" s="2">
        <v>-1</v>
      </c>
      <c r="EQ71" s="2">
        <v>-1</v>
      </c>
      <c r="ER71" s="2">
        <v>-1</v>
      </c>
      <c r="ES71" s="2">
        <v>-1</v>
      </c>
      <c r="ET71" s="2">
        <v>-1</v>
      </c>
      <c r="EU71" s="2">
        <v>-1</v>
      </c>
      <c r="EV71" s="2">
        <v>-1</v>
      </c>
      <c r="EW71" s="2">
        <v>27882.407407407409</v>
      </c>
      <c r="EX71" s="2">
        <v>64770.995370370372</v>
      </c>
      <c r="EY71" s="3">
        <v>0</v>
      </c>
      <c r="EZ71" s="3">
        <v>-0.17656666658871811</v>
      </c>
      <c r="FA71" s="3">
        <v>-0.75397867087662185</v>
      </c>
    </row>
    <row r="72" spans="1:252">
      <c r="A72" t="s">
        <v>131</v>
      </c>
      <c r="B72" t="s">
        <v>451</v>
      </c>
      <c r="C72">
        <v>162.03257374016786</v>
      </c>
      <c r="D72">
        <v>62.161165805073395</v>
      </c>
      <c r="E72">
        <v>72.760374334828853</v>
      </c>
      <c r="F72" s="3">
        <v>0.3836337618431821</v>
      </c>
      <c r="G72">
        <v>134547.57348618304</v>
      </c>
      <c r="H72"/>
      <c r="I72">
        <v>0.10663770754570581</v>
      </c>
      <c r="J72">
        <v>3.6042512600795003</v>
      </c>
      <c r="K72">
        <v>8.1573080489794449</v>
      </c>
      <c r="L72">
        <v>1.1236946193872852</v>
      </c>
      <c r="M72">
        <v>6.0815934248642662</v>
      </c>
      <c r="N72">
        <v>2.0894131777386216</v>
      </c>
      <c r="O72">
        <v>0.35980150127114702</v>
      </c>
      <c r="P72">
        <v>1.7615214530819285</v>
      </c>
      <c r="Q72">
        <v>0.81955140494513579</v>
      </c>
      <c r="R72">
        <v>2.7793102487540717</v>
      </c>
      <c r="S72">
        <v>1.7615214530819285</v>
      </c>
      <c r="T72">
        <v>0.12258946137569358</v>
      </c>
      <c r="U72">
        <v>1.1236946193872852</v>
      </c>
      <c r="V72">
        <v>2.2670270034333896E-16</v>
      </c>
      <c r="W72"/>
      <c r="X72" s="2">
        <v>2048.0225655988515</v>
      </c>
      <c r="Y72" s="2">
        <v>70.199308872038912</v>
      </c>
      <c r="Z72" s="7">
        <v>1994.25818326137</v>
      </c>
      <c r="AA72" s="7">
        <v>19.974393903670773</v>
      </c>
      <c r="AB72" s="7">
        <v>1987.611252873535</v>
      </c>
      <c r="AC72" s="7">
        <v>18.21967533871258</v>
      </c>
      <c r="AD72" s="7">
        <v>1981.2327745225771</v>
      </c>
      <c r="AE72" s="7">
        <v>30.046479727310167</v>
      </c>
      <c r="AF72" s="7">
        <f t="shared" si="0"/>
        <v>0.65314555798845486</v>
      </c>
      <c r="AG72" s="7">
        <f t="shared" si="1"/>
        <v>1.8055812412622649</v>
      </c>
      <c r="AH72"/>
      <c r="AI72">
        <v>1996.689010379383</v>
      </c>
      <c r="AJ72">
        <v>34.812918186583772</v>
      </c>
      <c r="AK72">
        <v>1996.8480909017496</v>
      </c>
      <c r="AL72">
        <v>631.97737160938766</v>
      </c>
      <c r="AM72"/>
      <c r="AN72">
        <v>176.7501347665069</v>
      </c>
      <c r="AO72">
        <v>13.898442761940608</v>
      </c>
      <c r="AP72">
        <v>464.06646271213828</v>
      </c>
      <c r="AQ72">
        <v>791862.53029870708</v>
      </c>
      <c r="AR72">
        <v>2.216084566157162</v>
      </c>
      <c r="AS72" t="s">
        <v>85</v>
      </c>
      <c r="AT72">
        <v>5.9135223050728225</v>
      </c>
      <c r="AU72">
        <v>2.2190890412127563E-2</v>
      </c>
      <c r="AV72">
        <v>0.65751073218281808</v>
      </c>
      <c r="AW72">
        <v>1.7729205546748246</v>
      </c>
      <c r="AX72">
        <v>0.14317471914847937</v>
      </c>
      <c r="AY72">
        <v>8.5943630167743716</v>
      </c>
      <c r="AZ72">
        <v>3.5981622983387322</v>
      </c>
      <c r="BA72">
        <v>43.987078832657858</v>
      </c>
      <c r="BB72">
        <v>16.035492344238527</v>
      </c>
      <c r="BC72">
        <v>68.042494470689547</v>
      </c>
      <c r="BD72">
        <v>17.122394577951763</v>
      </c>
      <c r="BE72">
        <v>177.01781388111604</v>
      </c>
      <c r="BF72">
        <v>23.20956197867125</v>
      </c>
      <c r="BG72">
        <v>11670.971838370468</v>
      </c>
      <c r="BH72">
        <v>1.5472578463813189</v>
      </c>
      <c r="BI72">
        <v>62.161165805073395</v>
      </c>
      <c r="BJ72">
        <v>162.03257374016786</v>
      </c>
      <c r="BL72" t="s">
        <v>131</v>
      </c>
      <c r="BM72">
        <v>5.8520280622699275E-3</v>
      </c>
      <c r="BN72">
        <v>9.6626181455438278</v>
      </c>
      <c r="BO72">
        <v>0.23358832012765854</v>
      </c>
      <c r="BP72">
        <v>1.4079458933250921</v>
      </c>
      <c r="BR72">
        <v>11.587716043626305</v>
      </c>
      <c r="BS72">
        <v>2.4685296404910235</v>
      </c>
      <c r="BT72">
        <v>41.821717843184295</v>
      </c>
      <c r="BU72">
        <v>96.207548083923314</v>
      </c>
      <c r="BV72">
        <v>173.17747571912543</v>
      </c>
      <c r="BW72">
        <v>283.31258558725312</v>
      </c>
      <c r="BX72">
        <v>411.13289710386431</v>
      </c>
      <c r="BY72">
        <v>671.46645403732407</v>
      </c>
      <c r="BZ72">
        <v>1041.2812581242119</v>
      </c>
      <c r="CA72">
        <v>913.76228262485233</v>
      </c>
      <c r="CC72" s="63">
        <v>800.55559079387444</v>
      </c>
      <c r="CD72" s="63"/>
      <c r="CE72" s="3">
        <v>261.34611911768803</v>
      </c>
      <c r="CF72" s="3">
        <v>0.11213430362078458</v>
      </c>
      <c r="CG72" s="2">
        <v>366.1166806019292</v>
      </c>
      <c r="CH72" s="3">
        <v>4.0163709388684188E-2</v>
      </c>
      <c r="CI72" s="3">
        <v>1.9886571829747326E-3</v>
      </c>
      <c r="CJ72" s="3">
        <v>1.4322658445973147</v>
      </c>
      <c r="CK72" s="3">
        <v>1.3676784334184743E-2</v>
      </c>
      <c r="CL72" s="3">
        <v>3.5650627485115348E-2</v>
      </c>
      <c r="CM72" s="3">
        <v>0.3836337618431821</v>
      </c>
      <c r="CN72" s="3">
        <v>0.13394884310705327</v>
      </c>
      <c r="CO72" s="3">
        <v>25.149354189832941</v>
      </c>
      <c r="CT72" t="s">
        <v>131</v>
      </c>
      <c r="CU72">
        <v>0.10663770754570581</v>
      </c>
      <c r="CV72">
        <v>4.0571591656393533</v>
      </c>
      <c r="CW72">
        <v>8.1573080489794449</v>
      </c>
      <c r="CX72">
        <v>1.1982536217298576</v>
      </c>
      <c r="CY72">
        <v>6.1452576033892781</v>
      </c>
      <c r="CZ72">
        <v>2.2605930153405192</v>
      </c>
      <c r="DA72">
        <v>0.36356802517536624</v>
      </c>
      <c r="DB72">
        <v>1.9168904608812729</v>
      </c>
      <c r="DC72">
        <v>0.84795911863530504</v>
      </c>
      <c r="DD72">
        <v>2.7505169067539761</v>
      </c>
      <c r="DE72">
        <v>1.9168904608812729</v>
      </c>
      <c r="DF72">
        <v>0.12258946137569358</v>
      </c>
      <c r="DG72">
        <v>1.1982536217298576</v>
      </c>
      <c r="DH72">
        <v>-3.8668219062812557E-16</v>
      </c>
      <c r="DI72"/>
      <c r="DJ72" s="2">
        <v>2048.0225655988515</v>
      </c>
      <c r="DK72" s="2">
        <v>79.020509076678124</v>
      </c>
      <c r="DL72" s="2">
        <v>1994.25818326137</v>
      </c>
      <c r="DM72" s="2">
        <v>21.299728079131459</v>
      </c>
      <c r="DN72" s="2">
        <v>1996.6988519980857</v>
      </c>
      <c r="DO72" s="2">
        <v>19.741242992963393</v>
      </c>
      <c r="DP72" s="2">
        <v>1999.0640591564818</v>
      </c>
      <c r="DQ72" s="2">
        <v>32.947644710855606</v>
      </c>
      <c r="DS72" s="7">
        <v>-0.24098564245338405</v>
      </c>
      <c r="DT72"/>
      <c r="DU72">
        <v>1996.689010379383</v>
      </c>
      <c r="DV72">
        <v>38.270863583085983</v>
      </c>
      <c r="DW72">
        <v>1996.8480909017496</v>
      </c>
      <c r="DX72">
        <v>632.14186345769804</v>
      </c>
      <c r="DY72"/>
      <c r="EB72" t="s">
        <v>131</v>
      </c>
      <c r="EC72" s="2">
        <v>1999.0640591564818</v>
      </c>
      <c r="ED72" s="4">
        <v>32.947644710855606</v>
      </c>
      <c r="EE72" s="7">
        <v>-0.24098564245338405</v>
      </c>
      <c r="EF72" s="2">
        <v>1981.2327745225771</v>
      </c>
      <c r="EG72" s="4">
        <v>33.038906627595033</v>
      </c>
      <c r="EH72" s="7">
        <v>0.65314555798845486</v>
      </c>
      <c r="EI72" s="2">
        <v>2009.0246798413789</v>
      </c>
      <c r="EJ72" s="4">
        <v>32.89677525517947</v>
      </c>
      <c r="EK72" s="7">
        <v>-0.74045059481013809</v>
      </c>
      <c r="EM72" s="2">
        <v>-1</v>
      </c>
      <c r="EN72" s="2">
        <v>-1</v>
      </c>
      <c r="EO72" s="2">
        <v>-1</v>
      </c>
      <c r="EP72" s="2">
        <v>-1</v>
      </c>
      <c r="EQ72" s="2">
        <v>-1</v>
      </c>
      <c r="ER72" s="2">
        <v>-1</v>
      </c>
      <c r="ES72" s="2">
        <v>-1</v>
      </c>
      <c r="ET72" s="2">
        <v>-1</v>
      </c>
      <c r="EU72" s="2">
        <v>-1</v>
      </c>
      <c r="EV72" s="2">
        <v>-1</v>
      </c>
      <c r="EW72" s="2">
        <v>74095.254629629635</v>
      </c>
      <c r="EX72" s="2">
        <v>173084.95370370371</v>
      </c>
      <c r="EY72" s="3">
        <v>0</v>
      </c>
      <c r="EZ72" s="3">
        <v>1.0359887678247928</v>
      </c>
      <c r="FA72" s="3">
        <v>-0.57995579223421123</v>
      </c>
    </row>
    <row r="73" spans="1:252">
      <c r="A73" t="s">
        <v>132</v>
      </c>
      <c r="B73" t="s">
        <v>451</v>
      </c>
      <c r="C73">
        <v>133.93862402778151</v>
      </c>
      <c r="D73">
        <v>128.97489057998291</v>
      </c>
      <c r="E73">
        <v>67.649968246255085</v>
      </c>
      <c r="F73" s="3">
        <v>0.96294023860683364</v>
      </c>
      <c r="G73">
        <v>1712.9738479366365</v>
      </c>
      <c r="H73"/>
      <c r="I73">
        <v>0.10196910390789847</v>
      </c>
      <c r="J73">
        <v>2.4646082947193193</v>
      </c>
      <c r="K73">
        <v>8.1669607616212812</v>
      </c>
      <c r="L73">
        <v>1.1867716622535358</v>
      </c>
      <c r="M73">
        <v>6.076111884566517</v>
      </c>
      <c r="N73">
        <v>3.1107895475483285</v>
      </c>
      <c r="O73">
        <v>0.3599025772010116</v>
      </c>
      <c r="P73">
        <v>2.8755146723339657</v>
      </c>
      <c r="Q73" s="3">
        <v>0.91468881845746131</v>
      </c>
      <c r="R73">
        <v>2.7785297003902345</v>
      </c>
      <c r="S73">
        <v>2.8755146723339657</v>
      </c>
      <c r="T73">
        <v>0.12244457016363612</v>
      </c>
      <c r="U73">
        <v>1.1867716622535358</v>
      </c>
      <c r="V73">
        <v>-5.2429539033431738E-16</v>
      </c>
      <c r="W73"/>
      <c r="X73" s="2">
        <v>1962.5726415755514</v>
      </c>
      <c r="Y73" s="2">
        <v>46.095606312593198</v>
      </c>
      <c r="Z73" s="7">
        <v>1992.1404199688291</v>
      </c>
      <c r="AA73" s="7">
        <v>21.10100196877076</v>
      </c>
      <c r="AB73" s="7">
        <v>1986.8249865569887</v>
      </c>
      <c r="AC73" s="7">
        <v>27.122618348342939</v>
      </c>
      <c r="AD73" s="7">
        <v>1981.7119276136843</v>
      </c>
      <c r="AE73" s="7">
        <v>49.058125870197877</v>
      </c>
      <c r="AF73" s="7">
        <f t="shared" si="0"/>
        <v>0.52348179127392758</v>
      </c>
      <c r="AG73" s="7">
        <f t="shared" si="1"/>
        <v>2.6785321455747679</v>
      </c>
      <c r="AH73"/>
      <c r="AI73">
        <v>1993.1052504831976</v>
      </c>
      <c r="AJ73">
        <v>56.7026506817542</v>
      </c>
      <c r="AK73">
        <v>1997.8636410210024</v>
      </c>
      <c r="AL73">
        <v>1482.3143288177971</v>
      </c>
      <c r="AM73"/>
      <c r="AN73">
        <v>190.72842381558979</v>
      </c>
      <c r="AO73">
        <v>10.082457875998774</v>
      </c>
      <c r="AP73">
        <v>1124.7833334209561</v>
      </c>
      <c r="AQ73">
        <v>808932.19813772326</v>
      </c>
      <c r="AR73">
        <v>0.75322955061328078</v>
      </c>
      <c r="AS73">
        <v>6.710951449918119E-3</v>
      </c>
      <c r="AT73">
        <v>15.250463077583001</v>
      </c>
      <c r="AU73">
        <v>0.14194545516839024</v>
      </c>
      <c r="AV73">
        <v>4.3011992059613418</v>
      </c>
      <c r="AW73">
        <v>7.3541808606587971</v>
      </c>
      <c r="AX73">
        <v>1.7700155506497244</v>
      </c>
      <c r="AY73">
        <v>32.712476368765451</v>
      </c>
      <c r="AZ73">
        <v>10.746282115092978</v>
      </c>
      <c r="BA73">
        <v>115.58443249752335</v>
      </c>
      <c r="BB73">
        <v>38.610455206664675</v>
      </c>
      <c r="BC73">
        <v>162.64319121216764</v>
      </c>
      <c r="BD73">
        <v>36.64797014963078</v>
      </c>
      <c r="BE73">
        <v>352.07817319177622</v>
      </c>
      <c r="BF73">
        <v>46.467093936897875</v>
      </c>
      <c r="BG73">
        <v>10289.990149496423</v>
      </c>
      <c r="BH73">
        <v>0.48899141574876631</v>
      </c>
      <c r="BI73">
        <v>128.97489057998291</v>
      </c>
      <c r="BJ73">
        <v>133.93862402778151</v>
      </c>
      <c r="BL73" t="s">
        <v>132</v>
      </c>
      <c r="BM73">
        <v>2.8316250843536367E-2</v>
      </c>
      <c r="BN73">
        <v>24.919057316312095</v>
      </c>
      <c r="BO73">
        <v>1.4941626859830552</v>
      </c>
      <c r="BP73">
        <v>9.2102766722940927</v>
      </c>
      <c r="BR73">
        <v>48.066541572933318</v>
      </c>
      <c r="BS73">
        <v>30.517509493960763</v>
      </c>
      <c r="BT73">
        <v>159.18479984800706</v>
      </c>
      <c r="BU73">
        <v>287.33374639286035</v>
      </c>
      <c r="BV73">
        <v>455.05682085639114</v>
      </c>
      <c r="BW73">
        <v>682.1635195523794</v>
      </c>
      <c r="BX73">
        <v>982.73831548137537</v>
      </c>
      <c r="BY73">
        <v>1437.175299985521</v>
      </c>
      <c r="BZ73">
        <v>2071.0480775986834</v>
      </c>
      <c r="CA73">
        <v>1829.4131471219637</v>
      </c>
      <c r="CC73" s="63">
        <v>768.09651026020629</v>
      </c>
      <c r="CD73" s="63"/>
      <c r="CE73" s="3">
        <v>121.1475931246524</v>
      </c>
      <c r="CF73" s="3">
        <v>0.34888062589683327</v>
      </c>
      <c r="CG73" s="2">
        <v>824.31458977999011</v>
      </c>
      <c r="CH73" s="3">
        <v>7.6861952926064819E-2</v>
      </c>
      <c r="CI73" s="3">
        <v>4.5157568920677644E-3</v>
      </c>
      <c r="CJ73" s="3">
        <v>1.5403737700791758</v>
      </c>
      <c r="CK73" s="3">
        <v>5.6236918669333655E-3</v>
      </c>
      <c r="CL73" s="3">
        <v>5.8401255254112473E-3</v>
      </c>
      <c r="CM73" s="3">
        <v>0.96294023860683364</v>
      </c>
      <c r="CN73" s="3">
        <v>0.11466643107852077</v>
      </c>
      <c r="CO73" s="3">
        <v>9.1484198278437159</v>
      </c>
      <c r="CT73" t="s">
        <v>132</v>
      </c>
      <c r="CU73">
        <v>0.10196910390789847</v>
      </c>
      <c r="CV73">
        <v>3.0872818655859255</v>
      </c>
      <c r="CW73">
        <v>8.1669607616212812</v>
      </c>
      <c r="CX73">
        <v>1.2576135923680283</v>
      </c>
      <c r="CY73">
        <v>6.1200411857061168</v>
      </c>
      <c r="CZ73">
        <v>3.2197931107832298</v>
      </c>
      <c r="DA73">
        <v>0.36250461432526859</v>
      </c>
      <c r="DB73">
        <v>2.9640303184242791</v>
      </c>
      <c r="DC73">
        <v>0.92056545760583519</v>
      </c>
      <c r="DD73">
        <v>2.7585855751417241</v>
      </c>
      <c r="DE73">
        <v>2.9640303184242791</v>
      </c>
      <c r="DF73">
        <v>0.12244457016363612</v>
      </c>
      <c r="DG73">
        <v>1.2576135923680283</v>
      </c>
      <c r="DH73">
        <v>4.7654108382680039E-16</v>
      </c>
      <c r="DI73"/>
      <c r="DJ73" s="2">
        <v>1962.5726415755514</v>
      </c>
      <c r="DK73" s="2">
        <v>57.741479551526062</v>
      </c>
      <c r="DL73" s="2">
        <v>1992.1404199688291</v>
      </c>
      <c r="DM73" s="2">
        <v>22.360583533078522</v>
      </c>
      <c r="DN73" s="2">
        <v>1993.109112978058</v>
      </c>
      <c r="DO73" s="2">
        <v>28.10151386598082</v>
      </c>
      <c r="DP73" s="2">
        <v>1994.0347088494761</v>
      </c>
      <c r="DQ73" s="2">
        <v>50.836589187349745</v>
      </c>
      <c r="DS73" s="7">
        <v>-9.5088120378417074E-2</v>
      </c>
      <c r="DT73"/>
      <c r="DU73">
        <v>1993.1052504831976</v>
      </c>
      <c r="DV73">
        <v>58.874805692450757</v>
      </c>
      <c r="DW73">
        <v>1997.8636410210024</v>
      </c>
      <c r="DX73">
        <v>1482.3995762885727</v>
      </c>
      <c r="DY73"/>
      <c r="EB73" t="s">
        <v>132</v>
      </c>
      <c r="EC73" s="12">
        <v>1994.0347088494761</v>
      </c>
      <c r="ED73" s="4">
        <v>50.836589187349745</v>
      </c>
      <c r="EE73" s="7">
        <v>-9.5088120378417074E-2</v>
      </c>
      <c r="EF73" s="12">
        <v>1981.7119276136843</v>
      </c>
      <c r="EG73" s="4">
        <v>50.933859899644709</v>
      </c>
      <c r="EH73" s="7">
        <v>0.52348179127392758</v>
      </c>
      <c r="EI73" s="12">
        <v>2004.7217509032916</v>
      </c>
      <c r="EJ73" s="4">
        <v>50.752380717784192</v>
      </c>
      <c r="EK73" s="7">
        <v>-0.6315483993171167</v>
      </c>
      <c r="EM73" s="2">
        <v>-1</v>
      </c>
      <c r="EN73" s="2">
        <v>-1</v>
      </c>
      <c r="EO73" s="2">
        <v>-1</v>
      </c>
      <c r="EP73" s="2">
        <v>-1</v>
      </c>
      <c r="EQ73" s="2">
        <v>-1</v>
      </c>
      <c r="ER73" s="2">
        <v>-1</v>
      </c>
      <c r="ES73" s="2">
        <v>-1</v>
      </c>
      <c r="ET73" s="2">
        <v>-1</v>
      </c>
      <c r="EU73" s="2">
        <v>-1</v>
      </c>
      <c r="EV73" s="2">
        <v>-1</v>
      </c>
      <c r="EW73" s="2">
        <v>61968.240740740737</v>
      </c>
      <c r="EX73" s="2">
        <v>145904.45601851851</v>
      </c>
      <c r="EY73" s="3">
        <v>0</v>
      </c>
      <c r="EZ73" s="3">
        <v>0.71779420769586477</v>
      </c>
      <c r="FA73" s="3">
        <v>-0.62362540345414996</v>
      </c>
    </row>
    <row r="74" spans="1:252">
      <c r="A74" t="s">
        <v>133</v>
      </c>
      <c r="B74" t="s">
        <v>451</v>
      </c>
      <c r="C74">
        <v>146.23441169812736</v>
      </c>
      <c r="D74">
        <v>64.362574989982051</v>
      </c>
      <c r="E74">
        <v>67.376655707707556</v>
      </c>
      <c r="F74" s="3">
        <v>0.44013289514130322</v>
      </c>
      <c r="G74">
        <v>2729.7183245393421</v>
      </c>
      <c r="H74"/>
      <c r="I74">
        <v>0.12254849897631312</v>
      </c>
      <c r="J74">
        <v>3.6015553067475161</v>
      </c>
      <c r="K74">
        <v>8.233960325646871</v>
      </c>
      <c r="L74">
        <v>1.1252804390369959</v>
      </c>
      <c r="M74">
        <v>6.0092425008229275</v>
      </c>
      <c r="N74">
        <v>2.9709957653980408</v>
      </c>
      <c r="O74">
        <v>0.35886179532177959</v>
      </c>
      <c r="P74">
        <v>2.7496472085585442</v>
      </c>
      <c r="Q74">
        <v>0.91493943839991287</v>
      </c>
      <c r="R74">
        <v>2.7865880766252449</v>
      </c>
      <c r="S74">
        <v>2.7496472085585442</v>
      </c>
      <c r="T74">
        <v>0.12144824124124483</v>
      </c>
      <c r="U74">
        <v>1.1252804390369959</v>
      </c>
      <c r="V74">
        <v>-2.9016403241412083E-16</v>
      </c>
      <c r="W74"/>
      <c r="X74" s="2">
        <v>2336.5554038364453</v>
      </c>
      <c r="Y74" s="2">
        <v>79.470402489545862</v>
      </c>
      <c r="Z74" s="7">
        <v>1977.614065319477</v>
      </c>
      <c r="AA74" s="7">
        <v>20.041414205547312</v>
      </c>
      <c r="AB74" s="7">
        <v>1977.1839725954242</v>
      </c>
      <c r="AC74" s="7">
        <v>25.863100538271873</v>
      </c>
      <c r="AD74" s="7">
        <v>1976.776368311587</v>
      </c>
      <c r="AE74" s="7">
        <v>46.810913683676446</v>
      </c>
      <c r="AF74" s="7">
        <f t="shared" ref="AF74:AF137" si="2">(1-(AD74/Z74))*100</f>
        <v>4.2358972995815147E-2</v>
      </c>
      <c r="AG74" s="7">
        <f t="shared" ref="AG74:AG137" si="3">SQRT(((AA74/2)^2)*((AD74/(Z74^2))^2)+((AE74/2)^2)*((-(1/Z74))^2))*200</f>
        <v>2.5746874577390826</v>
      </c>
      <c r="AH74"/>
      <c r="AI74">
        <v>1986.5379801592219</v>
      </c>
      <c r="AJ74">
        <v>54.083588560526408</v>
      </c>
      <c r="AK74">
        <v>1977.1912921392423</v>
      </c>
      <c r="AL74">
        <v>730.81775623653823</v>
      </c>
      <c r="AM74"/>
      <c r="AN74">
        <v>236.37757330569019</v>
      </c>
      <c r="AO74">
        <v>9.9719721675247293</v>
      </c>
      <c r="AP74">
        <v>425.9197986835116</v>
      </c>
      <c r="AQ74">
        <v>682990.57745011768</v>
      </c>
      <c r="AR74">
        <v>2.2176822745855116</v>
      </c>
      <c r="AS74" t="s">
        <v>85</v>
      </c>
      <c r="AT74">
        <v>12.692433605211583</v>
      </c>
      <c r="AU74">
        <v>4.9600246361007301E-2</v>
      </c>
      <c r="AV74">
        <v>0.89655293815053594</v>
      </c>
      <c r="AW74">
        <v>1.9016207391561482</v>
      </c>
      <c r="AX74">
        <v>0.17317951196726575</v>
      </c>
      <c r="AY74">
        <v>8.8931031220455239</v>
      </c>
      <c r="AZ74">
        <v>3.432175535952052</v>
      </c>
      <c r="BA74">
        <v>41.662957882994249</v>
      </c>
      <c r="BB74">
        <v>15.121558866278184</v>
      </c>
      <c r="BC74">
        <v>65.49638085849422</v>
      </c>
      <c r="BD74">
        <v>16.851449332278346</v>
      </c>
      <c r="BE74">
        <v>188.63792178472215</v>
      </c>
      <c r="BF74">
        <v>21.142779064411084</v>
      </c>
      <c r="BG74">
        <v>9535.6967178444866</v>
      </c>
      <c r="BH74">
        <v>1.4288798021608635</v>
      </c>
      <c r="BI74">
        <v>64.362574989982051</v>
      </c>
      <c r="BJ74">
        <v>146.23441169812736</v>
      </c>
      <c r="BL74" t="s">
        <v>133</v>
      </c>
      <c r="BM74">
        <v>1.3080233744991378E-2</v>
      </c>
      <c r="BN74">
        <v>20.739270596750952</v>
      </c>
      <c r="BO74">
        <v>0.5221078564316558</v>
      </c>
      <c r="BP74">
        <v>1.9198135720568221</v>
      </c>
      <c r="BR74">
        <v>12.428893719974825</v>
      </c>
      <c r="BS74">
        <v>2.9858536546080301</v>
      </c>
      <c r="BT74">
        <v>43.275440983189903</v>
      </c>
      <c r="BU74">
        <v>91.769399357006733</v>
      </c>
      <c r="BV74">
        <v>164.02739324013484</v>
      </c>
      <c r="BW74">
        <v>267.16535099431422</v>
      </c>
      <c r="BX74">
        <v>395.74852482473847</v>
      </c>
      <c r="BY74">
        <v>660.84115028542533</v>
      </c>
      <c r="BZ74">
        <v>1109.6348340277773</v>
      </c>
      <c r="CA74">
        <v>832.39287655161752</v>
      </c>
      <c r="CC74" s="63">
        <v>767.01705487629647</v>
      </c>
      <c r="CD74" s="63"/>
      <c r="CE74" s="3">
        <v>250.96063899547229</v>
      </c>
      <c r="CF74" s="3">
        <v>0.12874534330383075</v>
      </c>
      <c r="CG74" s="2">
        <v>376.95171348802234</v>
      </c>
      <c r="CH74" s="3">
        <v>3.8999713830276707E-2</v>
      </c>
      <c r="CI74" s="3">
        <v>2.2172243612620201E-3</v>
      </c>
      <c r="CJ74" s="3">
        <v>1.5520425659539447</v>
      </c>
      <c r="CK74" s="3">
        <v>1.516525589861494E-2</v>
      </c>
      <c r="CL74" s="3">
        <v>3.4456083755671538E-2</v>
      </c>
      <c r="CM74" s="3">
        <v>0.44013289514130322</v>
      </c>
      <c r="CN74" s="3">
        <v>0.15111430647019058</v>
      </c>
      <c r="CO74" s="3">
        <v>22.388479585402369</v>
      </c>
      <c r="CT74" t="s">
        <v>133</v>
      </c>
      <c r="CU74">
        <v>0.12254849897631312</v>
      </c>
      <c r="CV74">
        <v>4.0723829300316075</v>
      </c>
      <c r="CW74">
        <v>8.233960325646871</v>
      </c>
      <c r="CX74">
        <v>1.1994778023292341</v>
      </c>
      <c r="CY74">
        <v>6.0743643280018702</v>
      </c>
      <c r="CZ74">
        <v>3.0813798352567452</v>
      </c>
      <c r="DA74">
        <v>0.36275076066356265</v>
      </c>
      <c r="DB74">
        <v>2.8383366063323634</v>
      </c>
      <c r="DC74">
        <v>0.92112519652932334</v>
      </c>
      <c r="DD74">
        <v>2.7567137231380237</v>
      </c>
      <c r="DE74">
        <v>2.8383366063323634</v>
      </c>
      <c r="DF74">
        <v>0.12144824124124483</v>
      </c>
      <c r="DG74">
        <v>1.1994778023292341</v>
      </c>
      <c r="DH74">
        <v>2.6088199273186609E-16</v>
      </c>
      <c r="DI74"/>
      <c r="DJ74" s="2">
        <v>2336.5554038364453</v>
      </c>
      <c r="DK74" s="2">
        <v>89.859486520959337</v>
      </c>
      <c r="DL74" s="2">
        <v>1977.614065319477</v>
      </c>
      <c r="DM74" s="2">
        <v>21.362880427755695</v>
      </c>
      <c r="DN74" s="2">
        <v>1986.5741908519233</v>
      </c>
      <c r="DO74" s="2">
        <v>26.865106174265222</v>
      </c>
      <c r="DP74" s="2">
        <v>1995.1991951320692</v>
      </c>
      <c r="DQ74" s="2">
        <v>48.705051012996975</v>
      </c>
      <c r="DS74" s="7">
        <v>-0.88920938220327095</v>
      </c>
      <c r="DT74"/>
      <c r="DU74">
        <v>1986.5379801592219</v>
      </c>
      <c r="DV74">
        <v>56.437068834953273</v>
      </c>
      <c r="DW74">
        <v>1977.1912921392423</v>
      </c>
      <c r="DX74">
        <v>730.96851511755892</v>
      </c>
      <c r="DY74"/>
      <c r="EB74" t="s">
        <v>133</v>
      </c>
      <c r="EC74" s="12">
        <v>1995.1991951320692</v>
      </c>
      <c r="ED74" s="4">
        <v>48.705051012996975</v>
      </c>
      <c r="EE74" s="7">
        <v>-0.88920938220327095</v>
      </c>
      <c r="EF74" s="12">
        <v>1976.776368311587</v>
      </c>
      <c r="EG74" s="4">
        <v>48.844441388097231</v>
      </c>
      <c r="EH74" s="7">
        <v>4.2358972995815147E-2</v>
      </c>
      <c r="EI74" s="12">
        <v>2005.1215324443167</v>
      </c>
      <c r="EJ74" s="4">
        <v>48.630141738098544</v>
      </c>
      <c r="EK74" s="7">
        <v>-1.3909421260308363</v>
      </c>
      <c r="EM74" s="2">
        <v>-1</v>
      </c>
      <c r="EN74" s="2">
        <v>-1</v>
      </c>
      <c r="EO74" s="2">
        <v>-1</v>
      </c>
      <c r="EP74" s="2">
        <v>-1</v>
      </c>
      <c r="EQ74" s="2">
        <v>-1</v>
      </c>
      <c r="ER74" s="2">
        <v>-1</v>
      </c>
      <c r="ES74" s="2">
        <v>-1</v>
      </c>
      <c r="ET74" s="2">
        <v>-1</v>
      </c>
      <c r="EU74" s="2">
        <v>-1</v>
      </c>
      <c r="EV74" s="2">
        <v>-1</v>
      </c>
      <c r="EW74" s="2">
        <v>75470.625</v>
      </c>
      <c r="EX74" s="2">
        <v>173879.28240740742</v>
      </c>
      <c r="EY74" s="3">
        <v>0</v>
      </c>
      <c r="EZ74" s="3">
        <v>1.072076412650147</v>
      </c>
      <c r="FA74" s="3">
        <v>-0.57867958213411119</v>
      </c>
    </row>
    <row r="75" spans="1:252">
      <c r="A75" s="64" t="s">
        <v>343</v>
      </c>
      <c r="B75" s="64" t="s">
        <v>451</v>
      </c>
      <c r="C75" s="64">
        <v>66.072282853536166</v>
      </c>
      <c r="D75" s="64">
        <v>95.25164716413785</v>
      </c>
      <c r="E75" s="64">
        <v>34.723000711453167</v>
      </c>
      <c r="F75" s="65">
        <v>1.4416279118928614</v>
      </c>
      <c r="G75" s="64">
        <v>522.11373913043462</v>
      </c>
      <c r="H75" s="64"/>
      <c r="I75" s="64">
        <v>0.10046704230228633</v>
      </c>
      <c r="J75" s="64">
        <v>2.6549569070805439</v>
      </c>
      <c r="K75" s="64">
        <v>8.2995597606534446</v>
      </c>
      <c r="L75" s="64">
        <v>2.8454616583739551</v>
      </c>
      <c r="M75" s="64">
        <v>5.7141044843154472</v>
      </c>
      <c r="N75" s="64">
        <v>3.3743852592641357</v>
      </c>
      <c r="O75" s="64">
        <v>0.3439552628821721</v>
      </c>
      <c r="P75" s="64">
        <v>1.813787150870473</v>
      </c>
      <c r="Q75" s="64">
        <v>0.51761190154363579</v>
      </c>
      <c r="R75" s="64">
        <v>2.9073548449891504</v>
      </c>
      <c r="S75" s="64">
        <v>1.813787150870473</v>
      </c>
      <c r="T75" s="64">
        <v>0.12048831851790505</v>
      </c>
      <c r="U75" s="64">
        <v>2.8454616583739551</v>
      </c>
      <c r="V75" s="64">
        <v>0</v>
      </c>
      <c r="W75" s="64"/>
      <c r="X75" s="66">
        <v>1935.0032663890365</v>
      </c>
      <c r="Y75" s="66">
        <v>48.991021449445412</v>
      </c>
      <c r="Z75" s="67">
        <v>1963.4641059504429</v>
      </c>
      <c r="AA75" s="67">
        <v>50.76219366517163</v>
      </c>
      <c r="AB75" s="67">
        <v>1933.503031520296</v>
      </c>
      <c r="AC75" s="67">
        <v>29.159807852939743</v>
      </c>
      <c r="AD75" s="67">
        <v>1905.6693311906238</v>
      </c>
      <c r="AE75" s="67">
        <v>29.924139671361111</v>
      </c>
      <c r="AF75" s="67">
        <f t="shared" si="2"/>
        <v>2.9435106343256856</v>
      </c>
      <c r="AG75" s="67">
        <f t="shared" si="3"/>
        <v>2.9358137372880022</v>
      </c>
      <c r="AH75" s="64"/>
      <c r="AI75" s="64">
        <v>1923.0658819749613</v>
      </c>
      <c r="AJ75" s="64">
        <v>34.79838803102971</v>
      </c>
      <c r="AK75" s="64">
        <v>1875.6413321192556</v>
      </c>
      <c r="AL75" s="64">
        <v>992.47366134250092</v>
      </c>
      <c r="AM75" s="64"/>
      <c r="AN75" s="64">
        <v>233.01618019737327</v>
      </c>
      <c r="AO75" s="64">
        <v>28.991944072705703</v>
      </c>
      <c r="AP75" s="64">
        <v>556.33255341163112</v>
      </c>
      <c r="AQ75" s="64">
        <v>902074.89033766405</v>
      </c>
      <c r="AR75" s="64">
        <v>0.94956800226265692</v>
      </c>
      <c r="AS75" s="64" t="s">
        <v>85</v>
      </c>
      <c r="AT75" s="64">
        <v>12.122296207302723</v>
      </c>
      <c r="AU75" s="64">
        <v>0.23962707995884469</v>
      </c>
      <c r="AV75" s="64">
        <v>4.3221512112994569</v>
      </c>
      <c r="AW75" s="64">
        <v>7.7900534233507717</v>
      </c>
      <c r="AX75" s="64">
        <v>1.1668720648997652</v>
      </c>
      <c r="AY75" s="64">
        <v>24.589103320669857</v>
      </c>
      <c r="AZ75" s="64">
        <v>6.7471822586494277</v>
      </c>
      <c r="BA75" s="64">
        <v>70.150253080872531</v>
      </c>
      <c r="BB75" s="64">
        <v>22.778857401574594</v>
      </c>
      <c r="BC75" s="64">
        <v>82.867215759854915</v>
      </c>
      <c r="BD75" s="64">
        <v>20.247753927740249</v>
      </c>
      <c r="BE75" s="64">
        <v>202.47007065742289</v>
      </c>
      <c r="BF75" s="64">
        <v>21.221064136291677</v>
      </c>
      <c r="BG75" s="64">
        <v>11633.143554661645</v>
      </c>
      <c r="BH75" s="64">
        <v>0.52434987989951221</v>
      </c>
      <c r="BI75" s="64">
        <v>95.25164716413785</v>
      </c>
      <c r="BJ75" s="64">
        <v>66.072282853536166</v>
      </c>
      <c r="BK75" s="64"/>
      <c r="BL75" s="64" t="s">
        <v>343</v>
      </c>
      <c r="BM75" s="64">
        <v>6.3192795347796593E-2</v>
      </c>
      <c r="BN75" s="64">
        <v>19.807673541344318</v>
      </c>
      <c r="BO75" s="64">
        <v>2.5223903153562599</v>
      </c>
      <c r="BP75" s="64">
        <v>9.2551417800844895</v>
      </c>
      <c r="BQ75" s="64"/>
      <c r="BR75" s="64">
        <v>50.915381851965826</v>
      </c>
      <c r="BS75" s="64">
        <v>20.118483877582158</v>
      </c>
      <c r="BT75" s="64">
        <v>119.65500399352729</v>
      </c>
      <c r="BU75" s="64">
        <v>180.40594274463709</v>
      </c>
      <c r="BV75" s="64">
        <v>276.18209874359263</v>
      </c>
      <c r="BW75" s="64">
        <v>402.45331098188331</v>
      </c>
      <c r="BX75" s="64">
        <v>500.70825232540733</v>
      </c>
      <c r="BY75" s="64">
        <v>794.02956579373529</v>
      </c>
      <c r="BZ75" s="64">
        <v>1191.0004156318994</v>
      </c>
      <c r="CA75" s="64">
        <v>835.47496599573537</v>
      </c>
      <c r="CB75" s="64"/>
      <c r="CC75" s="68">
        <v>883.12153198077294</v>
      </c>
      <c r="CD75" s="68"/>
      <c r="CE75" s="65">
        <v>49.612777493766139</v>
      </c>
      <c r="CF75" s="65">
        <v>0.25775394079123293</v>
      </c>
      <c r="CG75" s="66">
        <v>476.71250052988768</v>
      </c>
      <c r="CH75" s="65">
        <v>0.10046596325496907</v>
      </c>
      <c r="CI75" s="65">
        <v>1.8241899995971383E-3</v>
      </c>
      <c r="CJ75" s="65">
        <v>1.810943491480602</v>
      </c>
      <c r="CK75" s="65">
        <v>1.4371654213425386E-2</v>
      </c>
      <c r="CL75" s="65">
        <v>9.9690454762043045E-3</v>
      </c>
      <c r="CM75" s="65">
        <v>1.4416279118928614</v>
      </c>
      <c r="CN75" s="65">
        <v>0.17121350634619623</v>
      </c>
      <c r="CO75" s="65">
        <v>20.910413175218721</v>
      </c>
      <c r="CP75" s="64"/>
      <c r="CQ75" s="64"/>
      <c r="CR75" s="64"/>
      <c r="CS75" s="64"/>
      <c r="CT75" s="64" t="s">
        <v>343</v>
      </c>
      <c r="CU75" s="64">
        <v>0.10046704230228633</v>
      </c>
      <c r="CV75" s="64">
        <v>3.1732189524579546</v>
      </c>
      <c r="CW75" s="64">
        <v>8.2995597606534446</v>
      </c>
      <c r="CX75" s="64">
        <v>2.8879575362596412</v>
      </c>
      <c r="CY75" s="64">
        <v>5.6443639520405995</v>
      </c>
      <c r="CZ75" s="64">
        <v>3.5557170188322553</v>
      </c>
      <c r="DA75" s="64">
        <v>0.33975729569799107</v>
      </c>
      <c r="DB75" s="64">
        <v>2.0743251400815841</v>
      </c>
      <c r="DC75" s="64">
        <v>0.58337745357554371</v>
      </c>
      <c r="DD75" s="64">
        <v>2.9432774885543478</v>
      </c>
      <c r="DE75" s="64">
        <v>2.0743251400815841</v>
      </c>
      <c r="DF75" s="64">
        <v>0.12048831851790505</v>
      </c>
      <c r="DG75" s="64">
        <v>2.8879575362596412</v>
      </c>
      <c r="DH75" s="64">
        <v>-1.4826293145069929E-16</v>
      </c>
      <c r="DI75" s="64"/>
      <c r="DJ75" s="66">
        <v>1935.0032663890365</v>
      </c>
      <c r="DK75" s="66">
        <v>58.554335608633728</v>
      </c>
      <c r="DL75" s="66">
        <v>1963.4641059504429</v>
      </c>
      <c r="DM75" s="66">
        <v>51.520307546923043</v>
      </c>
      <c r="DN75" s="66">
        <v>1922.9009182165885</v>
      </c>
      <c r="DO75" s="66">
        <v>30.670347551127662</v>
      </c>
      <c r="DP75" s="66">
        <v>1885.5018529875849</v>
      </c>
      <c r="DQ75" s="66">
        <v>33.910773563729201</v>
      </c>
      <c r="DR75" s="66"/>
      <c r="DS75" s="67">
        <v>3.970648239842367</v>
      </c>
      <c r="DT75" s="64"/>
      <c r="DU75" s="64">
        <v>1923.0658819749613</v>
      </c>
      <c r="DV75" s="64">
        <v>39.143232098289886</v>
      </c>
      <c r="DW75" s="64">
        <v>1875.6413321192556</v>
      </c>
      <c r="DX75" s="64">
        <v>992.67507343332068</v>
      </c>
      <c r="DY75" s="64"/>
      <c r="DZ75" s="64"/>
      <c r="EA75" s="64"/>
      <c r="EB75" s="64" t="s">
        <v>343</v>
      </c>
      <c r="EC75" s="69">
        <v>1885.5018529875849</v>
      </c>
      <c r="ED75" s="70">
        <v>33.910773563729201</v>
      </c>
      <c r="EE75" s="67">
        <v>3.970648239842367</v>
      </c>
      <c r="EF75" s="69">
        <v>1905.6693311906238</v>
      </c>
      <c r="EG75" s="70">
        <v>33.804850160962488</v>
      </c>
      <c r="EH75" s="67">
        <v>2.9435106343256856</v>
      </c>
      <c r="EI75" s="69">
        <v>1918.1971542692702</v>
      </c>
      <c r="EJ75" s="70">
        <v>33.739218334500265</v>
      </c>
      <c r="EK75" s="67">
        <v>2.3054636722916078</v>
      </c>
      <c r="EL75" s="64"/>
      <c r="EM75" s="66">
        <v>-1</v>
      </c>
      <c r="EN75" s="66">
        <v>-1</v>
      </c>
      <c r="EO75" s="66">
        <v>-1</v>
      </c>
      <c r="EP75" s="66">
        <v>-1</v>
      </c>
      <c r="EQ75" s="66">
        <v>-1</v>
      </c>
      <c r="ER75" s="66">
        <v>-1</v>
      </c>
      <c r="ES75" s="66">
        <v>-1</v>
      </c>
      <c r="ET75" s="66">
        <v>-1</v>
      </c>
      <c r="EU75" s="66">
        <v>-1</v>
      </c>
      <c r="EV75" s="66">
        <v>-1</v>
      </c>
      <c r="EW75" s="66">
        <v>14255.242165242165</v>
      </c>
      <c r="EX75" s="66">
        <v>40640.227920227917</v>
      </c>
      <c r="EY75" s="65">
        <v>0</v>
      </c>
      <c r="EZ75" s="65">
        <v>-1.23557823108899</v>
      </c>
      <c r="FA75" s="65">
        <v>-2.0050549682430092</v>
      </c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</row>
    <row r="76" spans="1:252">
      <c r="A76" t="s">
        <v>134</v>
      </c>
      <c r="B76" t="s">
        <v>451</v>
      </c>
      <c r="C76">
        <v>48.864257826877541</v>
      </c>
      <c r="D76">
        <v>33.425378845935533</v>
      </c>
      <c r="E76">
        <v>24.445139343221829</v>
      </c>
      <c r="F76" s="3">
        <v>0.6840455648453555</v>
      </c>
      <c r="G76">
        <v>862.9395555555559</v>
      </c>
      <c r="H76"/>
      <c r="I76">
        <v>0.13131350672813166</v>
      </c>
      <c r="J76">
        <v>3.5003584930726159</v>
      </c>
      <c r="K76">
        <v>8.3102149540277299</v>
      </c>
      <c r="L76">
        <v>1.9888150285365058</v>
      </c>
      <c r="M76">
        <v>6.0978102348111314</v>
      </c>
      <c r="N76">
        <v>3.3671041959395862</v>
      </c>
      <c r="O76">
        <v>0.36752330867530325</v>
      </c>
      <c r="P76">
        <v>2.716984624281356</v>
      </c>
      <c r="Q76">
        <v>0.79740139275673272</v>
      </c>
      <c r="R76">
        <v>2.720915861375945</v>
      </c>
      <c r="S76">
        <v>2.716984624281356</v>
      </c>
      <c r="T76">
        <v>0.12033383077718439</v>
      </c>
      <c r="U76">
        <v>1.9888150285365058</v>
      </c>
      <c r="V76">
        <v>1.6384663911449286E-16</v>
      </c>
      <c r="W76"/>
      <c r="X76" s="2">
        <v>2493.7615815700501</v>
      </c>
      <c r="Y76" s="2">
        <v>82.120463896664191</v>
      </c>
      <c r="Z76" s="7">
        <v>1961.1680544535561</v>
      </c>
      <c r="AA76" s="7">
        <v>35.489561399225032</v>
      </c>
      <c r="AB76" s="7">
        <v>1989.9338161593496</v>
      </c>
      <c r="AC76" s="7">
        <v>29.372166921173065</v>
      </c>
      <c r="AD76" s="7">
        <v>2017.7360187196064</v>
      </c>
      <c r="AE76" s="7">
        <v>47.07122887768999</v>
      </c>
      <c r="AF76" s="7">
        <f t="shared" si="2"/>
        <v>-2.8844016777446413</v>
      </c>
      <c r="AG76" s="7">
        <f t="shared" si="3"/>
        <v>3.03761725956999</v>
      </c>
      <c r="AH76"/>
      <c r="AI76">
        <v>1987.0549888545515</v>
      </c>
      <c r="AJ76">
        <v>54.969918889698825</v>
      </c>
      <c r="AK76">
        <v>1971.4924482392896</v>
      </c>
      <c r="AL76">
        <v>536.56106777815398</v>
      </c>
      <c r="AM76"/>
      <c r="AN76">
        <v>159.51790289658356</v>
      </c>
      <c r="AO76">
        <v>13.259249177342175</v>
      </c>
      <c r="AP76">
        <v>340.88284395788753</v>
      </c>
      <c r="AQ76">
        <v>693329.66699490906</v>
      </c>
      <c r="AR76">
        <v>3.2066127035819227</v>
      </c>
      <c r="AS76" t="s">
        <v>85</v>
      </c>
      <c r="AT76">
        <v>7.6226383379888958</v>
      </c>
      <c r="AU76">
        <v>2.2234975397234378E-2</v>
      </c>
      <c r="AV76">
        <v>0.4876285775794974</v>
      </c>
      <c r="AW76">
        <v>1.5158708241513246</v>
      </c>
      <c r="AX76">
        <v>8.1667865323035382E-2</v>
      </c>
      <c r="AY76">
        <v>7.5125669602362466</v>
      </c>
      <c r="AZ76">
        <v>2.7418507486797794</v>
      </c>
      <c r="BA76">
        <v>34.063238200239802</v>
      </c>
      <c r="BB76">
        <v>12.566604790628427</v>
      </c>
      <c r="BC76">
        <v>52.19082830742866</v>
      </c>
      <c r="BD76">
        <v>13.576613138770218</v>
      </c>
      <c r="BE76">
        <v>151.70897358294363</v>
      </c>
      <c r="BF76">
        <v>16.193739699786192</v>
      </c>
      <c r="BG76">
        <v>9267.7575175048933</v>
      </c>
      <c r="BH76">
        <v>1.5712878955203273</v>
      </c>
      <c r="BI76">
        <v>33.425378845935533</v>
      </c>
      <c r="BJ76">
        <v>48.864257826877541</v>
      </c>
      <c r="BL76" t="s">
        <v>134</v>
      </c>
      <c r="BM76">
        <v>5.8636538494816403E-3</v>
      </c>
      <c r="BN76">
        <v>12.45529140194264</v>
      </c>
      <c r="BO76">
        <v>0.23405237260246714</v>
      </c>
      <c r="BP76">
        <v>1.0441725429967823</v>
      </c>
      <c r="BR76">
        <v>9.9076524454334933</v>
      </c>
      <c r="BS76">
        <v>1.4080666435006099</v>
      </c>
      <c r="BT76">
        <v>36.557503456137454</v>
      </c>
      <c r="BU76">
        <v>73.311517344379126</v>
      </c>
      <c r="BV76">
        <v>134.10723700881812</v>
      </c>
      <c r="BW76">
        <v>222.02481962241038</v>
      </c>
      <c r="BX76">
        <v>315.35243690289218</v>
      </c>
      <c r="BY76">
        <v>532.4162015204007</v>
      </c>
      <c r="BZ76">
        <v>892.40572695849187</v>
      </c>
      <c r="CA76">
        <v>637.54880707819655</v>
      </c>
      <c r="CC76" s="63">
        <v>795.66838830130746</v>
      </c>
      <c r="CD76" s="63"/>
      <c r="CE76" s="3">
        <v>336.21199712853121</v>
      </c>
      <c r="CF76" s="3">
        <v>7.3986002668917236E-2</v>
      </c>
      <c r="CG76" s="2">
        <v>300.28445600915296</v>
      </c>
      <c r="CH76" s="3">
        <v>4.0965115251706402E-2</v>
      </c>
      <c r="CI76" s="3">
        <v>1.7473201763425013E-3</v>
      </c>
      <c r="CJ76" s="3">
        <v>2.0407544109032054</v>
      </c>
      <c r="CK76" s="3">
        <v>6.5622867228286058E-2</v>
      </c>
      <c r="CL76" s="3">
        <v>9.5933473734489655E-2</v>
      </c>
      <c r="CM76" s="3">
        <v>0.6840455648453555</v>
      </c>
      <c r="CN76" s="3">
        <v>9.8055327331359882E-2</v>
      </c>
      <c r="CO76" s="3">
        <v>27.187515246880029</v>
      </c>
      <c r="CT76" t="s">
        <v>134</v>
      </c>
      <c r="CU76">
        <v>0.13131350672813166</v>
      </c>
      <c r="CV76">
        <v>3.9267943188677616</v>
      </c>
      <c r="CW76">
        <v>8.3102149540277299</v>
      </c>
      <c r="CX76">
        <v>2.0321293344032338</v>
      </c>
      <c r="CY76">
        <v>6.0784493089928304</v>
      </c>
      <c r="CZ76">
        <v>3.4914371800602093</v>
      </c>
      <c r="DA76">
        <v>0.36635639936823139</v>
      </c>
      <c r="DB76">
        <v>2.839116755359782</v>
      </c>
      <c r="DC76">
        <v>0.81316564180909079</v>
      </c>
      <c r="DD76">
        <v>2.7295824550204788</v>
      </c>
      <c r="DE76">
        <v>2.839116755359782</v>
      </c>
      <c r="DF76">
        <v>0.12033383077718439</v>
      </c>
      <c r="DG76">
        <v>2.0321293344032338</v>
      </c>
      <c r="DH76">
        <v>-1.5394501099942413E-16</v>
      </c>
      <c r="DI76"/>
      <c r="DJ76" s="2">
        <v>2493.7615815700501</v>
      </c>
      <c r="DK76" s="2">
        <v>92.124898558359263</v>
      </c>
      <c r="DL76" s="2">
        <v>1961.1680544535561</v>
      </c>
      <c r="DM76" s="2">
        <v>36.262486832443031</v>
      </c>
      <c r="DN76" s="2">
        <v>1987.1603386939946</v>
      </c>
      <c r="DO76" s="2">
        <v>30.443095923246467</v>
      </c>
      <c r="DP76" s="2">
        <v>2012.232937409161</v>
      </c>
      <c r="DQ76" s="2">
        <v>49.072845920818615</v>
      </c>
      <c r="DS76" s="7">
        <v>-2.6037994469491288</v>
      </c>
      <c r="DT76"/>
      <c r="DU76">
        <v>1987.0549888545515</v>
      </c>
      <c r="DV76">
        <v>57.247856179936278</v>
      </c>
      <c r="DW76">
        <v>1971.4924482392896</v>
      </c>
      <c r="DX76">
        <v>536.78210385150328</v>
      </c>
      <c r="DY76"/>
      <c r="EB76" t="s">
        <v>134</v>
      </c>
      <c r="EC76" s="12">
        <v>2012.232937409161</v>
      </c>
      <c r="ED76" s="4">
        <v>49.072845920818615</v>
      </c>
      <c r="EE76" s="7">
        <v>-2.6037994469491288</v>
      </c>
      <c r="EF76" s="12">
        <v>2017.7360187196064</v>
      </c>
      <c r="EG76" s="4">
        <v>49.030972001547006</v>
      </c>
      <c r="EH76" s="7">
        <v>-2.8844016777446413</v>
      </c>
      <c r="EI76" s="12">
        <v>2025.5917403238589</v>
      </c>
      <c r="EJ76" s="4">
        <v>48.971258328096781</v>
      </c>
      <c r="EK76" s="7">
        <v>-3.284965086189584</v>
      </c>
      <c r="EM76" s="2">
        <v>-1</v>
      </c>
      <c r="EN76" s="2">
        <v>-1</v>
      </c>
      <c r="EO76" s="2">
        <v>-1</v>
      </c>
      <c r="EP76" s="2">
        <v>-1</v>
      </c>
      <c r="EQ76" s="2">
        <v>-1</v>
      </c>
      <c r="ER76" s="2">
        <v>-1</v>
      </c>
      <c r="ES76" s="2">
        <v>-1</v>
      </c>
      <c r="ET76" s="2">
        <v>-1</v>
      </c>
      <c r="EU76" s="2">
        <v>-1</v>
      </c>
      <c r="EV76" s="2">
        <v>-1</v>
      </c>
      <c r="EW76" s="2">
        <v>22472.384259259259</v>
      </c>
      <c r="EX76" s="2">
        <v>52510.590277777781</v>
      </c>
      <c r="EY76" s="3">
        <v>0</v>
      </c>
      <c r="EZ76" s="3">
        <v>-0.3185175171183402</v>
      </c>
      <c r="FA76" s="3">
        <v>-0.77367687986432188</v>
      </c>
    </row>
    <row r="77" spans="1:252">
      <c r="A77" t="s">
        <v>135</v>
      </c>
      <c r="B77" t="s">
        <v>451</v>
      </c>
      <c r="C77">
        <v>40.689059182278811</v>
      </c>
      <c r="D77">
        <v>32.841317705565253</v>
      </c>
      <c r="E77">
        <v>20.323657727092751</v>
      </c>
      <c r="F77" s="3">
        <v>0.80712895224347037</v>
      </c>
      <c r="G77">
        <v>236.32168049069503</v>
      </c>
      <c r="H77"/>
      <c r="I77">
        <v>0.11168178402199049</v>
      </c>
      <c r="J77">
        <v>2.8594472799909165</v>
      </c>
      <c r="K77">
        <v>8.3179066495767593</v>
      </c>
      <c r="L77">
        <v>1.6008946785728766</v>
      </c>
      <c r="M77">
        <v>6.0768309405750509</v>
      </c>
      <c r="N77">
        <v>2.6519954299949395</v>
      </c>
      <c r="O77">
        <v>0.36659785675198003</v>
      </c>
      <c r="P77">
        <v>2.1142885301753616</v>
      </c>
      <c r="Q77">
        <v>0.78185046332013619</v>
      </c>
      <c r="R77">
        <v>2.7277846326214203</v>
      </c>
      <c r="S77">
        <v>2.1142885301753616</v>
      </c>
      <c r="T77">
        <v>0.12022255624266751</v>
      </c>
      <c r="U77">
        <v>1.6008946785728766</v>
      </c>
      <c r="V77">
        <v>-1.3077915868940469E-16</v>
      </c>
      <c r="W77"/>
      <c r="X77" s="2">
        <v>2139.9406051394553</v>
      </c>
      <c r="Y77" s="2">
        <v>58.062587893471665</v>
      </c>
      <c r="Z77" s="7">
        <v>1959.5331807275479</v>
      </c>
      <c r="AA77" s="7">
        <v>28.572508063953645</v>
      </c>
      <c r="AB77" s="7">
        <v>1986.9281618887987</v>
      </c>
      <c r="AC77" s="7">
        <v>23.122831562552633</v>
      </c>
      <c r="AD77" s="7">
        <v>2013.3720229269934</v>
      </c>
      <c r="AE77" s="7">
        <v>36.562143227713833</v>
      </c>
      <c r="AF77" s="7">
        <f t="shared" si="2"/>
        <v>-2.7475340927606062</v>
      </c>
      <c r="AG77" s="7">
        <f t="shared" si="3"/>
        <v>2.3929080572992389</v>
      </c>
      <c r="AH77"/>
      <c r="AI77">
        <v>1984.0090263660741</v>
      </c>
      <c r="AJ77">
        <v>42.677747907379022</v>
      </c>
      <c r="AK77">
        <v>1994.5246173775297</v>
      </c>
      <c r="AL77">
        <v>573.6328247180661</v>
      </c>
      <c r="AM77"/>
      <c r="AN77">
        <v>197.01401918797913</v>
      </c>
      <c r="AO77">
        <v>7.4541648769313174</v>
      </c>
      <c r="AP77">
        <v>372.85175226534579</v>
      </c>
      <c r="AQ77">
        <v>744478.10779252916</v>
      </c>
      <c r="AR77">
        <v>1.0658986956179819</v>
      </c>
      <c r="AS77" t="s">
        <v>85</v>
      </c>
      <c r="AT77">
        <v>15.138891134072468</v>
      </c>
      <c r="AU77">
        <v>3.9214845924928889E-2</v>
      </c>
      <c r="AV77">
        <v>0.79934005542049158</v>
      </c>
      <c r="AW77">
        <v>1.9354334491484493</v>
      </c>
      <c r="AX77">
        <v>0.29431837888093099</v>
      </c>
      <c r="AY77">
        <v>8.8537908143908659</v>
      </c>
      <c r="AZ77">
        <v>2.8885232802403884</v>
      </c>
      <c r="BA77">
        <v>34.168406348225844</v>
      </c>
      <c r="BB77">
        <v>12.776439218057613</v>
      </c>
      <c r="BC77">
        <v>54.275540345004288</v>
      </c>
      <c r="BD77">
        <v>13.96295531559659</v>
      </c>
      <c r="BE77">
        <v>146.99901679847224</v>
      </c>
      <c r="BF77">
        <v>19.50939448829509</v>
      </c>
      <c r="BG77">
        <v>11432.975697907003</v>
      </c>
      <c r="BH77">
        <v>0.63285678519818211</v>
      </c>
      <c r="BI77">
        <v>32.841317705565253</v>
      </c>
      <c r="BJ77">
        <v>40.689059182278811</v>
      </c>
      <c r="BL77" t="s">
        <v>135</v>
      </c>
      <c r="BM77">
        <v>1.0341467807206985E-2</v>
      </c>
      <c r="BN77">
        <v>24.736750219072661</v>
      </c>
      <c r="BO77">
        <v>0.41278785184135669</v>
      </c>
      <c r="BP77">
        <v>1.7116489409432367</v>
      </c>
      <c r="BR77">
        <v>12.649891824499669</v>
      </c>
      <c r="BS77">
        <v>5.0744548082919136</v>
      </c>
      <c r="BT77">
        <v>43.084140216013949</v>
      </c>
      <c r="BU77">
        <v>77.233242787176152</v>
      </c>
      <c r="BV77">
        <v>134.52128483553483</v>
      </c>
      <c r="BW77">
        <v>225.73214166179528</v>
      </c>
      <c r="BX77">
        <v>327.94888425984465</v>
      </c>
      <c r="BY77">
        <v>547.56687512143492</v>
      </c>
      <c r="BZ77">
        <v>864.70009881454257</v>
      </c>
      <c r="CA77">
        <v>768.08639717697213</v>
      </c>
      <c r="CC77" s="63">
        <v>739.29709141393448</v>
      </c>
      <c r="CD77" s="63"/>
      <c r="CE77" s="3">
        <v>378.60652788554165</v>
      </c>
      <c r="CF77" s="3">
        <v>0.21736382507952282</v>
      </c>
      <c r="CG77" s="2">
        <v>311.64126447173015</v>
      </c>
      <c r="CH77" s="3">
        <v>4.9825529423530766E-2</v>
      </c>
      <c r="CI77" s="3">
        <v>1.7064144107178162E-3</v>
      </c>
      <c r="CJ77" s="3">
        <v>1.6842652564500682</v>
      </c>
      <c r="CK77" s="3">
        <v>2.6196199102146104E-2</v>
      </c>
      <c r="CL77" s="3">
        <v>3.2456027044169299E-2</v>
      </c>
      <c r="CM77" s="3">
        <v>0.80712895224347037</v>
      </c>
      <c r="CN77" s="3">
        <v>8.8081435868358787E-2</v>
      </c>
      <c r="CO77" s="3">
        <v>30.663596532518227</v>
      </c>
      <c r="CT77" t="s">
        <v>135</v>
      </c>
      <c r="CU77">
        <v>0.11168178402199049</v>
      </c>
      <c r="CV77">
        <v>3.4234746936284441</v>
      </c>
      <c r="CW77">
        <v>8.3179066495767593</v>
      </c>
      <c r="CX77">
        <v>1.6539329049318101</v>
      </c>
      <c r="CY77">
        <v>6.057207998510119</v>
      </c>
      <c r="CZ77">
        <v>2.8104160641570792</v>
      </c>
      <c r="DA77">
        <v>0.36541406069536447</v>
      </c>
      <c r="DB77">
        <v>2.2722113457282078</v>
      </c>
      <c r="DC77">
        <v>0.80849642681277023</v>
      </c>
      <c r="DD77">
        <v>2.7366215686858095</v>
      </c>
      <c r="DE77">
        <v>2.2722113457282078</v>
      </c>
      <c r="DF77">
        <v>0.12022255624266751</v>
      </c>
      <c r="DG77">
        <v>1.6539329049318101</v>
      </c>
      <c r="DH77">
        <v>1.1816901338192099E-16</v>
      </c>
      <c r="DI77"/>
      <c r="DJ77" s="2">
        <v>2139.9406051394553</v>
      </c>
      <c r="DK77" s="2">
        <v>69.515462547891062</v>
      </c>
      <c r="DL77" s="2">
        <v>1959.5331807275479</v>
      </c>
      <c r="DM77" s="2">
        <v>29.519125708837922</v>
      </c>
      <c r="DN77" s="2">
        <v>1984.108753266057</v>
      </c>
      <c r="DO77" s="2">
        <v>24.492893800705307</v>
      </c>
      <c r="DP77" s="2">
        <v>2007.785487877891</v>
      </c>
      <c r="DQ77" s="2">
        <v>39.200157614590722</v>
      </c>
      <c r="DS77" s="7">
        <v>-2.4624388923298435</v>
      </c>
      <c r="DT77"/>
      <c r="DU77">
        <v>1984.0090263660741</v>
      </c>
      <c r="DV77">
        <v>45.700563225354422</v>
      </c>
      <c r="DW77">
        <v>1994.5246173775297</v>
      </c>
      <c r="DX77">
        <v>573.85494022975047</v>
      </c>
      <c r="DY77"/>
      <c r="EB77" t="s">
        <v>135</v>
      </c>
      <c r="EC77" s="12">
        <v>2007.785487877891</v>
      </c>
      <c r="ED77" s="4">
        <v>39.200157614590722</v>
      </c>
      <c r="EE77" s="7">
        <v>-2.4624388923298435</v>
      </c>
      <c r="EF77" s="12">
        <v>2013.3720229269934</v>
      </c>
      <c r="EG77" s="4">
        <v>39.166201032723137</v>
      </c>
      <c r="EH77" s="7">
        <v>-2.7475340927606062</v>
      </c>
      <c r="EI77" s="12">
        <v>2021.1690964990792</v>
      </c>
      <c r="EJ77" s="4">
        <v>39.118857325977032</v>
      </c>
      <c r="EK77" s="7">
        <v>-3.1454387390698058</v>
      </c>
      <c r="EM77" s="2">
        <v>-1</v>
      </c>
      <c r="EN77" s="2">
        <v>-1</v>
      </c>
      <c r="EO77" s="2">
        <v>-1</v>
      </c>
      <c r="EP77" s="2">
        <v>-1</v>
      </c>
      <c r="EQ77" s="2">
        <v>-1</v>
      </c>
      <c r="ER77" s="2">
        <v>-1</v>
      </c>
      <c r="ES77" s="2">
        <v>-1</v>
      </c>
      <c r="ET77" s="2">
        <v>-1</v>
      </c>
      <c r="EU77" s="2">
        <v>-1</v>
      </c>
      <c r="EV77" s="2">
        <v>-1</v>
      </c>
      <c r="EW77" s="2">
        <v>22264.953703703704</v>
      </c>
      <c r="EX77" s="2">
        <v>50704.942129629628</v>
      </c>
      <c r="EY77" s="3">
        <v>0</v>
      </c>
      <c r="EZ77" s="3">
        <v>-0.32396018214594213</v>
      </c>
      <c r="FA77" s="3">
        <v>-0.77657792875396792</v>
      </c>
    </row>
    <row r="78" spans="1:252">
      <c r="A78" s="52" t="s">
        <v>448</v>
      </c>
      <c r="B78" s="52" t="s">
        <v>451</v>
      </c>
      <c r="C78" s="52">
        <v>19.019041186490117</v>
      </c>
      <c r="D78" s="52">
        <v>15.217439388974409</v>
      </c>
      <c r="E78" s="52">
        <v>9.8224484943944592</v>
      </c>
      <c r="F78" s="53">
        <v>0.80011601214596884</v>
      </c>
      <c r="G78" s="52">
        <v>170.32050357213737</v>
      </c>
      <c r="H78" s="52"/>
      <c r="I78" s="52">
        <v>0.11641511207778429</v>
      </c>
      <c r="J78" s="52">
        <v>5.0590132961048084</v>
      </c>
      <c r="K78" s="52">
        <v>8.3408482948543785</v>
      </c>
      <c r="L78" s="52">
        <v>2.8315777346859643</v>
      </c>
      <c r="M78" s="52">
        <v>6.2886246728032846</v>
      </c>
      <c r="N78" s="52">
        <v>4.0430205615806702</v>
      </c>
      <c r="O78" s="52">
        <v>0.38042112256404448</v>
      </c>
      <c r="P78" s="52">
        <v>2.8858591084449672</v>
      </c>
      <c r="Q78" s="53">
        <v>0.70638819085540516</v>
      </c>
      <c r="R78" s="52">
        <v>2.6286658145057351</v>
      </c>
      <c r="S78" s="52">
        <v>2.8858591084449672</v>
      </c>
      <c r="T78" s="52">
        <v>0.11989188205436109</v>
      </c>
      <c r="U78" s="52">
        <v>2.8315777346859643</v>
      </c>
      <c r="V78" s="52">
        <v>0</v>
      </c>
      <c r="W78" s="52"/>
      <c r="X78" s="54">
        <v>2225.8173595049875</v>
      </c>
      <c r="Y78" s="54">
        <v>106.62570516280073</v>
      </c>
      <c r="Z78" s="55">
        <v>1954.6051519838938</v>
      </c>
      <c r="AA78" s="55">
        <v>50.567097437061264</v>
      </c>
      <c r="AB78" s="55">
        <v>2016.8704562103076</v>
      </c>
      <c r="AC78" s="55">
        <v>35.419787328766809</v>
      </c>
      <c r="AD78" s="55">
        <v>2078.250532765021</v>
      </c>
      <c r="AE78" s="55">
        <v>51.267997757981533</v>
      </c>
      <c r="AF78" s="7">
        <f t="shared" si="2"/>
        <v>-6.3258495280046123</v>
      </c>
      <c r="AG78" s="7">
        <f t="shared" si="3"/>
        <v>3.8008279130942588</v>
      </c>
      <c r="AH78" s="52"/>
      <c r="AI78" s="52">
        <v>2011.0256250809666</v>
      </c>
      <c r="AJ78" s="52">
        <v>60.790901189767425</v>
      </c>
      <c r="AK78" s="52">
        <v>2051.2604815262835</v>
      </c>
      <c r="AL78" s="52">
        <v>1380.5327895062303</v>
      </c>
      <c r="AM78" s="52"/>
      <c r="AN78" s="52">
        <v>213.60422965773023</v>
      </c>
      <c r="AO78" s="52">
        <v>28.74144987269349</v>
      </c>
      <c r="AP78" s="52">
        <v>414.08836857915787</v>
      </c>
      <c r="AQ78" s="52">
        <v>728262.92069502105</v>
      </c>
      <c r="AR78" s="52">
        <v>1.4564415058471318</v>
      </c>
      <c r="AS78" s="52" t="s">
        <v>85</v>
      </c>
      <c r="AT78" s="52">
        <v>5.5213213754873234</v>
      </c>
      <c r="AU78" s="52">
        <v>6.7823514255289791E-2</v>
      </c>
      <c r="AV78" s="52">
        <v>1.4871724886351794</v>
      </c>
      <c r="AW78" s="52">
        <v>2.4820062116029136</v>
      </c>
      <c r="AX78" s="52">
        <v>0.28256488138860009</v>
      </c>
      <c r="AY78" s="52">
        <v>10.790737342820394</v>
      </c>
      <c r="AZ78" s="52">
        <v>3.7522603378118933</v>
      </c>
      <c r="BA78" s="52">
        <v>44.36179923024828</v>
      </c>
      <c r="BB78" s="52">
        <v>15.059573323047839</v>
      </c>
      <c r="BC78" s="52">
        <v>60.852628436562057</v>
      </c>
      <c r="BD78" s="52">
        <v>15.455051331657879</v>
      </c>
      <c r="BE78" s="52">
        <v>160.74283736776923</v>
      </c>
      <c r="BF78" s="52">
        <v>18.996610308358431</v>
      </c>
      <c r="BG78" s="52">
        <v>8958.5092750555141</v>
      </c>
      <c r="BH78" s="52">
        <v>0.56039928676760775</v>
      </c>
      <c r="BI78" s="52">
        <v>15.217439388974409</v>
      </c>
      <c r="BJ78" s="52">
        <v>19.019041186490117</v>
      </c>
      <c r="BK78" s="52"/>
      <c r="BL78" s="52" t="s">
        <v>448</v>
      </c>
      <c r="BM78" s="52">
        <v>1.7885947852133384E-2</v>
      </c>
      <c r="BN78" s="52">
        <v>9.0217669534106602</v>
      </c>
      <c r="BO78" s="52">
        <v>0.71393172900305046</v>
      </c>
      <c r="BP78" s="52">
        <v>3.1845235302680499</v>
      </c>
      <c r="BQ78" s="52"/>
      <c r="BR78" s="52">
        <v>16.222262820934077</v>
      </c>
      <c r="BS78" s="52">
        <v>4.8718082998034493</v>
      </c>
      <c r="BT78" s="52">
        <v>52.509670767982456</v>
      </c>
      <c r="BU78" s="52">
        <v>100.32781651903457</v>
      </c>
      <c r="BV78" s="52">
        <v>174.65275287499324</v>
      </c>
      <c r="BW78" s="52">
        <v>266.07020005384879</v>
      </c>
      <c r="BX78" s="52">
        <v>367.6895978040003</v>
      </c>
      <c r="BY78" s="52">
        <v>606.08044437874037</v>
      </c>
      <c r="BZ78" s="52">
        <v>945.54610216334834</v>
      </c>
      <c r="CA78" s="52">
        <v>747.89804363615872</v>
      </c>
      <c r="CB78" s="52"/>
      <c r="CC78" s="52">
        <v>882.07305397929122</v>
      </c>
      <c r="CD78" s="52"/>
      <c r="CE78" s="53">
        <v>79.837564954685149</v>
      </c>
      <c r="CF78" s="53">
        <v>0.16692247931079346</v>
      </c>
      <c r="CG78" s="54">
        <v>339.85238614964527</v>
      </c>
      <c r="CH78" s="53">
        <v>5.5533697032692245E-2</v>
      </c>
      <c r="CI78" s="53">
        <v>2.1205102015413955E-3</v>
      </c>
      <c r="CJ78" s="53">
        <v>2.5989353309992778</v>
      </c>
      <c r="CK78" s="53">
        <v>7.6578072026138339E-2</v>
      </c>
      <c r="CL78" s="53">
        <v>9.570871081651075E-2</v>
      </c>
      <c r="CM78" s="53">
        <v>0.80011601214596884</v>
      </c>
      <c r="CN78" s="53">
        <v>3.6749255819933553E-2</v>
      </c>
      <c r="CO78" s="53">
        <v>21.634293437882423</v>
      </c>
      <c r="CP78" s="52"/>
      <c r="CQ78" s="52"/>
      <c r="CR78" s="52"/>
      <c r="CS78" s="52"/>
      <c r="CT78" s="52" t="s">
        <v>448</v>
      </c>
      <c r="CU78" s="52">
        <v>0.11641511207778429</v>
      </c>
      <c r="CV78" s="52">
        <v>5.403428747837669</v>
      </c>
      <c r="CW78" s="52">
        <v>8.3408482948543785</v>
      </c>
      <c r="CX78" s="52">
        <v>2.8619059562317513</v>
      </c>
      <c r="CY78" s="52">
        <v>6.2484290748208533</v>
      </c>
      <c r="CZ78" s="52">
        <v>4.1553305202450312</v>
      </c>
      <c r="DA78" s="52">
        <v>0.3779895488412971</v>
      </c>
      <c r="DB78" s="52">
        <v>3.0126841902471404</v>
      </c>
      <c r="DC78" s="52">
        <v>0.72501674068263744</v>
      </c>
      <c r="DD78" s="52">
        <v>2.6455757918848191</v>
      </c>
      <c r="DE78" s="52">
        <v>3.0126841902471404</v>
      </c>
      <c r="DF78" s="52">
        <v>0.11989188205436109</v>
      </c>
      <c r="DG78" s="52">
        <v>2.8619059562317513</v>
      </c>
      <c r="DH78" s="52">
        <v>0</v>
      </c>
      <c r="DI78" s="52"/>
      <c r="DJ78" s="54">
        <v>2225.8173595049875</v>
      </c>
      <c r="DK78" s="54">
        <v>113.8847373614819</v>
      </c>
      <c r="DL78" s="54">
        <v>1954.6051519838938</v>
      </c>
      <c r="DM78" s="54">
        <v>51.108707195893714</v>
      </c>
      <c r="DN78" s="54">
        <v>2011.2552835997053</v>
      </c>
      <c r="DO78" s="54">
        <v>36.371602442020908</v>
      </c>
      <c r="DP78" s="54">
        <v>2066.8853393557843</v>
      </c>
      <c r="DQ78" s="54">
        <v>53.272819436269081</v>
      </c>
      <c r="DR78" s="54"/>
      <c r="DS78" s="55">
        <v>-5.7443922757457022</v>
      </c>
      <c r="DT78" s="52"/>
      <c r="DU78" s="52">
        <v>2011.0256250809666</v>
      </c>
      <c r="DV78" s="52">
        <v>63.029537005710083</v>
      </c>
      <c r="DW78" s="52">
        <v>2051.2604815262835</v>
      </c>
      <c r="DX78" s="52">
        <v>1380.6263286921201</v>
      </c>
      <c r="DY78" s="52"/>
      <c r="DZ78" s="52"/>
      <c r="EA78" s="52"/>
      <c r="EB78" s="52" t="s">
        <v>448</v>
      </c>
      <c r="EC78" s="60">
        <v>2066.8853393557843</v>
      </c>
      <c r="ED78" s="57">
        <v>53.272819436269081</v>
      </c>
      <c r="EE78" s="55">
        <v>-5.7443922757457022</v>
      </c>
      <c r="EF78" s="60">
        <v>2078.250532765021</v>
      </c>
      <c r="EG78" s="57">
        <v>53.17898083458406</v>
      </c>
      <c r="EH78" s="55">
        <v>-6.3258495280046123</v>
      </c>
      <c r="EI78" s="60">
        <v>2081.396644746847</v>
      </c>
      <c r="EJ78" s="57">
        <v>53.153033663895457</v>
      </c>
      <c r="EK78" s="55">
        <v>-6.4868084806929849</v>
      </c>
      <c r="EL78" s="52"/>
      <c r="EM78" s="54">
        <v>-1</v>
      </c>
      <c r="EN78" s="54">
        <v>-1</v>
      </c>
      <c r="EO78" s="54">
        <v>-1</v>
      </c>
      <c r="EP78" s="54">
        <v>-1</v>
      </c>
      <c r="EQ78" s="54">
        <v>-1</v>
      </c>
      <c r="ER78" s="54">
        <v>-1</v>
      </c>
      <c r="ES78" s="54">
        <v>-1</v>
      </c>
      <c r="ET78" s="54">
        <v>-1</v>
      </c>
      <c r="EU78" s="54">
        <v>-1</v>
      </c>
      <c r="EV78" s="54">
        <v>-1</v>
      </c>
      <c r="EW78" s="54">
        <v>10094.625</v>
      </c>
      <c r="EX78" s="54">
        <v>22702.8125</v>
      </c>
      <c r="EY78" s="53">
        <v>0</v>
      </c>
      <c r="EZ78" s="53">
        <v>-0.64329125770837625</v>
      </c>
      <c r="FA78" s="53">
        <v>-0.8215676168906485</v>
      </c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</row>
    <row r="79" spans="1:252">
      <c r="A79" t="s">
        <v>136</v>
      </c>
      <c r="B79" t="s">
        <v>451</v>
      </c>
      <c r="C79">
        <v>104.43373691738141</v>
      </c>
      <c r="D79">
        <v>96.786466213994586</v>
      </c>
      <c r="E79">
        <v>49.427569612782072</v>
      </c>
      <c r="F79" s="3">
        <v>0.92677394365925392</v>
      </c>
      <c r="G79">
        <v>1194.4525368259422</v>
      </c>
      <c r="H79"/>
      <c r="I79">
        <v>9.232051623712946E-2</v>
      </c>
      <c r="J79">
        <v>2.938305448025158</v>
      </c>
      <c r="K79">
        <v>8.3854831942976382</v>
      </c>
      <c r="L79">
        <v>1.1743459869604214</v>
      </c>
      <c r="M79">
        <v>5.6789803281006863</v>
      </c>
      <c r="N79">
        <v>3.0006276480531344</v>
      </c>
      <c r="O79">
        <v>0.34537999783895557</v>
      </c>
      <c r="P79">
        <v>2.7612819097605446</v>
      </c>
      <c r="Q79">
        <v>0.90977958537577963</v>
      </c>
      <c r="R79">
        <v>2.8953616487839633</v>
      </c>
      <c r="S79">
        <v>2.7612819097605446</v>
      </c>
      <c r="T79">
        <v>0.11925371225834998</v>
      </c>
      <c r="U79">
        <v>1.1743459869604214</v>
      </c>
      <c r="V79">
        <v>0</v>
      </c>
      <c r="W79"/>
      <c r="X79" s="2">
        <v>1784.8204210160411</v>
      </c>
      <c r="Y79" s="2">
        <v>50.194659837473999</v>
      </c>
      <c r="Z79" s="7">
        <v>1945.0853726926953</v>
      </c>
      <c r="AA79" s="7">
        <v>20.995106100039362</v>
      </c>
      <c r="AB79" s="7">
        <v>1928.1772152136223</v>
      </c>
      <c r="AC79" s="7">
        <v>25.906110719200065</v>
      </c>
      <c r="AD79" s="7">
        <v>1912.499593392984</v>
      </c>
      <c r="AE79" s="7">
        <v>45.696313895384563</v>
      </c>
      <c r="AF79" s="7">
        <f t="shared" si="2"/>
        <v>1.6752878694779816</v>
      </c>
      <c r="AG79" s="7">
        <f t="shared" si="3"/>
        <v>2.5779237340154424</v>
      </c>
      <c r="AH79"/>
      <c r="AI79">
        <v>1930.8291886859047</v>
      </c>
      <c r="AJ79">
        <v>52.180807281800696</v>
      </c>
      <c r="AK79">
        <v>1933.1285852036474</v>
      </c>
      <c r="AL79">
        <v>588.31247410270566</v>
      </c>
      <c r="AM79"/>
      <c r="AN79">
        <v>165.89294072258318</v>
      </c>
      <c r="AO79">
        <v>20.983988611938496</v>
      </c>
      <c r="AP79">
        <v>368.07650516832842</v>
      </c>
      <c r="AQ79">
        <v>844154.76643196284</v>
      </c>
      <c r="AR79">
        <v>2.3245374658999705</v>
      </c>
      <c r="AS79">
        <v>1.1431807761157292E-2</v>
      </c>
      <c r="AT79">
        <v>14.621113025276562</v>
      </c>
      <c r="AU79">
        <v>7.0153943232848764E-2</v>
      </c>
      <c r="AV79">
        <v>2.3544516109940359</v>
      </c>
      <c r="AW79">
        <v>3.2115539544453444</v>
      </c>
      <c r="AX79">
        <v>0.19443633464197765</v>
      </c>
      <c r="AY79">
        <v>11.955898385171061</v>
      </c>
      <c r="AZ79">
        <v>3.8501497294797966</v>
      </c>
      <c r="BA79">
        <v>41.760507582207211</v>
      </c>
      <c r="BB79">
        <v>13.232121991155086</v>
      </c>
      <c r="BC79">
        <v>53.258349722077064</v>
      </c>
      <c r="BD79">
        <v>12.10699917666102</v>
      </c>
      <c r="BE79">
        <v>117.14548829658297</v>
      </c>
      <c r="BF79">
        <v>16.572031617167692</v>
      </c>
      <c r="BG79">
        <v>14671.829427783076</v>
      </c>
      <c r="BH79">
        <v>1.3518528512344143</v>
      </c>
      <c r="BI79">
        <v>96.786466213994586</v>
      </c>
      <c r="BJ79">
        <v>104.43373691738141</v>
      </c>
      <c r="BL79" t="s">
        <v>136</v>
      </c>
      <c r="BM79">
        <v>4.8235475785473811E-2</v>
      </c>
      <c r="BN79">
        <v>23.890707557641441</v>
      </c>
      <c r="BO79">
        <v>0.73846256034577651</v>
      </c>
      <c r="BP79">
        <v>5.0416522719358365</v>
      </c>
      <c r="BR79">
        <v>20.990548721864997</v>
      </c>
      <c r="BS79">
        <v>3.3523505972754766</v>
      </c>
      <c r="BT79">
        <v>58.179554185747257</v>
      </c>
      <c r="BU79">
        <v>102.94517993261488</v>
      </c>
      <c r="BV79">
        <v>164.41144717404413</v>
      </c>
      <c r="BW79">
        <v>233.78307404867644</v>
      </c>
      <c r="BX79">
        <v>321.80271735393995</v>
      </c>
      <c r="BY79">
        <v>474.78428143768707</v>
      </c>
      <c r="BZ79">
        <v>689.09110762695855</v>
      </c>
      <c r="CA79">
        <v>652.4421896522714</v>
      </c>
      <c r="CC79" s="63">
        <v>845.30712100514916</v>
      </c>
      <c r="CD79" s="63"/>
      <c r="CE79" s="3">
        <v>126.58477908158805</v>
      </c>
      <c r="CF79" s="3">
        <v>9.5929535489162346E-2</v>
      </c>
      <c r="CG79" s="2">
        <v>290.34468717685382</v>
      </c>
      <c r="CH79" s="3">
        <v>8.4429407870465406E-2</v>
      </c>
      <c r="CI79" s="3">
        <v>1.1295136505462863E-3</v>
      </c>
      <c r="CJ79" s="3">
        <v>1.7195195939982453</v>
      </c>
      <c r="CK79" s="3">
        <v>2.2258491695446421E-2</v>
      </c>
      <c r="CL79" s="3">
        <v>2.4017174681844722E-2</v>
      </c>
      <c r="CM79" s="3">
        <v>0.92677394365925392</v>
      </c>
      <c r="CN79" s="3">
        <v>0.26295203539202344</v>
      </c>
      <c r="CO79" s="3">
        <v>39.860814862587787</v>
      </c>
      <c r="CT79" t="s">
        <v>136</v>
      </c>
      <c r="CU79">
        <v>9.232051623712946E-2</v>
      </c>
      <c r="CV79">
        <v>3.4732869008980547</v>
      </c>
      <c r="CW79">
        <v>8.3854831942976382</v>
      </c>
      <c r="CX79">
        <v>1.2459306158780354</v>
      </c>
      <c r="CY79">
        <v>5.6960623033104216</v>
      </c>
      <c r="CZ79">
        <v>3.1250522282582871</v>
      </c>
      <c r="DA79">
        <v>0.34641887669046878</v>
      </c>
      <c r="DB79">
        <v>2.8659393450943553</v>
      </c>
      <c r="DC79">
        <v>0.91708526314507544</v>
      </c>
      <c r="DD79">
        <v>2.8866787213028151</v>
      </c>
      <c r="DE79">
        <v>2.8659393450943553</v>
      </c>
      <c r="DF79">
        <v>0.11925371225834998</v>
      </c>
      <c r="DG79">
        <v>1.2459306158780354</v>
      </c>
      <c r="DH79">
        <v>-2.4873641139771547E-16</v>
      </c>
      <c r="DI79"/>
      <c r="DJ79" s="2">
        <v>1784.8204210160411</v>
      </c>
      <c r="DK79" s="2">
        <v>59.333672959598772</v>
      </c>
      <c r="DL79" s="2">
        <v>1945.0853726926953</v>
      </c>
      <c r="DM79" s="2">
        <v>22.274905150698451</v>
      </c>
      <c r="DN79" s="2">
        <v>1930.7708155560761</v>
      </c>
      <c r="DO79" s="2">
        <v>26.992458095453355</v>
      </c>
      <c r="DP79" s="2">
        <v>1917.4754805276214</v>
      </c>
      <c r="DQ79" s="2">
        <v>47.534240322014348</v>
      </c>
      <c r="DS79" s="7">
        <v>1.4194694254911822</v>
      </c>
      <c r="DT79"/>
      <c r="DU79">
        <v>1930.8291886859047</v>
      </c>
      <c r="DV79">
        <v>54.325014405618973</v>
      </c>
      <c r="DW79">
        <v>1933.1285852036474</v>
      </c>
      <c r="DX79">
        <v>588.50883691436206</v>
      </c>
      <c r="DY79"/>
      <c r="EB79" t="s">
        <v>136</v>
      </c>
      <c r="EC79" s="2">
        <v>1917.4754805276214</v>
      </c>
      <c r="ED79" s="4">
        <v>47.534240322014348</v>
      </c>
      <c r="EE79" s="7">
        <v>1.4194694254911822</v>
      </c>
      <c r="EF79" s="2">
        <v>1912.499593392984</v>
      </c>
      <c r="EG79" s="4">
        <v>47.570945429175602</v>
      </c>
      <c r="EH79" s="7">
        <v>1.6752878694779816</v>
      </c>
      <c r="EI79" s="2">
        <v>1928.6880909999923</v>
      </c>
      <c r="EJ79" s="4">
        <v>47.451633208844029</v>
      </c>
      <c r="EK79" s="7">
        <v>0.84301089931098083</v>
      </c>
      <c r="EM79" s="2">
        <v>-1</v>
      </c>
      <c r="EN79" s="2">
        <v>-1</v>
      </c>
      <c r="EO79" s="2">
        <v>-1</v>
      </c>
      <c r="EP79" s="2">
        <v>-1</v>
      </c>
      <c r="EQ79" s="2">
        <v>-1</v>
      </c>
      <c r="ER79" s="2">
        <v>-1</v>
      </c>
      <c r="ES79" s="2">
        <v>-1</v>
      </c>
      <c r="ET79" s="2">
        <v>-1</v>
      </c>
      <c r="EU79" s="2">
        <v>-1</v>
      </c>
      <c r="EV79" s="2">
        <v>-1</v>
      </c>
      <c r="EW79" s="2">
        <v>46041.134259259263</v>
      </c>
      <c r="EX79" s="2">
        <v>112919.88425925926</v>
      </c>
      <c r="EY79" s="3">
        <v>0</v>
      </c>
      <c r="EZ79" s="3">
        <v>0.29989094746747802</v>
      </c>
      <c r="FA79" s="3">
        <v>-0.6766201440827635</v>
      </c>
    </row>
    <row r="80" spans="1:252">
      <c r="A80" s="64" t="s">
        <v>324</v>
      </c>
      <c r="B80" s="64" t="s">
        <v>451</v>
      </c>
      <c r="C80" s="64">
        <v>190.90651266160242</v>
      </c>
      <c r="D80" s="64">
        <v>121.24972664746102</v>
      </c>
      <c r="E80" s="64">
        <v>89.600587178119312</v>
      </c>
      <c r="F80" s="65">
        <v>0.63512619321890906</v>
      </c>
      <c r="G80" s="64">
        <v>8946.9199913363627</v>
      </c>
      <c r="H80" s="64"/>
      <c r="I80" s="64">
        <v>0.11631575837755848</v>
      </c>
      <c r="J80" s="64">
        <v>3.0976721657244606</v>
      </c>
      <c r="K80" s="64">
        <v>8.4070760895623273</v>
      </c>
      <c r="L80" s="64">
        <v>2.3067949620962258</v>
      </c>
      <c r="M80" s="64">
        <v>5.7198828348474704</v>
      </c>
      <c r="N80" s="64">
        <v>5.0302306028444495</v>
      </c>
      <c r="O80" s="64">
        <v>0.34876334650380153</v>
      </c>
      <c r="P80" s="64">
        <v>4.4701137480650655</v>
      </c>
      <c r="Q80" s="64">
        <v>0.88321732531222152</v>
      </c>
      <c r="R80" s="64">
        <v>2.8672737832818678</v>
      </c>
      <c r="S80" s="64">
        <v>4.4701137480650655</v>
      </c>
      <c r="T80" s="64">
        <v>0.118947418739499</v>
      </c>
      <c r="U80" s="64">
        <v>2.3067949620962258</v>
      </c>
      <c r="V80" s="64">
        <v>1.7457120429468787E-16</v>
      </c>
      <c r="W80" s="64"/>
      <c r="X80" s="66">
        <v>2224.0185295687656</v>
      </c>
      <c r="Y80" s="66">
        <v>65.237813380737904</v>
      </c>
      <c r="Z80" s="67">
        <v>1940.4725549123773</v>
      </c>
      <c r="AA80" s="67">
        <v>41.26392898042814</v>
      </c>
      <c r="AB80" s="67">
        <v>1934.3765234223554</v>
      </c>
      <c r="AC80" s="67">
        <v>43.475365089451877</v>
      </c>
      <c r="AD80" s="67">
        <v>1928.690623708779</v>
      </c>
      <c r="AE80" s="67">
        <v>74.512967728710223</v>
      </c>
      <c r="AF80" s="67">
        <f t="shared" si="2"/>
        <v>0.60716814436627686</v>
      </c>
      <c r="AG80" s="67">
        <f t="shared" si="3"/>
        <v>4.3831886398815971</v>
      </c>
      <c r="AH80" s="64"/>
      <c r="AI80" s="64">
        <v>1945.8485042729596</v>
      </c>
      <c r="AJ80" s="64">
        <v>85.477496024064422</v>
      </c>
      <c r="AK80" s="64">
        <v>1929.5135638901197</v>
      </c>
      <c r="AL80" s="64">
        <v>810.97646312796655</v>
      </c>
      <c r="AM80" s="64"/>
      <c r="AN80" s="64">
        <v>170.51542227468619</v>
      </c>
      <c r="AO80" s="64">
        <v>20.597758008234589</v>
      </c>
      <c r="AP80" s="64">
        <v>474.03510471204316</v>
      </c>
      <c r="AQ80" s="64">
        <v>783260.34444462415</v>
      </c>
      <c r="AR80" s="64">
        <v>2.7290066067724772</v>
      </c>
      <c r="AS80" s="64" t="s">
        <v>85</v>
      </c>
      <c r="AT80" s="64">
        <v>20.984224939357688</v>
      </c>
      <c r="AU80" s="64">
        <v>0.10954131209828852</v>
      </c>
      <c r="AV80" s="64">
        <v>2.0257021064494385</v>
      </c>
      <c r="AW80" s="64">
        <v>3.0435546656131045</v>
      </c>
      <c r="AX80" s="64">
        <v>0.44879974024197966</v>
      </c>
      <c r="AY80" s="64">
        <v>14.13223207510088</v>
      </c>
      <c r="AZ80" s="64">
        <v>5.0456696116059412</v>
      </c>
      <c r="BA80" s="64">
        <v>54.040789680438628</v>
      </c>
      <c r="BB80" s="64">
        <v>18.364648009590649</v>
      </c>
      <c r="BC80" s="64">
        <v>76.16285561240538</v>
      </c>
      <c r="BD80" s="64">
        <v>20.29764322106228</v>
      </c>
      <c r="BE80" s="64">
        <v>233.88694305193312</v>
      </c>
      <c r="BF80" s="64">
        <v>21.492142063685698</v>
      </c>
      <c r="BG80" s="64">
        <v>9957.1875143241614</v>
      </c>
      <c r="BH80" s="64">
        <v>1.2348044827579279</v>
      </c>
      <c r="BI80" s="64">
        <v>121.24972664746102</v>
      </c>
      <c r="BJ80" s="64">
        <v>190.90651266160242</v>
      </c>
      <c r="BK80" s="64"/>
      <c r="BL80" s="64" t="s">
        <v>324</v>
      </c>
      <c r="BM80" s="64">
        <v>2.8887476819168915E-2</v>
      </c>
      <c r="BN80" s="64">
        <v>34.287949247316483</v>
      </c>
      <c r="BO80" s="64">
        <v>1.1530664431398792</v>
      </c>
      <c r="BP80" s="64">
        <v>4.3376918767653923</v>
      </c>
      <c r="BQ80" s="64"/>
      <c r="BR80" s="64">
        <v>19.892514154334016</v>
      </c>
      <c r="BS80" s="64">
        <v>7.7379265558962009</v>
      </c>
      <c r="BT80" s="64">
        <v>68.76998576691426</v>
      </c>
      <c r="BU80" s="64">
        <v>134.91095218197702</v>
      </c>
      <c r="BV80" s="64">
        <v>212.75901448991587</v>
      </c>
      <c r="BW80" s="64">
        <v>324.46374575248495</v>
      </c>
      <c r="BX80" s="64">
        <v>460.19852333779681</v>
      </c>
      <c r="BY80" s="64">
        <v>795.98600866910908</v>
      </c>
      <c r="BZ80" s="64">
        <v>1375.8055473643124</v>
      </c>
      <c r="CA80" s="64">
        <v>846.14732534195662</v>
      </c>
      <c r="CB80" s="64"/>
      <c r="CC80" s="68">
        <v>843.20897302755088</v>
      </c>
      <c r="CD80" s="68"/>
      <c r="CE80" s="65">
        <v>187.87091008388668</v>
      </c>
      <c r="CF80" s="65">
        <v>0.20920896850877416</v>
      </c>
      <c r="CG80" s="66">
        <v>470.03474608958311</v>
      </c>
      <c r="CH80" s="65">
        <v>4.9985251112455366E-2</v>
      </c>
      <c r="CI80" s="65">
        <v>2.1584550891270891E-3</v>
      </c>
      <c r="CJ80" s="65">
        <v>2.2100718331352818</v>
      </c>
      <c r="CK80" s="65">
        <v>1.4294989567013186E-2</v>
      </c>
      <c r="CL80" s="65">
        <v>2.2507321725410447E-2</v>
      </c>
      <c r="CM80" s="65">
        <v>0.63512619321890906</v>
      </c>
      <c r="CN80" s="65">
        <v>0.25578216769645201</v>
      </c>
      <c r="CO80" s="65">
        <v>21.00516905888804</v>
      </c>
      <c r="CP80" s="64"/>
      <c r="CQ80" s="64"/>
      <c r="CR80" s="64"/>
      <c r="CS80" s="64"/>
      <c r="CT80" s="64" t="s">
        <v>324</v>
      </c>
      <c r="CU80" s="64">
        <v>0.11631575837755848</v>
      </c>
      <c r="CV80" s="64">
        <v>3.5603987089482465</v>
      </c>
      <c r="CW80" s="64">
        <v>8.4070760895623273</v>
      </c>
      <c r="CX80" s="64">
        <v>2.3591549253955622</v>
      </c>
      <c r="CY80" s="64">
        <v>5.7963833074530067</v>
      </c>
      <c r="CZ80" s="64">
        <v>5.0969632508094191</v>
      </c>
      <c r="DA80" s="64">
        <v>0.35342787576172308</v>
      </c>
      <c r="DB80" s="64">
        <v>4.5181215585775893</v>
      </c>
      <c r="DC80" s="64">
        <v>0.88643400712376974</v>
      </c>
      <c r="DD80" s="64">
        <v>2.8294315999969064</v>
      </c>
      <c r="DE80" s="64">
        <v>4.5181215585775893</v>
      </c>
      <c r="DF80" s="64">
        <v>0.118947418739499</v>
      </c>
      <c r="DG80" s="64">
        <v>2.3591549253955622</v>
      </c>
      <c r="DH80" s="64">
        <v>0</v>
      </c>
      <c r="DI80" s="64"/>
      <c r="DJ80" s="66">
        <v>2224.0185295687656</v>
      </c>
      <c r="DK80" s="66">
        <v>74.982959496317022</v>
      </c>
      <c r="DL80" s="66">
        <v>1940.4725549123773</v>
      </c>
      <c r="DM80" s="66">
        <v>42.200543565817334</v>
      </c>
      <c r="DN80" s="66">
        <v>1945.87054286424</v>
      </c>
      <c r="DO80" s="66">
        <v>44.138812580929205</v>
      </c>
      <c r="DP80" s="66">
        <v>1950.946278438314</v>
      </c>
      <c r="DQ80" s="66">
        <v>76.057456912771244</v>
      </c>
      <c r="DR80" s="66"/>
      <c r="DS80" s="67">
        <v>-0.53975118068132488</v>
      </c>
      <c r="DT80" s="64"/>
      <c r="DU80" s="64">
        <v>1945.8485042729596</v>
      </c>
      <c r="DV80" s="64">
        <v>87.550327575379058</v>
      </c>
      <c r="DW80" s="64">
        <v>1929.5135638901197</v>
      </c>
      <c r="DX80" s="64">
        <v>811.17700603137541</v>
      </c>
      <c r="DY80" s="64"/>
      <c r="DZ80" s="64"/>
      <c r="EA80" s="64"/>
      <c r="EB80" s="64" t="s">
        <v>324</v>
      </c>
      <c r="EC80" s="66">
        <v>1950.946278438314</v>
      </c>
      <c r="ED80" s="70">
        <v>76.057456912771244</v>
      </c>
      <c r="EE80" s="67">
        <v>-0.53975118068132488</v>
      </c>
      <c r="EF80" s="66">
        <v>1928.690623708779</v>
      </c>
      <c r="EG80" s="70">
        <v>76.320492110141004</v>
      </c>
      <c r="EH80" s="67">
        <v>0.60716814436627686</v>
      </c>
      <c r="EI80" s="66">
        <v>1978.3584748764333</v>
      </c>
      <c r="EJ80" s="70">
        <v>75.734723167261677</v>
      </c>
      <c r="EK80" s="67">
        <v>-1.9524068953279627</v>
      </c>
      <c r="EL80" s="64"/>
      <c r="EM80" s="66">
        <v>-1</v>
      </c>
      <c r="EN80" s="66">
        <v>-1</v>
      </c>
      <c r="EO80" s="66">
        <v>-1</v>
      </c>
      <c r="EP80" s="66">
        <v>-1</v>
      </c>
      <c r="EQ80" s="66">
        <v>-1</v>
      </c>
      <c r="ER80" s="66">
        <v>-1</v>
      </c>
      <c r="ES80" s="66">
        <v>-1</v>
      </c>
      <c r="ET80" s="66">
        <v>-1</v>
      </c>
      <c r="EU80" s="66">
        <v>-1</v>
      </c>
      <c r="EV80" s="66">
        <v>-1</v>
      </c>
      <c r="EW80" s="66">
        <v>49867.122507122513</v>
      </c>
      <c r="EX80" s="66">
        <v>135990.66951566952</v>
      </c>
      <c r="EY80" s="65">
        <v>0</v>
      </c>
      <c r="EZ80" s="65">
        <v>1.3197966481473409</v>
      </c>
      <c r="FA80" s="65">
        <v>-1.6318628388067662</v>
      </c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</row>
    <row r="81" spans="1:252">
      <c r="A81" t="s">
        <v>137</v>
      </c>
      <c r="B81" t="s">
        <v>451</v>
      </c>
      <c r="C81">
        <v>227.38749140244957</v>
      </c>
      <c r="D81">
        <v>179.14788707153554</v>
      </c>
      <c r="E81">
        <v>113.02899092506266</v>
      </c>
      <c r="F81" s="3">
        <v>0.78785286722067083</v>
      </c>
      <c r="G81">
        <v>3229.6925789185816</v>
      </c>
      <c r="H81"/>
      <c r="I81">
        <v>0.12353435413571402</v>
      </c>
      <c r="J81">
        <v>2.667947687725809</v>
      </c>
      <c r="K81">
        <v>8.4090519950997624</v>
      </c>
      <c r="L81">
        <v>0.62504478875569169</v>
      </c>
      <c r="M81">
        <v>5.7301151070516427</v>
      </c>
      <c r="N81">
        <v>2.5879219121845862</v>
      </c>
      <c r="O81">
        <v>0.34946936374458881</v>
      </c>
      <c r="P81">
        <v>2.511306201086295</v>
      </c>
      <c r="Q81">
        <v>0.95712784947108198</v>
      </c>
      <c r="R81">
        <v>2.8614811589918201</v>
      </c>
      <c r="S81">
        <v>2.511306201086295</v>
      </c>
      <c r="T81">
        <v>0.11891946923181515</v>
      </c>
      <c r="U81">
        <v>0.62504478875569169</v>
      </c>
      <c r="V81">
        <v>0</v>
      </c>
      <c r="W81"/>
      <c r="X81" s="2">
        <v>2354.2985163405683</v>
      </c>
      <c r="Y81" s="2">
        <v>59.291323396025966</v>
      </c>
      <c r="Z81" s="7">
        <v>1940.0529988506323</v>
      </c>
      <c r="AA81" s="7">
        <v>11.181344381288294</v>
      </c>
      <c r="AB81" s="7">
        <v>1935.9214571601435</v>
      </c>
      <c r="AC81" s="7">
        <v>22.372882028669025</v>
      </c>
      <c r="AD81" s="7">
        <v>1932.0641501213875</v>
      </c>
      <c r="AE81" s="7">
        <v>41.924119900492272</v>
      </c>
      <c r="AF81" s="7">
        <f t="shared" si="2"/>
        <v>0.41178507669521469</v>
      </c>
      <c r="AG81" s="7">
        <f t="shared" si="3"/>
        <v>2.2359039676957821</v>
      </c>
      <c r="AH81"/>
      <c r="AI81">
        <v>1954.9610593681575</v>
      </c>
      <c r="AJ81">
        <v>48.056249158855792</v>
      </c>
      <c r="AK81">
        <v>1930.9578126317158</v>
      </c>
      <c r="AL81">
        <v>647.73091558753447</v>
      </c>
      <c r="AM81"/>
      <c r="AN81">
        <v>227.55087806511142</v>
      </c>
      <c r="AO81">
        <v>11.083922608501311</v>
      </c>
      <c r="AP81">
        <v>574.89838168899325</v>
      </c>
      <c r="AQ81">
        <v>672318.11739353056</v>
      </c>
      <c r="AR81">
        <v>2.5770812931949338</v>
      </c>
      <c r="AS81" t="s">
        <v>85</v>
      </c>
      <c r="AT81">
        <v>24.587698854423735</v>
      </c>
      <c r="AU81">
        <v>0.10314847331824417</v>
      </c>
      <c r="AV81">
        <v>1.9100039821870027</v>
      </c>
      <c r="AW81">
        <v>3.8422858856230828</v>
      </c>
      <c r="AX81">
        <v>0.42311027097169973</v>
      </c>
      <c r="AY81">
        <v>16.9831697579381</v>
      </c>
      <c r="AZ81">
        <v>5.4613266758636083</v>
      </c>
      <c r="BA81">
        <v>62.936503741678415</v>
      </c>
      <c r="BB81">
        <v>20.910978579132831</v>
      </c>
      <c r="BC81">
        <v>78.590888654492389</v>
      </c>
      <c r="BD81">
        <v>19.339956267361124</v>
      </c>
      <c r="BE81">
        <v>200.2885222009717</v>
      </c>
      <c r="BF81">
        <v>21.389518124903482</v>
      </c>
      <c r="BG81">
        <v>9295.3778367809737</v>
      </c>
      <c r="BH81">
        <v>1.1416711518495204</v>
      </c>
      <c r="BI81">
        <v>179.14788707153554</v>
      </c>
      <c r="BJ81">
        <v>227.38749140244957</v>
      </c>
      <c r="BL81" t="s">
        <v>137</v>
      </c>
      <c r="BM81">
        <v>2.7201601613461017E-2</v>
      </c>
      <c r="BN81">
        <v>40.17597852030022</v>
      </c>
      <c r="BO81">
        <v>1.0857734033499387</v>
      </c>
      <c r="BP81">
        <v>4.0899442873383354</v>
      </c>
      <c r="BR81">
        <v>25.112979644595313</v>
      </c>
      <c r="BS81">
        <v>7.2950046719258568</v>
      </c>
      <c r="BT81">
        <v>82.643161839114853</v>
      </c>
      <c r="BU81">
        <v>146.02477742950822</v>
      </c>
      <c r="BV81">
        <v>247.78151079400951</v>
      </c>
      <c r="BW81">
        <v>369.45191835923731</v>
      </c>
      <c r="BX81">
        <v>474.86941785191772</v>
      </c>
      <c r="BY81">
        <v>758.42965754357351</v>
      </c>
      <c r="BZ81">
        <v>1178.1677776527747</v>
      </c>
      <c r="CA81">
        <v>842.10701279147565</v>
      </c>
      <c r="CC81" s="63">
        <v>777.46694845410207</v>
      </c>
      <c r="CD81" s="63"/>
      <c r="CE81" s="3">
        <v>233.7758397522116</v>
      </c>
      <c r="CF81" s="3">
        <v>0.1601301055123357</v>
      </c>
      <c r="CG81" s="2">
        <v>456.76711146886544</v>
      </c>
      <c r="CH81" s="3">
        <v>7.014549490036312E-2</v>
      </c>
      <c r="CI81" s="3">
        <v>2.3010918437620775E-3</v>
      </c>
      <c r="CJ81" s="3">
        <v>2.2572886150447373</v>
      </c>
      <c r="CK81" s="3">
        <v>1.1333434734251928E-2</v>
      </c>
      <c r="CL81" s="3">
        <v>1.4385217349316989E-2</v>
      </c>
      <c r="CM81" s="3">
        <v>0.78785286722067083</v>
      </c>
      <c r="CN81" s="3">
        <v>0.31161661395743917</v>
      </c>
      <c r="CO81" s="3">
        <v>16.168731958284688</v>
      </c>
      <c r="CT81" t="s">
        <v>137</v>
      </c>
      <c r="CU81">
        <v>0.12353435413571402</v>
      </c>
      <c r="CV81">
        <v>3.2815207561264166</v>
      </c>
      <c r="CW81">
        <v>8.4090519950997624</v>
      </c>
      <c r="CX81">
        <v>0.75041834803291418</v>
      </c>
      <c r="CY81">
        <v>5.8579157501579822</v>
      </c>
      <c r="CZ81">
        <v>2.692169823618606</v>
      </c>
      <c r="DA81">
        <v>0.35726369398021685</v>
      </c>
      <c r="DB81">
        <v>2.5854691377268821</v>
      </c>
      <c r="DC81">
        <v>0.96036628709094396</v>
      </c>
      <c r="DD81">
        <v>2.7990529596197202</v>
      </c>
      <c r="DE81">
        <v>2.5854691377268821</v>
      </c>
      <c r="DF81">
        <v>0.11891946923181515</v>
      </c>
      <c r="DG81">
        <v>0.75041834803291418</v>
      </c>
      <c r="DH81">
        <v>-2.2889031609932574E-16</v>
      </c>
      <c r="DI81"/>
      <c r="DJ81" s="2">
        <v>2354.2985163405683</v>
      </c>
      <c r="DK81" s="2">
        <v>72.927107708064995</v>
      </c>
      <c r="DL81" s="2">
        <v>1940.0529988506323</v>
      </c>
      <c r="DM81" s="2">
        <v>13.424135566504335</v>
      </c>
      <c r="DN81" s="2">
        <v>1955.0221547094347</v>
      </c>
      <c r="DO81" s="2">
        <v>23.349809327430847</v>
      </c>
      <c r="DP81" s="2">
        <v>1969.1905447683955</v>
      </c>
      <c r="DQ81" s="2">
        <v>43.871472953937797</v>
      </c>
      <c r="DS81" s="7">
        <v>-1.5018943263418905</v>
      </c>
      <c r="DT81"/>
      <c r="DU81">
        <v>1954.9610593681575</v>
      </c>
      <c r="DV81">
        <v>50.587938189081044</v>
      </c>
      <c r="DW81">
        <v>1930.9578126317158</v>
      </c>
      <c r="DX81">
        <v>647.92140029235361</v>
      </c>
      <c r="DY81"/>
      <c r="EB81" t="s">
        <v>137</v>
      </c>
      <c r="EC81" s="12">
        <v>1969.1905447683955</v>
      </c>
      <c r="ED81" s="4">
        <v>43.871472953937797</v>
      </c>
      <c r="EE81" s="7">
        <v>-1.5018943263418905</v>
      </c>
      <c r="EF81" s="12">
        <v>1932.0641501213875</v>
      </c>
      <c r="EG81" s="4">
        <v>44.124867923333447</v>
      </c>
      <c r="EH81" s="7">
        <v>0.41178507669521469</v>
      </c>
      <c r="EI81" s="12">
        <v>1976.1849681416732</v>
      </c>
      <c r="EJ81" s="4">
        <v>43.823897784756909</v>
      </c>
      <c r="EK81" s="7">
        <v>-1.8624217643768981</v>
      </c>
      <c r="EM81" s="2">
        <v>-1</v>
      </c>
      <c r="EN81" s="2">
        <v>-1</v>
      </c>
      <c r="EO81" s="2">
        <v>-1</v>
      </c>
      <c r="EP81" s="2">
        <v>-1</v>
      </c>
      <c r="EQ81" s="2">
        <v>-1</v>
      </c>
      <c r="ER81" s="2">
        <v>-1</v>
      </c>
      <c r="ES81" s="2">
        <v>-1</v>
      </c>
      <c r="ET81" s="2">
        <v>-1</v>
      </c>
      <c r="EU81" s="2">
        <v>-1</v>
      </c>
      <c r="EV81" s="2">
        <v>-1</v>
      </c>
      <c r="EW81" s="2">
        <v>117759.56018518518</v>
      </c>
      <c r="EX81" s="2">
        <v>277358.33333333331</v>
      </c>
      <c r="EY81" s="3">
        <v>0</v>
      </c>
      <c r="EZ81" s="3">
        <v>2.1816743114288069</v>
      </c>
      <c r="FA81" s="3">
        <v>-0.41242471897145266</v>
      </c>
    </row>
    <row r="82" spans="1:252">
      <c r="A82" t="s">
        <v>138</v>
      </c>
      <c r="B82" t="s">
        <v>451</v>
      </c>
      <c r="C82">
        <v>33.832697868409952</v>
      </c>
      <c r="D82">
        <v>7.9699186968549682</v>
      </c>
      <c r="E82">
        <v>13.621747607036209</v>
      </c>
      <c r="F82" s="3">
        <v>0.23556852391297442</v>
      </c>
      <c r="G82">
        <v>2215.5711098820052</v>
      </c>
      <c r="H82"/>
      <c r="I82">
        <v>0.11238251096523043</v>
      </c>
      <c r="J82">
        <v>8.6356251164442721</v>
      </c>
      <c r="K82">
        <v>8.4091529476315845</v>
      </c>
      <c r="L82">
        <v>2.5680427276238915</v>
      </c>
      <c r="M82">
        <v>5.5361694017983911</v>
      </c>
      <c r="N82">
        <v>3.4818296516404272</v>
      </c>
      <c r="O82">
        <v>0.33764501917406969</v>
      </c>
      <c r="P82">
        <v>2.3512325006558887</v>
      </c>
      <c r="Q82">
        <v>0.6647361627441597</v>
      </c>
      <c r="R82">
        <v>2.961690364768744</v>
      </c>
      <c r="S82">
        <v>2.3512325006558887</v>
      </c>
      <c r="T82">
        <v>0.11891804159438524</v>
      </c>
      <c r="U82">
        <v>2.5680427276238915</v>
      </c>
      <c r="V82">
        <v>0</v>
      </c>
      <c r="W82"/>
      <c r="X82" s="2">
        <v>2152.6769242001383</v>
      </c>
      <c r="Y82" s="2">
        <v>176.3399857729386</v>
      </c>
      <c r="Z82" s="7">
        <v>1940.0421140450708</v>
      </c>
      <c r="AA82" s="7">
        <v>45.939167118991961</v>
      </c>
      <c r="AB82" s="7">
        <v>1906.2306701422926</v>
      </c>
      <c r="AC82" s="7">
        <v>29.944943731274055</v>
      </c>
      <c r="AD82" s="7">
        <v>1875.3303430208261</v>
      </c>
      <c r="AE82" s="7">
        <v>38.258968122446063</v>
      </c>
      <c r="AF82" s="7">
        <f t="shared" si="2"/>
        <v>3.3355858904174918</v>
      </c>
      <c r="AG82" s="7">
        <f t="shared" si="3"/>
        <v>3.0213247042032232</v>
      </c>
      <c r="AH82"/>
      <c r="AI82">
        <v>1902.6202874986409</v>
      </c>
      <c r="AJ82">
        <v>43.779715037360326</v>
      </c>
      <c r="AK82">
        <v>1860.2104534076393</v>
      </c>
      <c r="AL82">
        <v>356.9531934594857</v>
      </c>
      <c r="AM82"/>
      <c r="AN82">
        <v>178.11424236999474</v>
      </c>
      <c r="AO82">
        <v>5.9677472016673727</v>
      </c>
      <c r="AP82">
        <v>636.34794218670777</v>
      </c>
      <c r="AQ82">
        <v>742557.64714552346</v>
      </c>
      <c r="AR82">
        <v>0.9231207102558</v>
      </c>
      <c r="AS82" t="s">
        <v>85</v>
      </c>
      <c r="AT82">
        <v>4.0597876504737709</v>
      </c>
      <c r="AU82">
        <v>1.3656792148155388E-2</v>
      </c>
      <c r="AV82">
        <v>0.60192010973590981</v>
      </c>
      <c r="AW82">
        <v>1.5161600680785017</v>
      </c>
      <c r="AX82">
        <v>0.58362624193580603</v>
      </c>
      <c r="AY82">
        <v>8.9242026591294881</v>
      </c>
      <c r="AZ82">
        <v>3.6302386194065561</v>
      </c>
      <c r="BA82">
        <v>47.357475798283843</v>
      </c>
      <c r="BB82">
        <v>20.985959517686993</v>
      </c>
      <c r="BC82">
        <v>99.183474208190887</v>
      </c>
      <c r="BD82">
        <v>28.086413715038091</v>
      </c>
      <c r="BE82">
        <v>335.95511017862407</v>
      </c>
      <c r="BF82">
        <v>51.881976568288351</v>
      </c>
      <c r="BG82">
        <v>9295.4833767202344</v>
      </c>
      <c r="BH82">
        <v>0.43317319485390471</v>
      </c>
      <c r="BI82">
        <v>7.9699186968549682</v>
      </c>
      <c r="BJ82">
        <v>33.832697868409952</v>
      </c>
      <c r="BL82" t="s">
        <v>138</v>
      </c>
      <c r="BM82">
        <v>3.6014747226148177E-3</v>
      </c>
      <c r="BN82">
        <v>6.6336399517545281</v>
      </c>
      <c r="BO82">
        <v>0.14375570682268829</v>
      </c>
      <c r="BP82">
        <v>1.2889081578927404</v>
      </c>
      <c r="BR82">
        <v>9.9095429286176575</v>
      </c>
      <c r="BS82">
        <v>10.06252141268631</v>
      </c>
      <c r="BT82">
        <v>43.426776930070503</v>
      </c>
      <c r="BU82">
        <v>97.065203727448022</v>
      </c>
      <c r="BV82">
        <v>186.44675511135372</v>
      </c>
      <c r="BW82">
        <v>370.77666992379847</v>
      </c>
      <c r="BX82">
        <v>599.29591666580598</v>
      </c>
      <c r="BY82">
        <v>1101.4279888250232</v>
      </c>
      <c r="BZ82">
        <v>1976.2065304624944</v>
      </c>
      <c r="CA82">
        <v>2042.5975026885178</v>
      </c>
      <c r="CC82" s="63">
        <v>719.08818576179783</v>
      </c>
      <c r="CD82" s="63"/>
      <c r="CE82" s="3">
        <v>291.54068062265935</v>
      </c>
      <c r="CF82" s="3">
        <v>0.48506641600059636</v>
      </c>
      <c r="CG82" s="2">
        <v>602.78000212702045</v>
      </c>
      <c r="CH82" s="3">
        <v>2.1974817034891223E-2</v>
      </c>
      <c r="CI82" s="3">
        <v>5.5814178204247507E-3</v>
      </c>
      <c r="CJ82" s="3">
        <v>2.1310660983238789</v>
      </c>
      <c r="CK82" s="3">
        <v>2.7284868438402908E-2</v>
      </c>
      <c r="CL82" s="3">
        <v>0.11582561195010374</v>
      </c>
      <c r="CM82" s="3">
        <v>0.23556852391297442</v>
      </c>
      <c r="CN82" s="3">
        <v>1.2524466834083913E-2</v>
      </c>
      <c r="CO82" s="3">
        <v>14.607548418837963</v>
      </c>
      <c r="CT82" t="s">
        <v>138</v>
      </c>
      <c r="CU82">
        <v>0.11238251096523043</v>
      </c>
      <c r="CV82">
        <v>8.8356249194210221</v>
      </c>
      <c r="CW82">
        <v>8.4091529476315845</v>
      </c>
      <c r="CX82">
        <v>2.6014583927407973</v>
      </c>
      <c r="CY82">
        <v>5.511984301720541</v>
      </c>
      <c r="CZ82">
        <v>3.6072463796686418</v>
      </c>
      <c r="DA82">
        <v>0.33616999592480645</v>
      </c>
      <c r="DB82">
        <v>2.4989279050166671</v>
      </c>
      <c r="DC82">
        <v>0.69275221096658679</v>
      </c>
      <c r="DD82">
        <v>2.9746854630764763</v>
      </c>
      <c r="DE82">
        <v>2.4989279050166671</v>
      </c>
      <c r="DF82">
        <v>0.11891804159438524</v>
      </c>
      <c r="DG82">
        <v>2.6014583927407973</v>
      </c>
      <c r="DH82">
        <v>-1.3662482094485224E-16</v>
      </c>
      <c r="DI82"/>
      <c r="DJ82" s="2">
        <v>2152.6769242001383</v>
      </c>
      <c r="DK82" s="2">
        <v>180.42399381357856</v>
      </c>
      <c r="DL82" s="2">
        <v>1940.0421140450708</v>
      </c>
      <c r="DM82" s="2">
        <v>46.536932805553633</v>
      </c>
      <c r="DN82" s="2">
        <v>1902.4665868181787</v>
      </c>
      <c r="DO82" s="2">
        <v>31.002758980423732</v>
      </c>
      <c r="DP82" s="2">
        <v>1868.2179499017343</v>
      </c>
      <c r="DQ82" s="2">
        <v>40.529305869914374</v>
      </c>
      <c r="DS82" s="7">
        <v>3.7021961339581466</v>
      </c>
      <c r="DT82"/>
      <c r="DU82">
        <v>1902.6202874986409</v>
      </c>
      <c r="DV82">
        <v>46.284480492070628</v>
      </c>
      <c r="DW82">
        <v>1860.2104534076393</v>
      </c>
      <c r="DX82">
        <v>357.21536550538832</v>
      </c>
      <c r="DY82"/>
      <c r="EB82" t="s">
        <v>138</v>
      </c>
      <c r="EC82" s="12">
        <v>1868.2179499017343</v>
      </c>
      <c r="ED82" s="4">
        <v>40.529305869914374</v>
      </c>
      <c r="EE82" s="7">
        <v>3.7021961339581466</v>
      </c>
      <c r="EF82" s="12">
        <v>1875.3303430208261</v>
      </c>
      <c r="EG82" s="4">
        <v>40.484614141109134</v>
      </c>
      <c r="EH82" s="7">
        <v>3.3355858904174918</v>
      </c>
      <c r="EI82" s="12">
        <v>1880.9680988282189</v>
      </c>
      <c r="EJ82" s="4">
        <v>40.449223521508486</v>
      </c>
      <c r="EK82" s="7">
        <v>3.0449862293803531</v>
      </c>
      <c r="EM82" s="2">
        <v>-1</v>
      </c>
      <c r="EN82" s="2">
        <v>-1</v>
      </c>
      <c r="EO82" s="2">
        <v>-1</v>
      </c>
      <c r="EP82" s="2">
        <v>-1</v>
      </c>
      <c r="EQ82" s="2">
        <v>-1</v>
      </c>
      <c r="ER82" s="2">
        <v>-1</v>
      </c>
      <c r="ES82" s="2">
        <v>-1</v>
      </c>
      <c r="ET82" s="2">
        <v>-1</v>
      </c>
      <c r="EU82" s="2">
        <v>-1</v>
      </c>
      <c r="EV82" s="2">
        <v>-1</v>
      </c>
      <c r="EW82" s="2">
        <v>17889.212962962964</v>
      </c>
      <c r="EX82" s="2">
        <v>44269.270833333336</v>
      </c>
      <c r="EY82" s="3">
        <v>0</v>
      </c>
      <c r="EZ82" s="3">
        <v>-0.43877302172831678</v>
      </c>
      <c r="FA82" s="3">
        <v>-0.786917815341172</v>
      </c>
    </row>
    <row r="83" spans="1:252">
      <c r="A83" t="s">
        <v>139</v>
      </c>
      <c r="B83" t="s">
        <v>451</v>
      </c>
      <c r="C83">
        <v>121.33518444424946</v>
      </c>
      <c r="D83">
        <v>79.021908784638185</v>
      </c>
      <c r="E83">
        <v>54.949045437046834</v>
      </c>
      <c r="F83" s="3">
        <v>0.65126953197113913</v>
      </c>
      <c r="G83">
        <v>3551.1835366892324</v>
      </c>
      <c r="H83"/>
      <c r="I83">
        <v>9.9224029198571942E-2</v>
      </c>
      <c r="J83">
        <v>3.1073619002254209</v>
      </c>
      <c r="K83">
        <v>8.4135738594336118</v>
      </c>
      <c r="L83">
        <v>1.4114698646516732</v>
      </c>
      <c r="M83">
        <v>5.6537333344476588</v>
      </c>
      <c r="N83">
        <v>2.9727568126163497</v>
      </c>
      <c r="O83">
        <v>0.34499639535042975</v>
      </c>
      <c r="P83">
        <v>2.6163019489609964</v>
      </c>
      <c r="Q83">
        <v>0.86897695558869859</v>
      </c>
      <c r="R83">
        <v>2.8985810097646123</v>
      </c>
      <c r="S83">
        <v>2.6163019489609964</v>
      </c>
      <c r="T83">
        <v>0.11885555611766133</v>
      </c>
      <c r="U83">
        <v>1.4114698646516732</v>
      </c>
      <c r="V83">
        <v>0</v>
      </c>
      <c r="W83"/>
      <c r="X83" s="2">
        <v>1912.16008973422</v>
      </c>
      <c r="Y83" s="2">
        <v>56.693715882634962</v>
      </c>
      <c r="Z83" s="7">
        <v>1939.0758243306238</v>
      </c>
      <c r="AA83" s="7">
        <v>25.252729713709204</v>
      </c>
      <c r="AB83" s="7">
        <v>1924.3317264720656</v>
      </c>
      <c r="AC83" s="7">
        <v>25.648337686591912</v>
      </c>
      <c r="AD83" s="7">
        <v>1910.6612925921418</v>
      </c>
      <c r="AE83" s="7">
        <v>43.261294163759501</v>
      </c>
      <c r="AF83" s="7">
        <f t="shared" si="2"/>
        <v>1.4653646537154286</v>
      </c>
      <c r="AG83" s="7">
        <f t="shared" si="3"/>
        <v>2.5737409757348657</v>
      </c>
      <c r="AH83"/>
      <c r="AI83">
        <v>1929.3811219844961</v>
      </c>
      <c r="AJ83">
        <v>49.450509346509236</v>
      </c>
      <c r="AK83">
        <v>1920.9308723427441</v>
      </c>
      <c r="AL83">
        <v>1091.2435371724891</v>
      </c>
      <c r="AM83"/>
      <c r="AN83">
        <v>581.94519452829491</v>
      </c>
      <c r="AO83">
        <v>14.278235174440512</v>
      </c>
      <c r="AP83">
        <v>1541.2920006428412</v>
      </c>
      <c r="AQ83">
        <v>785287.39627014555</v>
      </c>
      <c r="AR83">
        <v>1.2692181169856538</v>
      </c>
      <c r="AS83" t="s">
        <v>85</v>
      </c>
      <c r="AT83">
        <v>5.1061813795612556</v>
      </c>
      <c r="AU83">
        <v>0.14965422632050585</v>
      </c>
      <c r="AV83">
        <v>3.0678567205917173</v>
      </c>
      <c r="AW83">
        <v>7.3146235390115937</v>
      </c>
      <c r="AX83">
        <v>0.80271130993130724</v>
      </c>
      <c r="AY83">
        <v>34.644809643407292</v>
      </c>
      <c r="AZ83">
        <v>12.856734227730337</v>
      </c>
      <c r="BA83">
        <v>156.64308161869803</v>
      </c>
      <c r="BB83">
        <v>55.79434630936656</v>
      </c>
      <c r="BC83">
        <v>244.29495083644358</v>
      </c>
      <c r="BD83">
        <v>59.773764408606951</v>
      </c>
      <c r="BE83">
        <v>608.3271050339871</v>
      </c>
      <c r="BF83">
        <v>82.11873608073364</v>
      </c>
      <c r="BG83">
        <v>10191.309489666577</v>
      </c>
      <c r="BH83">
        <v>0.76094866291179164</v>
      </c>
      <c r="BI83">
        <v>79.021908784638185</v>
      </c>
      <c r="BJ83">
        <v>121.33518444424946</v>
      </c>
      <c r="BL83" t="s">
        <v>139</v>
      </c>
      <c r="BM83">
        <v>3.9465776983255763E-2</v>
      </c>
      <c r="BN83">
        <v>8.3434336267340772</v>
      </c>
      <c r="BO83">
        <v>1.5753076454790089</v>
      </c>
      <c r="BP83">
        <v>6.5692863395968244</v>
      </c>
      <c r="BR83">
        <v>47.807996987003882</v>
      </c>
      <c r="BS83">
        <v>13.839850171229434</v>
      </c>
      <c r="BT83">
        <v>168.58788147643452</v>
      </c>
      <c r="BU83">
        <v>343.76294726551703</v>
      </c>
      <c r="BV83">
        <v>616.70504574290567</v>
      </c>
      <c r="BW83">
        <v>985.76583585453295</v>
      </c>
      <c r="BX83">
        <v>1476.1024219724686</v>
      </c>
      <c r="BY83">
        <v>2344.0691924943903</v>
      </c>
      <c r="BZ83">
        <v>3578.3947354940415</v>
      </c>
      <c r="CA83">
        <v>3233.0211055406949</v>
      </c>
      <c r="CC83" s="63">
        <v>803.3742573961265</v>
      </c>
      <c r="CD83" s="63"/>
      <c r="CE83" s="3">
        <v>33.461992406544141</v>
      </c>
      <c r="CF83" s="3">
        <v>0.15415866392800706</v>
      </c>
      <c r="CG83" s="2">
        <v>1270.8945553343899</v>
      </c>
      <c r="CH83" s="3">
        <v>4.7112712246140415E-2</v>
      </c>
      <c r="CI83" s="3">
        <v>8.0577217445900826E-3</v>
      </c>
      <c r="CJ83" s="3">
        <v>1.6679418452868484</v>
      </c>
      <c r="CK83" s="3">
        <v>1.0460429287671527E-2</v>
      </c>
      <c r="CL83" s="3">
        <v>1.6061597808839426E-2</v>
      </c>
      <c r="CM83" s="3">
        <v>0.65126953197113913</v>
      </c>
      <c r="CN83" s="3">
        <v>5.1269914300262232E-2</v>
      </c>
      <c r="CO83" s="3">
        <v>6.6121860655969087</v>
      </c>
      <c r="CT83" t="s">
        <v>139</v>
      </c>
      <c r="CU83">
        <v>9.9224029198571942E-2</v>
      </c>
      <c r="CV83">
        <v>3.6317252929773169</v>
      </c>
      <c r="CW83">
        <v>8.4135738594336118</v>
      </c>
      <c r="CX83">
        <v>1.4714473981687697</v>
      </c>
      <c r="CY83">
        <v>5.6866416436630267</v>
      </c>
      <c r="CZ83">
        <v>3.0933027955020473</v>
      </c>
      <c r="DA83">
        <v>0.34700449290027435</v>
      </c>
      <c r="DB83">
        <v>2.7209124828048292</v>
      </c>
      <c r="DC83">
        <v>0.87961401216889967</v>
      </c>
      <c r="DD83">
        <v>2.8818070672283489</v>
      </c>
      <c r="DE83">
        <v>2.7209124828048292</v>
      </c>
      <c r="DF83">
        <v>0.11885555611766133</v>
      </c>
      <c r="DG83">
        <v>1.4714473981687697</v>
      </c>
      <c r="DH83">
        <v>2.2184053417989963E-16</v>
      </c>
      <c r="DI83"/>
      <c r="DJ83" s="2">
        <v>1912.16008973422</v>
      </c>
      <c r="DK83" s="2">
        <v>66.260708773219719</v>
      </c>
      <c r="DL83" s="2">
        <v>1939.0758243306238</v>
      </c>
      <c r="DM83" s="2">
        <v>26.325792965524325</v>
      </c>
      <c r="DN83" s="2">
        <v>1929.341271904151</v>
      </c>
      <c r="DO83" s="2">
        <v>26.711615654959399</v>
      </c>
      <c r="DP83" s="2">
        <v>1920.2786972385741</v>
      </c>
      <c r="DQ83" s="2">
        <v>45.185472934800671</v>
      </c>
      <c r="DS83" s="7">
        <v>0.96938587218674543</v>
      </c>
      <c r="DT83"/>
      <c r="DU83">
        <v>1929.3811219844961</v>
      </c>
      <c r="DV83">
        <v>51.726136199866573</v>
      </c>
      <c r="DW83">
        <v>1920.9308723427441</v>
      </c>
      <c r="DX83">
        <v>1091.3410044245368</v>
      </c>
      <c r="DY83"/>
      <c r="EB83" t="s">
        <v>139</v>
      </c>
      <c r="EC83" s="12">
        <v>1920.2786972385741</v>
      </c>
      <c r="ED83" s="4">
        <v>45.185472934800671</v>
      </c>
      <c r="EE83" s="7">
        <v>0.96938587218674543</v>
      </c>
      <c r="EF83" s="12">
        <v>1910.6612925921418</v>
      </c>
      <c r="EG83" s="4">
        <v>45.252935448308222</v>
      </c>
      <c r="EH83" s="7">
        <v>1.4653646537154286</v>
      </c>
      <c r="EI83" s="12">
        <v>1930.81592556089</v>
      </c>
      <c r="EJ83" s="4">
        <v>45.111673655717354</v>
      </c>
      <c r="EK83" s="7">
        <v>0.42597090150330308</v>
      </c>
      <c r="EM83" s="2">
        <v>-1</v>
      </c>
      <c r="EN83" s="2">
        <v>-1</v>
      </c>
      <c r="EO83" s="2">
        <v>-1</v>
      </c>
      <c r="EP83" s="2">
        <v>-1</v>
      </c>
      <c r="EQ83" s="2">
        <v>-1</v>
      </c>
      <c r="ER83" s="2">
        <v>-1</v>
      </c>
      <c r="ES83" s="2">
        <v>-1</v>
      </c>
      <c r="ET83" s="2">
        <v>-1</v>
      </c>
      <c r="EU83" s="2">
        <v>-1</v>
      </c>
      <c r="EV83" s="2">
        <v>-1</v>
      </c>
      <c r="EW83" s="2">
        <v>56666.898148148146</v>
      </c>
      <c r="EX83" s="2">
        <v>138803.47222222222</v>
      </c>
      <c r="EY83" s="3">
        <v>0</v>
      </c>
      <c r="EZ83" s="3">
        <v>0.57869497108261259</v>
      </c>
      <c r="FA83" s="3">
        <v>-0.63503421595107357</v>
      </c>
    </row>
    <row r="84" spans="1:252">
      <c r="A84" s="64" t="s">
        <v>315</v>
      </c>
      <c r="B84" s="64" t="s">
        <v>451</v>
      </c>
      <c r="C84" s="64">
        <v>108.540028245109</v>
      </c>
      <c r="D84" s="64">
        <v>91.388171323250333</v>
      </c>
      <c r="E84" s="64">
        <v>49.575977893155923</v>
      </c>
      <c r="F84" s="65">
        <v>0.84197666797058757</v>
      </c>
      <c r="G84" s="64">
        <v>493.15631192968715</v>
      </c>
      <c r="H84" s="64"/>
      <c r="I84" s="64">
        <v>0.10602263127798012</v>
      </c>
      <c r="J84" s="64">
        <v>3.3562496984051107</v>
      </c>
      <c r="K84" s="64">
        <v>8.4349753834468704</v>
      </c>
      <c r="L84" s="64">
        <v>2.0464089427638235</v>
      </c>
      <c r="M84" s="64">
        <v>5.3961509914598746</v>
      </c>
      <c r="N84" s="64">
        <v>5.2586881468710862</v>
      </c>
      <c r="O84" s="64">
        <v>0.33011604858084181</v>
      </c>
      <c r="P84" s="64">
        <v>4.8441729392145678</v>
      </c>
      <c r="Q84" s="64">
        <v>0.91637849854100717</v>
      </c>
      <c r="R84" s="64">
        <v>3.0292377613841182</v>
      </c>
      <c r="S84" s="64">
        <v>4.8441729392145678</v>
      </c>
      <c r="T84" s="64">
        <v>0.11855399151044822</v>
      </c>
      <c r="U84" s="64">
        <v>2.0464089427638235</v>
      </c>
      <c r="V84" s="64">
        <v>0</v>
      </c>
      <c r="W84" s="64"/>
      <c r="X84" s="66">
        <v>2036.7854029382054</v>
      </c>
      <c r="Y84" s="66">
        <v>65.028130764216186</v>
      </c>
      <c r="Z84" s="67">
        <v>1934.5539777572935</v>
      </c>
      <c r="AA84" s="67">
        <v>36.63154028604739</v>
      </c>
      <c r="AB84" s="67">
        <v>1884.2426784415391</v>
      </c>
      <c r="AC84" s="67">
        <v>45.047709478288553</v>
      </c>
      <c r="AD84" s="67">
        <v>1838.9440322273342</v>
      </c>
      <c r="AE84" s="67">
        <v>77.502363934028196</v>
      </c>
      <c r="AF84" s="67">
        <f t="shared" si="2"/>
        <v>4.94222165053253</v>
      </c>
      <c r="AG84" s="67">
        <f t="shared" si="3"/>
        <v>4.3919916025784937</v>
      </c>
      <c r="AH84" s="64"/>
      <c r="AI84" s="64">
        <v>1880.3545107839891</v>
      </c>
      <c r="AJ84" s="64">
        <v>87.287053985229306</v>
      </c>
      <c r="AK84" s="64">
        <v>1808.8525078136142</v>
      </c>
      <c r="AL84" s="64">
        <v>476.34809552001434</v>
      </c>
      <c r="AM84" s="64"/>
      <c r="AN84" s="64">
        <v>149.40936089146632</v>
      </c>
      <c r="AO84" s="64">
        <v>18.426104103476039</v>
      </c>
      <c r="AP84" s="64">
        <v>428.92038364726812</v>
      </c>
      <c r="AQ84" s="64">
        <v>793739.44257263909</v>
      </c>
      <c r="AR84" s="64">
        <v>2.7097381005167716</v>
      </c>
      <c r="AS84" s="64">
        <v>0.74389087074321447</v>
      </c>
      <c r="AT84" s="64">
        <v>17.946261127161019</v>
      </c>
      <c r="AU84" s="64">
        <v>0.28895667753766591</v>
      </c>
      <c r="AV84" s="64">
        <v>2.4372418935066982</v>
      </c>
      <c r="AW84" s="64">
        <v>4.1063944285209573</v>
      </c>
      <c r="AX84" s="64">
        <v>0.30598724147563666</v>
      </c>
      <c r="AY84" s="64">
        <v>11.199202068073232</v>
      </c>
      <c r="AZ84" s="64">
        <v>4.3647013085106261</v>
      </c>
      <c r="BA84" s="64">
        <v>50.0064670458679</v>
      </c>
      <c r="BB84" s="64">
        <v>17.538531105096453</v>
      </c>
      <c r="BC84" s="64">
        <v>70.751611132195791</v>
      </c>
      <c r="BD84" s="64">
        <v>19.315581525117594</v>
      </c>
      <c r="BE84" s="64">
        <v>221.43233259178837</v>
      </c>
      <c r="BF84" s="64">
        <v>22.395657338659394</v>
      </c>
      <c r="BG84" s="64">
        <v>10496.441904033154</v>
      </c>
      <c r="BH84" s="64">
        <v>1.3382932657873254</v>
      </c>
      <c r="BI84" s="64">
        <v>91.388171323250333</v>
      </c>
      <c r="BJ84" s="64">
        <v>108.540028245109</v>
      </c>
      <c r="BK84" s="64"/>
      <c r="BL84" s="64" t="s">
        <v>315</v>
      </c>
      <c r="BM84" s="64">
        <v>3.138780045330019</v>
      </c>
      <c r="BN84" s="64">
        <v>29.323956090132384</v>
      </c>
      <c r="BO84" s="64">
        <v>3.0416492372385884</v>
      </c>
      <c r="BP84" s="64">
        <v>5.218933390806634</v>
      </c>
      <c r="BQ84" s="64"/>
      <c r="BR84" s="64">
        <v>26.839179271378807</v>
      </c>
      <c r="BS84" s="64">
        <v>5.2756420944075284</v>
      </c>
      <c r="BT84" s="64">
        <v>54.497333664589938</v>
      </c>
      <c r="BU84" s="64">
        <v>116.70324354306486</v>
      </c>
      <c r="BV84" s="64">
        <v>196.87585451129095</v>
      </c>
      <c r="BW84" s="64">
        <v>309.86804072608578</v>
      </c>
      <c r="BX84" s="64">
        <v>427.50218206764828</v>
      </c>
      <c r="BY84" s="64">
        <v>757.47378529872924</v>
      </c>
      <c r="BZ84" s="64">
        <v>1302.5431328928726</v>
      </c>
      <c r="CA84" s="64">
        <v>881.71879286060607</v>
      </c>
      <c r="CB84" s="64"/>
      <c r="CC84" s="68">
        <v>830.78919029107828</v>
      </c>
      <c r="CD84" s="68"/>
      <c r="CE84" s="65">
        <v>9.49046636086406</v>
      </c>
      <c r="CF84" s="65">
        <v>0.13794408474135117</v>
      </c>
      <c r="CG84" s="66">
        <v>442.83281635425459</v>
      </c>
      <c r="CH84" s="65">
        <v>4.1839177750340233E-2</v>
      </c>
      <c r="CI84" s="65">
        <v>2.1336427661314528E-3</v>
      </c>
      <c r="CJ84" s="65">
        <v>2.0247715278777987</v>
      </c>
      <c r="CK84" s="65">
        <v>2.496533439624268E-2</v>
      </c>
      <c r="CL84" s="65">
        <v>2.9650862483418344E-2</v>
      </c>
      <c r="CM84" s="65">
        <v>0.84197666797058757</v>
      </c>
      <c r="CN84" s="65">
        <v>0.21306558234920669</v>
      </c>
      <c r="CO84" s="65">
        <v>24.471772161486101</v>
      </c>
      <c r="CP84" s="64"/>
      <c r="CQ84" s="64"/>
      <c r="CR84" s="64"/>
      <c r="CS84" s="64"/>
      <c r="CT84" s="64" t="s">
        <v>315</v>
      </c>
      <c r="CU84" s="64">
        <v>0.10602263127798012</v>
      </c>
      <c r="CV84" s="64">
        <v>3.7906694332370447</v>
      </c>
      <c r="CW84" s="64">
        <v>8.4349753834468704</v>
      </c>
      <c r="CX84" s="64">
        <v>2.1052720125590114</v>
      </c>
      <c r="CY84" s="64">
        <v>5.370305387437031</v>
      </c>
      <c r="CZ84" s="64">
        <v>5.3935873092136832</v>
      </c>
      <c r="DA84" s="64">
        <v>0.32853491256616957</v>
      </c>
      <c r="DB84" s="64">
        <v>4.9657440344067902</v>
      </c>
      <c r="DC84" s="64">
        <v>0.92067556335353595</v>
      </c>
      <c r="DD84" s="64">
        <v>3.0438165374542714</v>
      </c>
      <c r="DE84" s="64">
        <v>4.9657440344067902</v>
      </c>
      <c r="DF84" s="64">
        <v>0.11855399151044822</v>
      </c>
      <c r="DG84" s="64">
        <v>2.1052720125590114</v>
      </c>
      <c r="DH84" s="64">
        <v>-1.6991732639022638E-16</v>
      </c>
      <c r="DI84" s="64"/>
      <c r="DJ84" s="66">
        <v>2036.7854029382054</v>
      </c>
      <c r="DK84" s="66">
        <v>73.445115750950407</v>
      </c>
      <c r="DL84" s="66">
        <v>1934.5539777572935</v>
      </c>
      <c r="DM84" s="66">
        <v>37.685212827983555</v>
      </c>
      <c r="DN84" s="66">
        <v>1880.1314006679108</v>
      </c>
      <c r="DO84" s="66">
        <v>46.1685626963042</v>
      </c>
      <c r="DP84" s="66">
        <v>1831.2764903202205</v>
      </c>
      <c r="DQ84" s="66">
        <v>79.160967050909434</v>
      </c>
      <c r="DR84" s="66"/>
      <c r="DS84" s="67">
        <v>5.3385684051473925</v>
      </c>
      <c r="DT84" s="64"/>
      <c r="DU84" s="64">
        <v>1880.3545107839891</v>
      </c>
      <c r="DV84" s="64">
        <v>89.051560429015836</v>
      </c>
      <c r="DW84" s="64">
        <v>1808.8525078136142</v>
      </c>
      <c r="DX84" s="64">
        <v>476.68172678707782</v>
      </c>
      <c r="DY84" s="64"/>
      <c r="DZ84" s="64"/>
      <c r="EA84" s="64"/>
      <c r="EB84" s="64" t="s">
        <v>315</v>
      </c>
      <c r="EC84" s="69">
        <v>1831.2764903202205</v>
      </c>
      <c r="ED84" s="70">
        <v>79.160967050909434</v>
      </c>
      <c r="EE84" s="67">
        <v>5.3385684051473925</v>
      </c>
      <c r="EF84" s="69">
        <v>1838.9440322273342</v>
      </c>
      <c r="EG84" s="70">
        <v>79.06686679845852</v>
      </c>
      <c r="EH84" s="67">
        <v>4.94222165053253</v>
      </c>
      <c r="EI84" s="69">
        <v>1861.1343771908603</v>
      </c>
      <c r="EJ84" s="70">
        <v>78.795164626058167</v>
      </c>
      <c r="EK84" s="67">
        <v>3.7951693987648638</v>
      </c>
      <c r="EL84" s="64"/>
      <c r="EM84" s="66">
        <v>-1</v>
      </c>
      <c r="EN84" s="66">
        <v>-1</v>
      </c>
      <c r="EO84" s="66">
        <v>-1</v>
      </c>
      <c r="EP84" s="66">
        <v>-1</v>
      </c>
      <c r="EQ84" s="66">
        <v>-1</v>
      </c>
      <c r="ER84" s="66">
        <v>-1</v>
      </c>
      <c r="ES84" s="66">
        <v>-1</v>
      </c>
      <c r="ET84" s="66">
        <v>-1</v>
      </c>
      <c r="EU84" s="66">
        <v>-1</v>
      </c>
      <c r="EV84" s="66">
        <v>-1</v>
      </c>
      <c r="EW84" s="66">
        <v>24767.35042735043</v>
      </c>
      <c r="EX84" s="66">
        <v>73276.296296296292</v>
      </c>
      <c r="EY84" s="65">
        <v>0</v>
      </c>
      <c r="EZ84" s="65">
        <v>-0.48126879494238461</v>
      </c>
      <c r="FA84" s="65">
        <v>-1.8773206478780573</v>
      </c>
      <c r="FB84" s="64"/>
      <c r="FC84" s="64"/>
      <c r="FD84" s="64"/>
      <c r="FE84" s="64"/>
      <c r="FF84" s="64"/>
      <c r="FG84" s="64"/>
      <c r="FH84" s="64"/>
      <c r="FI84" s="64"/>
      <c r="FJ84" s="64"/>
      <c r="FK84" s="64"/>
      <c r="FL84" s="64"/>
      <c r="FM84" s="64"/>
      <c r="FN84" s="64"/>
      <c r="FO84" s="64"/>
      <c r="FP84" s="64"/>
      <c r="FQ84" s="64"/>
      <c r="FR84" s="64"/>
      <c r="FS84" s="64"/>
      <c r="FT84" s="64"/>
      <c r="FU84" s="64"/>
      <c r="FV84" s="64"/>
      <c r="FW84" s="64"/>
      <c r="FX84" s="64"/>
      <c r="FY84" s="64"/>
      <c r="FZ84" s="64"/>
      <c r="GA84" s="64"/>
      <c r="GB84" s="64"/>
      <c r="GC84" s="64"/>
      <c r="GD84" s="64"/>
      <c r="GE84" s="64"/>
      <c r="GF84" s="64"/>
      <c r="GG84" s="64"/>
      <c r="GH84" s="64"/>
      <c r="GI84" s="64"/>
      <c r="GJ84" s="64"/>
      <c r="GK84" s="64"/>
      <c r="GL84" s="64"/>
      <c r="GM84" s="64"/>
      <c r="GN84" s="64"/>
      <c r="GO84" s="64"/>
      <c r="GP84" s="64"/>
      <c r="GQ84" s="64"/>
      <c r="GR84" s="64"/>
      <c r="GS84" s="64"/>
      <c r="GT84" s="64"/>
      <c r="GU84" s="64"/>
      <c r="GV84" s="64"/>
      <c r="GW84" s="64"/>
      <c r="GX84" s="64"/>
      <c r="GY84" s="64"/>
      <c r="GZ84" s="64"/>
      <c r="HA84" s="64"/>
      <c r="HB84" s="64"/>
      <c r="HC84" s="64"/>
      <c r="HD84" s="64"/>
      <c r="HE84" s="64"/>
      <c r="HF84" s="64"/>
      <c r="HG84" s="64"/>
      <c r="HH84" s="64"/>
      <c r="HI84" s="64"/>
      <c r="HJ84" s="64"/>
      <c r="HK84" s="64"/>
      <c r="HL84" s="64"/>
      <c r="HM84" s="64"/>
      <c r="HN84" s="64"/>
      <c r="HO84" s="64"/>
      <c r="HP84" s="64"/>
      <c r="HQ84" s="64"/>
      <c r="HR84" s="64"/>
      <c r="HS84" s="64"/>
      <c r="HT84" s="64"/>
      <c r="HU84" s="64"/>
      <c r="HV84" s="64"/>
      <c r="HW84" s="64"/>
      <c r="HX84" s="64"/>
      <c r="HY84" s="64"/>
      <c r="HZ84" s="64"/>
      <c r="IA84" s="64"/>
      <c r="IB84" s="64"/>
      <c r="IC84" s="64"/>
      <c r="ID84" s="64"/>
      <c r="IE84" s="64"/>
      <c r="IF84" s="64"/>
      <c r="IG84" s="64"/>
      <c r="IH84" s="64"/>
      <c r="II84" s="64"/>
      <c r="IJ84" s="64"/>
      <c r="IK84" s="64"/>
      <c r="IL84" s="64"/>
      <c r="IM84" s="64"/>
      <c r="IN84" s="64"/>
      <c r="IO84" s="64"/>
      <c r="IP84" s="64"/>
      <c r="IQ84" s="64"/>
      <c r="IR84" s="64"/>
    </row>
    <row r="85" spans="1:252">
      <c r="A85" s="64" t="s">
        <v>321</v>
      </c>
      <c r="B85" s="64" t="s">
        <v>451</v>
      </c>
      <c r="C85" s="64">
        <v>300.54064634630259</v>
      </c>
      <c r="D85" s="64">
        <v>256.35164027174795</v>
      </c>
      <c r="E85" s="64">
        <v>144.72975472085238</v>
      </c>
      <c r="F85" s="65">
        <v>0.85296828694632809</v>
      </c>
      <c r="G85" s="64">
        <v>4485.7371794871779</v>
      </c>
      <c r="H85" s="64"/>
      <c r="I85" s="64">
        <v>0.11701401790525252</v>
      </c>
      <c r="J85" s="64">
        <v>2.5657514580436391</v>
      </c>
      <c r="K85" s="64">
        <v>8.4376949882231838</v>
      </c>
      <c r="L85" s="64">
        <v>1.6602114562095551</v>
      </c>
      <c r="M85" s="64">
        <v>5.3840643990255979</v>
      </c>
      <c r="N85" s="64">
        <v>4.3236249380361347</v>
      </c>
      <c r="O85" s="64">
        <v>0.32948283431918451</v>
      </c>
      <c r="P85" s="64">
        <v>3.9921711543317522</v>
      </c>
      <c r="Q85" s="64">
        <v>0.91626097178244426</v>
      </c>
      <c r="R85" s="64">
        <v>3.0350594806139615</v>
      </c>
      <c r="S85" s="64">
        <v>3.9921711543317522</v>
      </c>
      <c r="T85" s="64">
        <v>0.11851577965258742</v>
      </c>
      <c r="U85" s="64">
        <v>1.6602114562095551</v>
      </c>
      <c r="V85" s="64">
        <v>2.776307481288598E-16</v>
      </c>
      <c r="W85" s="64"/>
      <c r="X85" s="66">
        <v>2236.6573477248326</v>
      </c>
      <c r="Y85" s="66">
        <v>54.325820525980468</v>
      </c>
      <c r="Z85" s="67">
        <v>1933.9542944987866</v>
      </c>
      <c r="AA85" s="67">
        <v>29.720932701330355</v>
      </c>
      <c r="AB85" s="67">
        <v>1882.3221279009947</v>
      </c>
      <c r="AC85" s="67">
        <v>37.024645625590779</v>
      </c>
      <c r="AD85" s="67">
        <v>1835.8744253779425</v>
      </c>
      <c r="AE85" s="67">
        <v>63.778957584991218</v>
      </c>
      <c r="AF85" s="67">
        <f t="shared" si="2"/>
        <v>5.071467790104256</v>
      </c>
      <c r="AG85" s="67">
        <f t="shared" si="3"/>
        <v>3.6061193363958557</v>
      </c>
      <c r="AH85" s="64"/>
      <c r="AI85" s="64">
        <v>1912.6801233453546</v>
      </c>
      <c r="AJ85" s="64">
        <v>71.938808887294911</v>
      </c>
      <c r="AK85" s="64">
        <v>1855.1758729396167</v>
      </c>
      <c r="AL85" s="64">
        <v>1545.6332136331171</v>
      </c>
      <c r="AM85" s="64"/>
      <c r="AN85" s="64">
        <v>168.48432101653711</v>
      </c>
      <c r="AO85" s="64">
        <v>13.523948800990578</v>
      </c>
      <c r="AP85" s="64">
        <v>503.31289095972534</v>
      </c>
      <c r="AQ85" s="64">
        <v>765903.05588473612</v>
      </c>
      <c r="AR85" s="64">
        <v>2.9329965410174901</v>
      </c>
      <c r="AS85" s="64" t="s">
        <v>85</v>
      </c>
      <c r="AT85" s="64">
        <v>24.804937268394013</v>
      </c>
      <c r="AU85" s="64">
        <v>8.1244730958797279E-2</v>
      </c>
      <c r="AV85" s="64">
        <v>2.5726724185882284</v>
      </c>
      <c r="AW85" s="64">
        <v>6.3685034915739935</v>
      </c>
      <c r="AX85" s="64">
        <v>0.39505014565165192</v>
      </c>
      <c r="AY85" s="64">
        <v>20.1306572499198</v>
      </c>
      <c r="AZ85" s="64">
        <v>5.4203122207989729</v>
      </c>
      <c r="BA85" s="64">
        <v>63.284567899741305</v>
      </c>
      <c r="BB85" s="64">
        <v>19.425462874800054</v>
      </c>
      <c r="BC85" s="64">
        <v>76.868810269041916</v>
      </c>
      <c r="BD85" s="64">
        <v>19.081680884079226</v>
      </c>
      <c r="BE85" s="64">
        <v>205.18133277026033</v>
      </c>
      <c r="BF85" s="64">
        <v>19.121014238317848</v>
      </c>
      <c r="BG85" s="64">
        <v>10441.904417180567</v>
      </c>
      <c r="BH85" s="64">
        <v>1.6484962697640884</v>
      </c>
      <c r="BI85" s="64">
        <v>256.35164027174795</v>
      </c>
      <c r="BJ85" s="64">
        <v>300.54064634630259</v>
      </c>
      <c r="BK85" s="64"/>
      <c r="BL85" s="64" t="s">
        <v>321</v>
      </c>
      <c r="BM85" s="64">
        <v>2.1425298248627975E-2</v>
      </c>
      <c r="BN85" s="64">
        <v>40.530943249009823</v>
      </c>
      <c r="BO85" s="64">
        <v>0.85520769430312926</v>
      </c>
      <c r="BP85" s="64">
        <v>5.5089345151782192</v>
      </c>
      <c r="BQ85" s="64"/>
      <c r="BR85" s="64">
        <v>41.624205827281003</v>
      </c>
      <c r="BS85" s="64">
        <v>6.8112094077871017</v>
      </c>
      <c r="BT85" s="64">
        <v>97.959402676008764</v>
      </c>
      <c r="BU85" s="64">
        <v>144.92813424596184</v>
      </c>
      <c r="BV85" s="64">
        <v>249.15184212496575</v>
      </c>
      <c r="BW85" s="64">
        <v>343.2060578586582</v>
      </c>
      <c r="BX85" s="64">
        <v>464.46411038696021</v>
      </c>
      <c r="BY85" s="64">
        <v>748.30121114036183</v>
      </c>
      <c r="BZ85" s="64">
        <v>1206.9490162956488</v>
      </c>
      <c r="CA85" s="64">
        <v>752.79583615424599</v>
      </c>
      <c r="CB85" s="64"/>
      <c r="CC85" s="68">
        <v>797.71480878654438</v>
      </c>
      <c r="CD85" s="68"/>
      <c r="CE85" s="65">
        <v>299.42459652936157</v>
      </c>
      <c r="CF85" s="65">
        <v>0.10666653520077124</v>
      </c>
      <c r="CG85" s="66">
        <v>462.73624646212613</v>
      </c>
      <c r="CH85" s="65">
        <v>8.1162834016522425E-2</v>
      </c>
      <c r="CI85" s="65">
        <v>1.8311807381474518E-3</v>
      </c>
      <c r="CJ85" s="65">
        <v>1.7791951336579142</v>
      </c>
      <c r="CK85" s="65">
        <v>9.7590677889136494E-3</v>
      </c>
      <c r="CL85" s="65">
        <v>1.1441302025250705E-2</v>
      </c>
      <c r="CM85" s="65">
        <v>0.85296828694632809</v>
      </c>
      <c r="CN85" s="65">
        <v>0.50932858044412976</v>
      </c>
      <c r="CO85" s="65">
        <v>20.746348056513657</v>
      </c>
      <c r="CP85" s="64"/>
      <c r="CQ85" s="64"/>
      <c r="CR85" s="64"/>
      <c r="CS85" s="64"/>
      <c r="CT85" s="64" t="s">
        <v>321</v>
      </c>
      <c r="CU85" s="64">
        <v>0.11701401790525252</v>
      </c>
      <c r="CV85" s="64">
        <v>3.109677663784415</v>
      </c>
      <c r="CW85" s="64">
        <v>8.4376949882231838</v>
      </c>
      <c r="CX85" s="64">
        <v>1.7322360845983658</v>
      </c>
      <c r="CY85" s="64">
        <v>5.5772505558226815</v>
      </c>
      <c r="CZ85" s="64">
        <v>4.3371945117726671</v>
      </c>
      <c r="DA85" s="64">
        <v>0.341305041071439</v>
      </c>
      <c r="DB85" s="64">
        <v>3.9762563272714533</v>
      </c>
      <c r="DC85" s="64">
        <v>0.91678072460861493</v>
      </c>
      <c r="DD85" s="64">
        <v>2.9299303545612991</v>
      </c>
      <c r="DE85" s="64">
        <v>3.9762563272714533</v>
      </c>
      <c r="DF85" s="64">
        <v>0.11851577965258742</v>
      </c>
      <c r="DG85" s="64">
        <v>1.7322360845983658</v>
      </c>
      <c r="DH85" s="64">
        <v>-2.5789846546505765E-16</v>
      </c>
      <c r="DI85" s="64"/>
      <c r="DJ85" s="66">
        <v>2236.6573477248326</v>
      </c>
      <c r="DK85" s="66">
        <v>65.842617034003084</v>
      </c>
      <c r="DL85" s="66">
        <v>1933.9542944987866</v>
      </c>
      <c r="DM85" s="66">
        <v>31.010310102730461</v>
      </c>
      <c r="DN85" s="66">
        <v>1912.5925870487708</v>
      </c>
      <c r="DO85" s="66">
        <v>37.343462155609323</v>
      </c>
      <c r="DP85" s="66">
        <v>1892.9447301614707</v>
      </c>
      <c r="DQ85" s="66">
        <v>65.224044365268355</v>
      </c>
      <c r="DR85" s="66"/>
      <c r="DS85" s="67">
        <v>2.1205032845899807</v>
      </c>
      <c r="DT85" s="64"/>
      <c r="DU85" s="64">
        <v>1912.6801233453546</v>
      </c>
      <c r="DV85" s="64">
        <v>74.225859214771262</v>
      </c>
      <c r="DW85" s="64">
        <v>1855.1758729396167</v>
      </c>
      <c r="DX85" s="64">
        <v>1545.7425401480937</v>
      </c>
      <c r="DY85" s="64"/>
      <c r="DZ85" s="64"/>
      <c r="EA85" s="64"/>
      <c r="EB85" s="64" t="s">
        <v>321</v>
      </c>
      <c r="EC85" s="69">
        <v>1892.9447301614707</v>
      </c>
      <c r="ED85" s="70">
        <v>65.224044365268355</v>
      </c>
      <c r="EE85" s="67">
        <v>2.1205032845899807</v>
      </c>
      <c r="EF85" s="69">
        <v>1835.8744253779425</v>
      </c>
      <c r="EG85" s="70">
        <v>65.804038418444136</v>
      </c>
      <c r="EH85" s="67">
        <v>5.071467790104256</v>
      </c>
      <c r="EI85" s="69">
        <v>1913.9955355483876</v>
      </c>
      <c r="EJ85" s="70">
        <v>65.011402226010929</v>
      </c>
      <c r="EK85" s="67">
        <v>1.0320181302718723</v>
      </c>
      <c r="EL85" s="64"/>
      <c r="EM85" s="66">
        <v>-1</v>
      </c>
      <c r="EN85" s="66">
        <v>-1</v>
      </c>
      <c r="EO85" s="66">
        <v>-1</v>
      </c>
      <c r="EP85" s="66">
        <v>-1</v>
      </c>
      <c r="EQ85" s="66">
        <v>-1</v>
      </c>
      <c r="ER85" s="66">
        <v>-1</v>
      </c>
      <c r="ES85" s="66">
        <v>-1</v>
      </c>
      <c r="ET85" s="66">
        <v>-1</v>
      </c>
      <c r="EU85" s="66">
        <v>-1</v>
      </c>
      <c r="EV85" s="66">
        <v>-1</v>
      </c>
      <c r="EW85" s="66">
        <v>79746.438746438755</v>
      </c>
      <c r="EX85" s="66">
        <v>224506.98005698004</v>
      </c>
      <c r="EY85" s="65">
        <v>0</v>
      </c>
      <c r="EZ85" s="65">
        <v>3.4638242421329997</v>
      </c>
      <c r="FA85" s="65">
        <v>-1.2854188174889809</v>
      </c>
      <c r="FB85" s="64"/>
      <c r="FC85" s="64"/>
      <c r="FD85" s="64"/>
      <c r="FE85" s="64"/>
      <c r="FF85" s="64"/>
      <c r="FG85" s="64"/>
      <c r="FH85" s="64"/>
      <c r="FI85" s="64"/>
      <c r="FJ85" s="64"/>
      <c r="FK85" s="64"/>
      <c r="FL85" s="64"/>
      <c r="FM85" s="64"/>
      <c r="FN85" s="64"/>
      <c r="FO85" s="64"/>
      <c r="FP85" s="64"/>
      <c r="FQ85" s="64"/>
      <c r="FR85" s="64"/>
      <c r="FS85" s="64"/>
      <c r="FT85" s="64"/>
      <c r="FU85" s="64"/>
      <c r="FV85" s="64"/>
      <c r="FW85" s="64"/>
      <c r="FX85" s="64"/>
      <c r="FY85" s="64"/>
      <c r="FZ85" s="64"/>
      <c r="GA85" s="64"/>
      <c r="GB85" s="64"/>
      <c r="GC85" s="64"/>
      <c r="GD85" s="64"/>
      <c r="GE85" s="64"/>
      <c r="GF85" s="64"/>
      <c r="GG85" s="64"/>
      <c r="GH85" s="64"/>
      <c r="GI85" s="64"/>
      <c r="GJ85" s="64"/>
      <c r="GK85" s="64"/>
      <c r="GL85" s="64"/>
      <c r="GM85" s="64"/>
      <c r="GN85" s="64"/>
      <c r="GO85" s="64"/>
      <c r="GP85" s="64"/>
      <c r="GQ85" s="64"/>
      <c r="GR85" s="64"/>
      <c r="GS85" s="64"/>
      <c r="GT85" s="64"/>
      <c r="GU85" s="64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4"/>
      <c r="HI85" s="64"/>
      <c r="HJ85" s="64"/>
      <c r="HK85" s="64"/>
      <c r="HL85" s="64"/>
      <c r="HM85" s="64"/>
      <c r="HN85" s="64"/>
      <c r="HO85" s="64"/>
      <c r="HP85" s="64"/>
      <c r="HQ85" s="64"/>
      <c r="HR85" s="64"/>
      <c r="HS85" s="64"/>
      <c r="HT85" s="64"/>
      <c r="HU85" s="64"/>
      <c r="HV85" s="64"/>
      <c r="HW85" s="64"/>
      <c r="HX85" s="64"/>
      <c r="HY85" s="64"/>
      <c r="HZ85" s="64"/>
      <c r="IA85" s="64"/>
      <c r="IB85" s="64"/>
      <c r="IC85" s="64"/>
      <c r="ID85" s="64"/>
      <c r="IE85" s="64"/>
      <c r="IF85" s="64"/>
      <c r="IG85" s="64"/>
      <c r="IH85" s="64"/>
      <c r="II85" s="64"/>
      <c r="IJ85" s="64"/>
      <c r="IK85" s="64"/>
      <c r="IL85" s="64"/>
      <c r="IM85" s="64"/>
      <c r="IN85" s="64"/>
      <c r="IO85" s="64"/>
      <c r="IP85" s="64"/>
      <c r="IQ85" s="64"/>
      <c r="IR85" s="64"/>
    </row>
    <row r="86" spans="1:252">
      <c r="A86" s="64" t="s">
        <v>338</v>
      </c>
      <c r="B86" s="64" t="s">
        <v>451</v>
      </c>
      <c r="C86" s="64">
        <v>97.59683697314388</v>
      </c>
      <c r="D86" s="64">
        <v>156.5021595949537</v>
      </c>
      <c r="E86" s="64">
        <v>54.433853003886561</v>
      </c>
      <c r="F86" s="65">
        <v>1.6035577017523532</v>
      </c>
      <c r="G86" s="64">
        <v>525.78672632363896</v>
      </c>
      <c r="H86" s="64"/>
      <c r="I86" s="64">
        <v>0.10715865041464842</v>
      </c>
      <c r="J86" s="64">
        <v>2.6370700754071761</v>
      </c>
      <c r="K86" s="64">
        <v>8.4467063507404845</v>
      </c>
      <c r="L86" s="64">
        <v>2.1015881366948439</v>
      </c>
      <c r="M86" s="64">
        <v>5.6744851709223054</v>
      </c>
      <c r="N86" s="64">
        <v>4.6165490455244216</v>
      </c>
      <c r="O86" s="64">
        <v>0.34762626871491253</v>
      </c>
      <c r="P86" s="64">
        <v>4.110456470203272</v>
      </c>
      <c r="Q86" s="64">
        <v>0.88394983991966414</v>
      </c>
      <c r="R86" s="64">
        <v>2.8766525720186515</v>
      </c>
      <c r="S86" s="64">
        <v>4.110456470203272</v>
      </c>
      <c r="T86" s="64">
        <v>0.11838934117939764</v>
      </c>
      <c r="U86" s="64">
        <v>2.1015881366948439</v>
      </c>
      <c r="V86" s="64">
        <v>-2.0411226401905402E-16</v>
      </c>
      <c r="W86" s="64"/>
      <c r="X86" s="66">
        <v>2057.5350700724798</v>
      </c>
      <c r="Y86" s="66">
        <v>51.588332438252671</v>
      </c>
      <c r="Z86" s="67">
        <v>1932.0618454749622</v>
      </c>
      <c r="AA86" s="67">
        <v>37.630441200774534</v>
      </c>
      <c r="AB86" s="67">
        <v>1927.4936014216228</v>
      </c>
      <c r="AC86" s="67">
        <v>39.852544690129683</v>
      </c>
      <c r="AD86" s="67">
        <v>1923.2536684723409</v>
      </c>
      <c r="AE86" s="67">
        <v>68.352023794258216</v>
      </c>
      <c r="AF86" s="67">
        <f t="shared" si="2"/>
        <v>0.45589518903086379</v>
      </c>
      <c r="AG86" s="67">
        <f t="shared" si="3"/>
        <v>4.0342062364893074</v>
      </c>
      <c r="AH86" s="64"/>
      <c r="AI86" s="64">
        <v>1921.1347777530382</v>
      </c>
      <c r="AJ86" s="64">
        <v>78.249404693251876</v>
      </c>
      <c r="AK86" s="64">
        <v>1877.7604746644956</v>
      </c>
      <c r="AL86" s="64">
        <v>1371.7115050032505</v>
      </c>
      <c r="AM86" s="64"/>
      <c r="AN86" s="64">
        <v>237.68298343637619</v>
      </c>
      <c r="AO86" s="64">
        <v>18.879689732903373</v>
      </c>
      <c r="AP86" s="64">
        <v>1015.3332654830202</v>
      </c>
      <c r="AQ86" s="64">
        <v>837332.82086674275</v>
      </c>
      <c r="AR86" s="64">
        <v>1.6511794344579078</v>
      </c>
      <c r="AS86" s="64">
        <v>0.10633260567406252</v>
      </c>
      <c r="AT86" s="64">
        <v>15.408768418563625</v>
      </c>
      <c r="AU86" s="64">
        <v>0.74788765636120613</v>
      </c>
      <c r="AV86" s="64">
        <v>13.590731191104265</v>
      </c>
      <c r="AW86" s="64">
        <v>19.900213435082726</v>
      </c>
      <c r="AX86" s="64">
        <v>1.625628453506327</v>
      </c>
      <c r="AY86" s="64">
        <v>54.773716245853137</v>
      </c>
      <c r="AZ86" s="64">
        <v>13.770790372502304</v>
      </c>
      <c r="BA86" s="64">
        <v>144.15933452719256</v>
      </c>
      <c r="BB86" s="64">
        <v>39.542725853119101</v>
      </c>
      <c r="BC86" s="64">
        <v>147.96231828096217</v>
      </c>
      <c r="BD86" s="64">
        <v>33.446861639184817</v>
      </c>
      <c r="BE86" s="64">
        <v>348.05990647435812</v>
      </c>
      <c r="BF86" s="64">
        <v>33.395510579698701</v>
      </c>
      <c r="BG86" s="64">
        <v>10478.965279401724</v>
      </c>
      <c r="BH86" s="64">
        <v>0.64467284042365525</v>
      </c>
      <c r="BI86" s="64">
        <v>156.5021595949537</v>
      </c>
      <c r="BJ86" s="64">
        <v>97.59683697314388</v>
      </c>
      <c r="BK86" s="64"/>
      <c r="BL86" s="64" t="s">
        <v>338</v>
      </c>
      <c r="BM86" s="64">
        <v>0.44866078343486299</v>
      </c>
      <c r="BN86" s="64">
        <v>25.177726174123571</v>
      </c>
      <c r="BO86" s="64">
        <v>7.8725016459074331</v>
      </c>
      <c r="BP86" s="64">
        <v>29.102208117996284</v>
      </c>
      <c r="BQ86" s="64"/>
      <c r="BR86" s="64">
        <v>130.06675447766489</v>
      </c>
      <c r="BS86" s="64">
        <v>28.028076784591843</v>
      </c>
      <c r="BT86" s="64">
        <v>266.53876518663327</v>
      </c>
      <c r="BU86" s="64">
        <v>368.20295113642521</v>
      </c>
      <c r="BV86" s="64">
        <v>567.55643514642736</v>
      </c>
      <c r="BW86" s="64">
        <v>698.63473238726328</v>
      </c>
      <c r="BX86" s="64">
        <v>894.03213462817018</v>
      </c>
      <c r="BY86" s="64">
        <v>1311.6416329092085</v>
      </c>
      <c r="BZ86" s="64">
        <v>2047.4112145550475</v>
      </c>
      <c r="CA86" s="64">
        <v>1314.7838810905</v>
      </c>
      <c r="CB86" s="64"/>
      <c r="CC86" s="68">
        <v>833.47642607908074</v>
      </c>
      <c r="CD86" s="68"/>
      <c r="CE86" s="65">
        <v>13.396799903550878</v>
      </c>
      <c r="CF86" s="65">
        <v>0.15053238970749913</v>
      </c>
      <c r="CG86" s="66">
        <v>866.49072573316312</v>
      </c>
      <c r="CH86" s="65">
        <v>0.13018330821469035</v>
      </c>
      <c r="CI86" s="65">
        <v>3.1869091736894612E-3</v>
      </c>
      <c r="CJ86" s="65">
        <v>2.5612672520418474</v>
      </c>
      <c r="CK86" s="65">
        <v>1.691837036596042E-2</v>
      </c>
      <c r="CL86" s="65">
        <v>1.0550521722712055E-2</v>
      </c>
      <c r="CM86" s="65">
        <v>1.6035577017523532</v>
      </c>
      <c r="CN86" s="65">
        <v>0.1541387098358307</v>
      </c>
      <c r="CO86" s="65">
        <v>10.320715016085492</v>
      </c>
      <c r="CP86" s="64"/>
      <c r="CQ86" s="64"/>
      <c r="CR86" s="64"/>
      <c r="CS86" s="64"/>
      <c r="CT86" s="64" t="s">
        <v>338</v>
      </c>
      <c r="CU86" s="64">
        <v>0.10715865041464842</v>
      </c>
      <c r="CV86" s="64">
        <v>3.1601416866856371</v>
      </c>
      <c r="CW86" s="64">
        <v>8.4467063507404845</v>
      </c>
      <c r="CX86" s="64">
        <v>2.1588177611934904</v>
      </c>
      <c r="CY86" s="64">
        <v>5.6325235276795178</v>
      </c>
      <c r="CZ86" s="64">
        <v>4.7691441216341968</v>
      </c>
      <c r="DA86" s="64">
        <v>0.3450556444150405</v>
      </c>
      <c r="DB86" s="64">
        <v>4.2525570574506739</v>
      </c>
      <c r="DC86" s="64">
        <v>0.89168138957257848</v>
      </c>
      <c r="DD86" s="64">
        <v>2.8980832981163411</v>
      </c>
      <c r="DE86" s="64">
        <v>4.2525570574506739</v>
      </c>
      <c r="DF86" s="64">
        <v>0.11838934117939764</v>
      </c>
      <c r="DG86" s="64">
        <v>2.1588177611934904</v>
      </c>
      <c r="DH86" s="64">
        <v>-1.9349247538097363E-16</v>
      </c>
      <c r="DI86" s="64"/>
      <c r="DJ86" s="66">
        <v>2057.5350700724798</v>
      </c>
      <c r="DK86" s="66">
        <v>61.821049582668799</v>
      </c>
      <c r="DL86" s="66">
        <v>1932.0618454749622</v>
      </c>
      <c r="DM86" s="66">
        <v>38.655178627692841</v>
      </c>
      <c r="DN86" s="66">
        <v>1921.0898658226838</v>
      </c>
      <c r="DO86" s="66">
        <v>41.123926365373485</v>
      </c>
      <c r="DP86" s="66">
        <v>1910.9452603405714</v>
      </c>
      <c r="DQ86" s="66">
        <v>70.326214266981324</v>
      </c>
      <c r="DR86" s="66"/>
      <c r="DS86" s="67">
        <v>1.0929559622455898</v>
      </c>
      <c r="DT86" s="64"/>
      <c r="DU86" s="64">
        <v>1921.1347777530382</v>
      </c>
      <c r="DV86" s="64">
        <v>80.355999559600178</v>
      </c>
      <c r="DW86" s="64">
        <v>1877.7604746644956</v>
      </c>
      <c r="DX86" s="64">
        <v>1371.8750785789368</v>
      </c>
      <c r="DY86" s="64"/>
      <c r="DZ86" s="64"/>
      <c r="EA86" s="64"/>
      <c r="EB86" s="64" t="s">
        <v>338</v>
      </c>
      <c r="EC86" s="66">
        <v>1910.9452603405714</v>
      </c>
      <c r="ED86" s="70">
        <v>70.326214266981324</v>
      </c>
      <c r="EE86" s="67">
        <v>1.0929559622455898</v>
      </c>
      <c r="EF86" s="66">
        <v>1923.2536684723409</v>
      </c>
      <c r="EG86" s="70">
        <v>70.192065594230158</v>
      </c>
      <c r="EH86" s="67">
        <v>0.45589518903086379</v>
      </c>
      <c r="EI86" s="66">
        <v>1942.7768178699021</v>
      </c>
      <c r="EJ86" s="70">
        <v>69.979808495150891</v>
      </c>
      <c r="EK86" s="67">
        <v>-0.55458744346279509</v>
      </c>
      <c r="EL86" s="64"/>
      <c r="EM86" s="66">
        <v>-1</v>
      </c>
      <c r="EN86" s="66">
        <v>-1</v>
      </c>
      <c r="EO86" s="66">
        <v>-1</v>
      </c>
      <c r="EP86" s="66">
        <v>-1</v>
      </c>
      <c r="EQ86" s="66">
        <v>-1</v>
      </c>
      <c r="ER86" s="66">
        <v>-1</v>
      </c>
      <c r="ES86" s="66">
        <v>-1</v>
      </c>
      <c r="ET86" s="66">
        <v>-1</v>
      </c>
      <c r="EU86" s="66">
        <v>-1</v>
      </c>
      <c r="EV86" s="66">
        <v>-1</v>
      </c>
      <c r="EW86" s="66">
        <v>21092.136752136754</v>
      </c>
      <c r="EX86" s="66">
        <v>59923.262108262104</v>
      </c>
      <c r="EY86" s="65">
        <v>0</v>
      </c>
      <c r="EZ86" s="65">
        <v>-0.74498833491910954</v>
      </c>
      <c r="FA86" s="65">
        <v>-1.9295830934387255</v>
      </c>
      <c r="FB86" s="64"/>
      <c r="FC86" s="64"/>
      <c r="FD86" s="64"/>
      <c r="FE86" s="64"/>
      <c r="FF86" s="64"/>
      <c r="FG86" s="64"/>
      <c r="FH86" s="64"/>
      <c r="FI86" s="64"/>
      <c r="FJ86" s="64"/>
      <c r="FK86" s="64"/>
      <c r="FL86" s="64"/>
      <c r="FM86" s="64"/>
      <c r="FN86" s="64"/>
      <c r="FO86" s="64"/>
      <c r="FP86" s="64"/>
      <c r="FQ86" s="64"/>
      <c r="FR86" s="64"/>
      <c r="FS86" s="64"/>
      <c r="FT86" s="64"/>
      <c r="FU86" s="64"/>
      <c r="FV86" s="64"/>
      <c r="FW86" s="64"/>
      <c r="FX86" s="64"/>
      <c r="FY86" s="64"/>
      <c r="FZ86" s="64"/>
      <c r="GA86" s="64"/>
      <c r="GB86" s="64"/>
      <c r="GC86" s="64"/>
      <c r="GD86" s="64"/>
      <c r="GE86" s="64"/>
      <c r="GF86" s="64"/>
      <c r="GG86" s="64"/>
      <c r="GH86" s="64"/>
      <c r="GI86" s="64"/>
      <c r="GJ86" s="64"/>
      <c r="GK86" s="64"/>
      <c r="GL86" s="64"/>
      <c r="GM86" s="64"/>
      <c r="GN86" s="64"/>
      <c r="GO86" s="64"/>
      <c r="GP86" s="64"/>
      <c r="GQ86" s="64"/>
      <c r="GR86" s="64"/>
      <c r="GS86" s="64"/>
      <c r="GT86" s="64"/>
      <c r="GU86" s="64"/>
      <c r="GV86" s="64"/>
      <c r="GW86" s="64"/>
      <c r="GX86" s="64"/>
      <c r="GY86" s="64"/>
      <c r="GZ86" s="64"/>
      <c r="HA86" s="64"/>
      <c r="HB86" s="64"/>
      <c r="HC86" s="64"/>
      <c r="HD86" s="64"/>
      <c r="HE86" s="64"/>
      <c r="HF86" s="64"/>
      <c r="HG86" s="64"/>
      <c r="HH86" s="64"/>
      <c r="HI86" s="64"/>
      <c r="HJ86" s="64"/>
      <c r="HK86" s="64"/>
      <c r="HL86" s="64"/>
      <c r="HM86" s="64"/>
      <c r="HN86" s="64"/>
      <c r="HO86" s="64"/>
      <c r="HP86" s="64"/>
      <c r="HQ86" s="64"/>
      <c r="HR86" s="64"/>
      <c r="HS86" s="64"/>
      <c r="HT86" s="64"/>
      <c r="HU86" s="64"/>
      <c r="HV86" s="64"/>
      <c r="HW86" s="64"/>
      <c r="HX86" s="64"/>
      <c r="HY86" s="64"/>
      <c r="HZ86" s="64"/>
      <c r="IA86" s="64"/>
      <c r="IB86" s="64"/>
      <c r="IC86" s="64"/>
      <c r="ID86" s="64"/>
      <c r="IE86" s="64"/>
      <c r="IF86" s="64"/>
      <c r="IG86" s="64"/>
      <c r="IH86" s="64"/>
      <c r="II86" s="64"/>
      <c r="IJ86" s="64"/>
      <c r="IK86" s="64"/>
      <c r="IL86" s="64"/>
      <c r="IM86" s="64"/>
      <c r="IN86" s="64"/>
      <c r="IO86" s="64"/>
      <c r="IP86" s="64"/>
      <c r="IQ86" s="64"/>
      <c r="IR86" s="64"/>
    </row>
    <row r="87" spans="1:252">
      <c r="A87" s="64" t="s">
        <v>323</v>
      </c>
      <c r="B87" s="64" t="s">
        <v>451</v>
      </c>
      <c r="C87" s="64">
        <v>104.82885529687701</v>
      </c>
      <c r="D87" s="64">
        <v>101.49832096249595</v>
      </c>
      <c r="E87" s="64">
        <v>51.291113324941328</v>
      </c>
      <c r="F87" s="65">
        <v>0.96822883999878728</v>
      </c>
      <c r="G87" s="64">
        <v>2377.444365865158</v>
      </c>
      <c r="H87" s="64"/>
      <c r="I87" s="64">
        <v>0.11956123325442101</v>
      </c>
      <c r="J87" s="64">
        <v>2.9947769682004517</v>
      </c>
      <c r="K87" s="64">
        <v>8.4737777742203537</v>
      </c>
      <c r="L87" s="64">
        <v>1.58647313785648</v>
      </c>
      <c r="M87" s="64">
        <v>5.4570601256354978</v>
      </c>
      <c r="N87" s="64">
        <v>4.7256102624973568</v>
      </c>
      <c r="O87" s="64">
        <v>0.33537797218736742</v>
      </c>
      <c r="P87" s="64">
        <v>4.4513475865045802</v>
      </c>
      <c r="Q87" s="64">
        <v>0.9361551090563961</v>
      </c>
      <c r="R87" s="64">
        <v>2.9817104369672931</v>
      </c>
      <c r="S87" s="64">
        <v>4.4513475865045802</v>
      </c>
      <c r="T87" s="64">
        <v>0.11801111931944745</v>
      </c>
      <c r="U87" s="64">
        <v>1.58647313785648</v>
      </c>
      <c r="V87" s="64">
        <v>-2.5057672930890688E-16</v>
      </c>
      <c r="W87" s="64"/>
      <c r="X87" s="66">
        <v>2282.6962301865747</v>
      </c>
      <c r="Y87" s="66">
        <v>64.642695891943404</v>
      </c>
      <c r="Z87" s="67">
        <v>1926.3196024048907</v>
      </c>
      <c r="AA87" s="67">
        <v>28.426426682059958</v>
      </c>
      <c r="AB87" s="67">
        <v>1893.8661982019703</v>
      </c>
      <c r="AC87" s="67">
        <v>40.551947894911876</v>
      </c>
      <c r="AD87" s="67">
        <v>1864.3956616522826</v>
      </c>
      <c r="AE87" s="67">
        <v>72.067596741177354</v>
      </c>
      <c r="AF87" s="67">
        <f t="shared" si="2"/>
        <v>3.2146244411000113</v>
      </c>
      <c r="AG87" s="67">
        <f t="shared" si="3"/>
        <v>4.004562374486083</v>
      </c>
      <c r="AH87" s="64"/>
      <c r="AI87" s="64">
        <v>1890.7235671506769</v>
      </c>
      <c r="AJ87" s="64">
        <v>81.536967123809887</v>
      </c>
      <c r="AK87" s="64">
        <v>1803.9011647402303</v>
      </c>
      <c r="AL87" s="64">
        <v>1752.3909919038422</v>
      </c>
      <c r="AM87" s="64"/>
      <c r="AN87" s="64">
        <v>187.10793708702911</v>
      </c>
      <c r="AO87" s="64">
        <v>25.32679533129112</v>
      </c>
      <c r="AP87" s="64">
        <v>317.35026152644184</v>
      </c>
      <c r="AQ87" s="64">
        <v>761161.85497817188</v>
      </c>
      <c r="AR87" s="64">
        <v>1.1653779124843717</v>
      </c>
      <c r="AS87" s="64" t="s">
        <v>85</v>
      </c>
      <c r="AT87" s="64">
        <v>9.1905708465830021</v>
      </c>
      <c r="AU87" s="64">
        <v>9.7810197862184103E-2</v>
      </c>
      <c r="AV87" s="64">
        <v>1.7402187010402248</v>
      </c>
      <c r="AW87" s="64">
        <v>3.08886943019685</v>
      </c>
      <c r="AX87" s="64">
        <v>0.36991052587477402</v>
      </c>
      <c r="AY87" s="64">
        <v>8.9579290883745735</v>
      </c>
      <c r="AZ87" s="64">
        <v>3.488689121741428</v>
      </c>
      <c r="BA87" s="64">
        <v>34.464542671587331</v>
      </c>
      <c r="BB87" s="64">
        <v>12.172463015419069</v>
      </c>
      <c r="BC87" s="64">
        <v>47.157271417434629</v>
      </c>
      <c r="BD87" s="64">
        <v>12.840939478767959</v>
      </c>
      <c r="BE87" s="64">
        <v>142.33816649019462</v>
      </c>
      <c r="BF87" s="64">
        <v>13.653010961298259</v>
      </c>
      <c r="BG87" s="64">
        <v>10185.264107888092</v>
      </c>
      <c r="BH87" s="64">
        <v>1.0336551497058879</v>
      </c>
      <c r="BI87" s="64">
        <v>101.49832096249595</v>
      </c>
      <c r="BJ87" s="64">
        <v>104.82885529687701</v>
      </c>
      <c r="BK87" s="64"/>
      <c r="BL87" s="64" t="s">
        <v>323</v>
      </c>
      <c r="BM87" s="64">
        <v>2.5793828550154038E-2</v>
      </c>
      <c r="BN87" s="64">
        <v>15.017272625135625</v>
      </c>
      <c r="BO87" s="64">
        <v>1.0295810301282537</v>
      </c>
      <c r="BP87" s="64">
        <v>3.7263783748184682</v>
      </c>
      <c r="BQ87" s="64"/>
      <c r="BR87" s="64">
        <v>20.188689086253923</v>
      </c>
      <c r="BS87" s="64">
        <v>6.3777676874961031</v>
      </c>
      <c r="BT87" s="64">
        <v>43.590895807175542</v>
      </c>
      <c r="BU87" s="64">
        <v>93.280457800572933</v>
      </c>
      <c r="BV87" s="64">
        <v>135.68717587239107</v>
      </c>
      <c r="BW87" s="64">
        <v>215.06118401800475</v>
      </c>
      <c r="BX87" s="64">
        <v>284.9381958757379</v>
      </c>
      <c r="BY87" s="64">
        <v>503.56625406933176</v>
      </c>
      <c r="BZ87" s="64">
        <v>837.28333229526243</v>
      </c>
      <c r="CA87" s="64">
        <v>537.52011658654567</v>
      </c>
      <c r="CB87" s="64"/>
      <c r="CC87" s="68">
        <v>867.00448623560283</v>
      </c>
      <c r="CD87" s="68"/>
      <c r="CE87" s="65">
        <v>92.15160306594403</v>
      </c>
      <c r="CF87" s="65">
        <v>0.21498924718825055</v>
      </c>
      <c r="CG87" s="66">
        <v>289.56039194637492</v>
      </c>
      <c r="CH87" s="65">
        <v>5.2062299732730737E-2</v>
      </c>
      <c r="CI87" s="65">
        <v>1.3404670528596831E-3</v>
      </c>
      <c r="CJ87" s="65">
        <v>1.1274339539796843</v>
      </c>
      <c r="CK87" s="65">
        <v>1.1116957341411415E-2</v>
      </c>
      <c r="CL87" s="65">
        <v>1.1481745721833012E-2</v>
      </c>
      <c r="CM87" s="65">
        <v>0.96822883999878728</v>
      </c>
      <c r="CN87" s="65">
        <v>0.31983058868233843</v>
      </c>
      <c r="CO87" s="65">
        <v>32.094708411133446</v>
      </c>
      <c r="CP87" s="64"/>
      <c r="CQ87" s="64"/>
      <c r="CR87" s="64"/>
      <c r="CS87" s="64"/>
      <c r="CT87" s="64" t="s">
        <v>323</v>
      </c>
      <c r="CU87" s="64">
        <v>0.11956123325442101</v>
      </c>
      <c r="CV87" s="64">
        <v>3.4715439615811854</v>
      </c>
      <c r="CW87" s="64">
        <v>8.4737777742203537</v>
      </c>
      <c r="CX87" s="64">
        <v>1.6616910678520336</v>
      </c>
      <c r="CY87" s="64">
        <v>5.4361758067975963</v>
      </c>
      <c r="CZ87" s="64">
        <v>4.866683713862777</v>
      </c>
      <c r="DA87" s="64">
        <v>0.33409447148531968</v>
      </c>
      <c r="DB87" s="64">
        <v>4.5742095673239493</v>
      </c>
      <c r="DC87" s="64">
        <v>0.93990278314045506</v>
      </c>
      <c r="DD87" s="64">
        <v>2.9931653629411841</v>
      </c>
      <c r="DE87" s="64">
        <v>4.5742095673239493</v>
      </c>
      <c r="DF87" s="64">
        <v>0.11801111931944745</v>
      </c>
      <c r="DG87" s="64">
        <v>1.6616910678520336</v>
      </c>
      <c r="DH87" s="64">
        <v>-7.0110832482408093E-16</v>
      </c>
      <c r="DI87" s="64"/>
      <c r="DJ87" s="66">
        <v>2282.6962301865747</v>
      </c>
      <c r="DK87" s="66">
        <v>74.93378070115584</v>
      </c>
      <c r="DL87" s="66">
        <v>1926.3196024048907</v>
      </c>
      <c r="DM87" s="66">
        <v>29.774181599035014</v>
      </c>
      <c r="DN87" s="66">
        <v>1890.5767831809808</v>
      </c>
      <c r="DO87" s="66">
        <v>41.737711039513378</v>
      </c>
      <c r="DP87" s="66">
        <v>1858.1967006660986</v>
      </c>
      <c r="DQ87" s="66">
        <v>73.844298311319832</v>
      </c>
      <c r="DR87" s="66"/>
      <c r="DS87" s="67">
        <v>3.5364277897470764</v>
      </c>
      <c r="DT87" s="64"/>
      <c r="DU87" s="64">
        <v>1890.7235671506769</v>
      </c>
      <c r="DV87" s="64">
        <v>83.471368457678508</v>
      </c>
      <c r="DW87" s="64">
        <v>1803.9011647402303</v>
      </c>
      <c r="DX87" s="64">
        <v>1752.4897266508985</v>
      </c>
      <c r="DY87" s="64"/>
      <c r="DZ87" s="64"/>
      <c r="EA87" s="64"/>
      <c r="EB87" s="64" t="s">
        <v>323</v>
      </c>
      <c r="EC87" s="69">
        <v>1858.1967006660986</v>
      </c>
      <c r="ED87" s="70">
        <v>73.844298311319832</v>
      </c>
      <c r="EE87" s="67">
        <v>3.5364277897470764</v>
      </c>
      <c r="EF87" s="69">
        <v>1864.3956616522826</v>
      </c>
      <c r="EG87" s="70">
        <v>73.7733227443277</v>
      </c>
      <c r="EH87" s="67">
        <v>3.2146244411000113</v>
      </c>
      <c r="EI87" s="69">
        <v>1888.3656665555932</v>
      </c>
      <c r="EJ87" s="70">
        <v>73.499517297541473</v>
      </c>
      <c r="EK87" s="67">
        <v>1.9702823873003372</v>
      </c>
      <c r="EL87" s="64"/>
      <c r="EM87" s="66">
        <v>-1</v>
      </c>
      <c r="EN87" s="66">
        <v>-1</v>
      </c>
      <c r="EO87" s="66">
        <v>-1</v>
      </c>
      <c r="EP87" s="66">
        <v>-1</v>
      </c>
      <c r="EQ87" s="66">
        <v>-1</v>
      </c>
      <c r="ER87" s="66">
        <v>-1</v>
      </c>
      <c r="ES87" s="66">
        <v>-1</v>
      </c>
      <c r="ET87" s="66">
        <v>-1</v>
      </c>
      <c r="EU87" s="66">
        <v>-1</v>
      </c>
      <c r="EV87" s="66">
        <v>-1</v>
      </c>
      <c r="EW87" s="66">
        <v>26120.484330484331</v>
      </c>
      <c r="EX87" s="66">
        <v>74337.934472934474</v>
      </c>
      <c r="EY87" s="65">
        <v>0</v>
      </c>
      <c r="EZ87" s="65">
        <v>-0.3841729844680084</v>
      </c>
      <c r="FA87" s="65">
        <v>-1.8731655018168423</v>
      </c>
      <c r="FB87" s="64"/>
      <c r="FC87" s="64"/>
      <c r="FD87" s="64"/>
      <c r="FE87" s="64"/>
      <c r="FF87" s="64"/>
      <c r="FG87" s="64"/>
      <c r="FH87" s="64"/>
      <c r="FI87" s="64"/>
      <c r="FJ87" s="64"/>
      <c r="FK87" s="64"/>
      <c r="FL87" s="64"/>
      <c r="FM87" s="64"/>
      <c r="FN87" s="64"/>
      <c r="FO87" s="64"/>
      <c r="FP87" s="64"/>
      <c r="FQ87" s="64"/>
      <c r="FR87" s="64"/>
      <c r="FS87" s="64"/>
      <c r="FT87" s="64"/>
      <c r="FU87" s="64"/>
      <c r="FV87" s="64"/>
      <c r="FW87" s="64"/>
      <c r="FX87" s="64"/>
      <c r="FY87" s="64"/>
      <c r="FZ87" s="64"/>
      <c r="GA87" s="64"/>
      <c r="GB87" s="64"/>
      <c r="GC87" s="64"/>
      <c r="GD87" s="64"/>
      <c r="GE87" s="64"/>
      <c r="GF87" s="64"/>
      <c r="GG87" s="64"/>
      <c r="GH87" s="64"/>
      <c r="GI87" s="64"/>
      <c r="GJ87" s="64"/>
      <c r="GK87" s="64"/>
      <c r="GL87" s="64"/>
      <c r="GM87" s="64"/>
      <c r="GN87" s="64"/>
      <c r="GO87" s="64"/>
      <c r="GP87" s="64"/>
      <c r="GQ87" s="64"/>
      <c r="GR87" s="64"/>
      <c r="GS87" s="64"/>
      <c r="GT87" s="64"/>
      <c r="GU87" s="64"/>
      <c r="GV87" s="64"/>
      <c r="GW87" s="64"/>
      <c r="GX87" s="64"/>
      <c r="GY87" s="64"/>
      <c r="GZ87" s="64"/>
      <c r="HA87" s="64"/>
      <c r="HB87" s="64"/>
      <c r="HC87" s="64"/>
      <c r="HD87" s="64"/>
      <c r="HE87" s="64"/>
      <c r="HF87" s="64"/>
      <c r="HG87" s="64"/>
      <c r="HH87" s="64"/>
      <c r="HI87" s="64"/>
      <c r="HJ87" s="64"/>
      <c r="HK87" s="64"/>
      <c r="HL87" s="64"/>
      <c r="HM87" s="64"/>
      <c r="HN87" s="64"/>
      <c r="HO87" s="64"/>
      <c r="HP87" s="64"/>
      <c r="HQ87" s="64"/>
      <c r="HR87" s="64"/>
      <c r="HS87" s="64"/>
      <c r="HT87" s="64"/>
      <c r="HU87" s="64"/>
      <c r="HV87" s="64"/>
      <c r="HW87" s="64"/>
      <c r="HX87" s="64"/>
      <c r="HY87" s="64"/>
      <c r="HZ87" s="64"/>
      <c r="IA87" s="64"/>
      <c r="IB87" s="64"/>
      <c r="IC87" s="64"/>
      <c r="ID87" s="64"/>
      <c r="IE87" s="64"/>
      <c r="IF87" s="64"/>
      <c r="IG87" s="64"/>
      <c r="IH87" s="64"/>
      <c r="II87" s="64"/>
      <c r="IJ87" s="64"/>
      <c r="IK87" s="64"/>
      <c r="IL87" s="64"/>
      <c r="IM87" s="64"/>
      <c r="IN87" s="64"/>
      <c r="IO87" s="64"/>
      <c r="IP87" s="64"/>
      <c r="IQ87" s="64"/>
      <c r="IR87" s="64"/>
    </row>
    <row r="88" spans="1:252">
      <c r="A88" t="s">
        <v>140</v>
      </c>
      <c r="B88" t="s">
        <v>451</v>
      </c>
      <c r="C88">
        <v>249.7294019436672</v>
      </c>
      <c r="D88">
        <v>136.31249831336717</v>
      </c>
      <c r="E88">
        <v>115.36754513512484</v>
      </c>
      <c r="F88" s="3">
        <v>0.54584080709934157</v>
      </c>
      <c r="G88">
        <v>1626.5019293219357</v>
      </c>
      <c r="H88"/>
      <c r="I88">
        <v>0.11096995397087243</v>
      </c>
      <c r="J88">
        <v>1.683137162604412</v>
      </c>
      <c r="K88">
        <v>8.4884977556709682</v>
      </c>
      <c r="L88">
        <v>0.60207872932075079</v>
      </c>
      <c r="M88">
        <v>5.6587575268634502</v>
      </c>
      <c r="N88">
        <v>2.579334301926838</v>
      </c>
      <c r="O88">
        <v>0.34837794144666806</v>
      </c>
      <c r="P88">
        <v>2.5080802708039309</v>
      </c>
      <c r="Q88">
        <v>0.95902696403756627</v>
      </c>
      <c r="R88">
        <v>2.8704458033347855</v>
      </c>
      <c r="S88">
        <v>2.5080802708039309</v>
      </c>
      <c r="T88">
        <v>0.11780647516009805</v>
      </c>
      <c r="U88">
        <v>0.60207872932075079</v>
      </c>
      <c r="V88">
        <v>3.03133098326363E-16</v>
      </c>
      <c r="W88"/>
      <c r="X88" s="2">
        <v>2126.9942549229904</v>
      </c>
      <c r="Y88" s="2">
        <v>33.980912957950309</v>
      </c>
      <c r="Z88" s="7">
        <v>1923.2048428502351</v>
      </c>
      <c r="AA88" s="7">
        <v>10.792057114468925</v>
      </c>
      <c r="AB88" s="7">
        <v>1925.0981465403534</v>
      </c>
      <c r="AC88" s="7">
        <v>22.256938664136239</v>
      </c>
      <c r="AD88" s="7">
        <v>1926.8483170753282</v>
      </c>
      <c r="AE88" s="7">
        <v>41.773286719719124</v>
      </c>
      <c r="AF88" s="7">
        <f t="shared" si="2"/>
        <v>-0.18944805794547381</v>
      </c>
      <c r="AG88" s="7">
        <f t="shared" si="3"/>
        <v>2.2436478597933429</v>
      </c>
      <c r="AH88"/>
      <c r="AI88">
        <v>1951.1853098090019</v>
      </c>
      <c r="AJ88">
        <v>47.878845412572829</v>
      </c>
      <c r="AK88">
        <v>1968.020085575653</v>
      </c>
      <c r="AL88">
        <v>448.88433674059121</v>
      </c>
      <c r="AM88"/>
      <c r="AN88">
        <v>537.20067929104732</v>
      </c>
      <c r="AO88">
        <v>8.4497897482557658</v>
      </c>
      <c r="AP88">
        <v>1155.0656431810278</v>
      </c>
      <c r="AQ88">
        <v>721948.95851958427</v>
      </c>
      <c r="AR88">
        <v>2.5398541916744883</v>
      </c>
      <c r="AS88" t="s">
        <v>85</v>
      </c>
      <c r="AT88">
        <v>2.3992988607348549</v>
      </c>
      <c r="AU88">
        <v>4.5902863047090098E-2</v>
      </c>
      <c r="AV88">
        <v>1.2560428154384553</v>
      </c>
      <c r="AW88">
        <v>5.595400707013571</v>
      </c>
      <c r="AX88">
        <v>6.7665244661094984E-2</v>
      </c>
      <c r="AY88">
        <v>26.748810214017656</v>
      </c>
      <c r="AZ88">
        <v>10.513074952492435</v>
      </c>
      <c r="BA88">
        <v>121.14407051997698</v>
      </c>
      <c r="BB88">
        <v>42.99196281927815</v>
      </c>
      <c r="BC88">
        <v>170.8816907326536</v>
      </c>
      <c r="BD88">
        <v>37.630333028854324</v>
      </c>
      <c r="BE88">
        <v>351.69815593717465</v>
      </c>
      <c r="BF88">
        <v>38.115787926677065</v>
      </c>
      <c r="BG88">
        <v>15397.692181782708</v>
      </c>
      <c r="BH88">
        <v>1.0220760817518182</v>
      </c>
      <c r="BI88">
        <v>136.31249831336717</v>
      </c>
      <c r="BJ88">
        <v>249.7294019436672</v>
      </c>
      <c r="BL88" t="s">
        <v>140</v>
      </c>
      <c r="BM88">
        <v>1.2105185402713634E-2</v>
      </c>
      <c r="BN88">
        <v>3.9204229750569524</v>
      </c>
      <c r="BO88">
        <v>0.48318803207463262</v>
      </c>
      <c r="BP88">
        <v>2.6895991765277416</v>
      </c>
      <c r="BR88">
        <v>36.571246451069094</v>
      </c>
      <c r="BS88">
        <v>1.1666421493292238</v>
      </c>
      <c r="BT88">
        <v>130.16452658889372</v>
      </c>
      <c r="BU88">
        <v>281.09826076182981</v>
      </c>
      <c r="BV88">
        <v>476.94515952746843</v>
      </c>
      <c r="BW88">
        <v>759.57531482823595</v>
      </c>
      <c r="BX88">
        <v>1032.517768777363</v>
      </c>
      <c r="BY88">
        <v>1475.6993344648756</v>
      </c>
      <c r="BZ88">
        <v>2068.8126819833801</v>
      </c>
      <c r="CA88">
        <v>1500.62157191642</v>
      </c>
      <c r="CC88" s="63">
        <v>751.05590870479955</v>
      </c>
      <c r="CD88" s="63"/>
      <c r="CE88" s="3">
        <v>51.261241299438382</v>
      </c>
      <c r="CF88" s="3">
        <v>1.6909137668286174E-2</v>
      </c>
      <c r="CG88" s="2">
        <v>809.08819662201995</v>
      </c>
      <c r="CH88" s="3">
        <v>6.2917502257432215E-2</v>
      </c>
      <c r="CI88" s="3">
        <v>2.4754221266854882E-3</v>
      </c>
      <c r="CJ88" s="3">
        <v>2.4849952337415315</v>
      </c>
      <c r="CK88" s="3">
        <v>1.017042515581492E-2</v>
      </c>
      <c r="CL88" s="3">
        <v>1.8632584855393434E-2</v>
      </c>
      <c r="CM88" s="3">
        <v>0.54584080709934157</v>
      </c>
      <c r="CN88" s="3">
        <v>0.11801277193040326</v>
      </c>
      <c r="CO88" s="3">
        <v>13.330577593302637</v>
      </c>
      <c r="CT88" t="s">
        <v>140</v>
      </c>
      <c r="CU88">
        <v>0.11096995397087243</v>
      </c>
      <c r="CV88">
        <v>2.5188545708631565</v>
      </c>
      <c r="CW88">
        <v>8.4884977556709682</v>
      </c>
      <c r="CX88">
        <v>0.73157420646777793</v>
      </c>
      <c r="CY88">
        <v>5.8328248947489261</v>
      </c>
      <c r="CZ88">
        <v>2.668741683098637</v>
      </c>
      <c r="DA88">
        <v>0.35909429234332763</v>
      </c>
      <c r="DB88">
        <v>2.5665115140086918</v>
      </c>
      <c r="DC88">
        <v>0.96169349407723603</v>
      </c>
      <c r="DD88">
        <v>2.784783889140479</v>
      </c>
      <c r="DE88">
        <v>2.5665115140086918</v>
      </c>
      <c r="DF88">
        <v>0.11780647516009805</v>
      </c>
      <c r="DG88">
        <v>0.73157420646777793</v>
      </c>
      <c r="DH88">
        <v>2.3652040788492756E-16</v>
      </c>
      <c r="DI88"/>
      <c r="DJ88" s="2">
        <v>2126.9942549229904</v>
      </c>
      <c r="DK88" s="2">
        <v>50.853239906956496</v>
      </c>
      <c r="DL88" s="2">
        <v>1923.2048428502351</v>
      </c>
      <c r="DM88" s="2">
        <v>13.113219642520315</v>
      </c>
      <c r="DN88" s="2">
        <v>1951.3003899695557</v>
      </c>
      <c r="DO88" s="2">
        <v>23.132101930366009</v>
      </c>
      <c r="DP88" s="2">
        <v>1977.8792353574993</v>
      </c>
      <c r="DQ88" s="2">
        <v>43.713978676374659</v>
      </c>
      <c r="DS88" s="7">
        <v>-2.8428793069299685</v>
      </c>
      <c r="DT88"/>
      <c r="DU88">
        <v>1951.1853098090019</v>
      </c>
      <c r="DV88">
        <v>50.510443834864986</v>
      </c>
      <c r="DW88">
        <v>1968.020085575653</v>
      </c>
      <c r="DX88">
        <v>449.13668587067502</v>
      </c>
      <c r="DY88"/>
      <c r="EB88" t="s">
        <v>140</v>
      </c>
      <c r="EC88" s="2">
        <v>1977.8792353574993</v>
      </c>
      <c r="ED88" s="4">
        <v>43.713978676374659</v>
      </c>
      <c r="EE88" s="7">
        <v>-2.8428793069299685</v>
      </c>
      <c r="EF88" s="2">
        <v>1926.8483170753282</v>
      </c>
      <c r="EG88" s="4">
        <v>44.061399321718739</v>
      </c>
      <c r="EH88" s="7">
        <v>-0.18944805794547381</v>
      </c>
      <c r="EI88" s="2">
        <v>1983.098934553213</v>
      </c>
      <c r="EJ88" s="4">
        <v>43.678597538739673</v>
      </c>
      <c r="EK88" s="7">
        <v>-3.1142856116259221</v>
      </c>
      <c r="EM88" s="2">
        <v>-1</v>
      </c>
      <c r="EN88" s="2">
        <v>-1</v>
      </c>
      <c r="EO88" s="2">
        <v>-1</v>
      </c>
      <c r="EP88" s="2">
        <v>-1</v>
      </c>
      <c r="EQ88" s="2">
        <v>-1</v>
      </c>
      <c r="ER88" s="2">
        <v>-1</v>
      </c>
      <c r="ES88" s="2">
        <v>-1</v>
      </c>
      <c r="ET88" s="2">
        <v>-1</v>
      </c>
      <c r="EU88" s="2">
        <v>-1</v>
      </c>
      <c r="EV88" s="2">
        <v>-1</v>
      </c>
      <c r="EW88" s="2">
        <v>148348.125</v>
      </c>
      <c r="EX88" s="2">
        <v>343237.21064814815</v>
      </c>
      <c r="EY88" s="3">
        <v>0</v>
      </c>
      <c r="EZ88" s="3">
        <v>2.9842721327393735</v>
      </c>
      <c r="FA88" s="3">
        <v>-0.30658026412498873</v>
      </c>
    </row>
    <row r="89" spans="1:252">
      <c r="A89" t="s">
        <v>141</v>
      </c>
      <c r="B89" t="s">
        <v>451</v>
      </c>
      <c r="C89">
        <v>148.23275820214783</v>
      </c>
      <c r="D89">
        <v>122.77555980926087</v>
      </c>
      <c r="E89">
        <v>74.143202198792423</v>
      </c>
      <c r="F89" s="3">
        <v>0.82826199349154317</v>
      </c>
      <c r="G89">
        <v>674.36388157894748</v>
      </c>
      <c r="H89"/>
      <c r="I89">
        <v>0.12261899417457298</v>
      </c>
      <c r="J89">
        <v>1.8196025512224447</v>
      </c>
      <c r="K89">
        <v>8.502765039913589</v>
      </c>
      <c r="L89">
        <v>1.2411108412566609</v>
      </c>
      <c r="M89">
        <v>5.7254913670752101</v>
      </c>
      <c r="N89">
        <v>3.0094077604279499</v>
      </c>
      <c r="O89">
        <v>0.3530788209478834</v>
      </c>
      <c r="P89">
        <v>2.7415650545334782</v>
      </c>
      <c r="Q89">
        <v>0.90054170123671251</v>
      </c>
      <c r="R89">
        <v>2.8322287848231094</v>
      </c>
      <c r="S89">
        <v>2.7415650545334782</v>
      </c>
      <c r="T89">
        <v>0.11760880082018152</v>
      </c>
      <c r="U89">
        <v>1.2411108412566609</v>
      </c>
      <c r="V89">
        <v>0</v>
      </c>
      <c r="W89"/>
      <c r="X89" s="2">
        <v>2337.8246715352734</v>
      </c>
      <c r="Y89" s="2">
        <v>40.171157146274574</v>
      </c>
      <c r="Z89" s="7">
        <v>1920.1936843627338</v>
      </c>
      <c r="AA89" s="7">
        <v>22.254445857428109</v>
      </c>
      <c r="AB89" s="7">
        <v>1935.2236264962407</v>
      </c>
      <c r="AC89" s="7">
        <v>26.013554113561526</v>
      </c>
      <c r="AD89" s="7">
        <v>1949.2835063361936</v>
      </c>
      <c r="AE89" s="7">
        <v>46.1174549878573</v>
      </c>
      <c r="AF89" s="7">
        <f t="shared" si="2"/>
        <v>-1.5149420712272432</v>
      </c>
      <c r="AG89" s="7">
        <f t="shared" si="3"/>
        <v>2.674400562948605</v>
      </c>
      <c r="AH89"/>
      <c r="AI89">
        <v>1943.8854105172929</v>
      </c>
      <c r="AJ89">
        <v>53.096692007248841</v>
      </c>
      <c r="AK89">
        <v>1927.4056452056977</v>
      </c>
      <c r="AL89">
        <v>1457.8487601553952</v>
      </c>
      <c r="AM89"/>
      <c r="AN89">
        <v>276.20254707578817</v>
      </c>
      <c r="AO89">
        <v>5.8930355490650213</v>
      </c>
      <c r="AP89">
        <v>618.48303601394582</v>
      </c>
      <c r="AQ89">
        <v>684979.81626666721</v>
      </c>
      <c r="AR89">
        <v>2.4420868896864345</v>
      </c>
      <c r="AS89" t="s">
        <v>85</v>
      </c>
      <c r="AT89">
        <v>4.7989046727457838</v>
      </c>
      <c r="AU89" t="s">
        <v>85</v>
      </c>
      <c r="AV89">
        <v>0.32560165937847696</v>
      </c>
      <c r="AW89">
        <v>2.9756773686342131</v>
      </c>
      <c r="AX89" t="s">
        <v>85</v>
      </c>
      <c r="AY89">
        <v>14.045457301092743</v>
      </c>
      <c r="AZ89">
        <v>5.3572140646215392</v>
      </c>
      <c r="BA89">
        <v>64.744525536276683</v>
      </c>
      <c r="BB89">
        <v>21.700184800214704</v>
      </c>
      <c r="BC89">
        <v>90.140759247421173</v>
      </c>
      <c r="BD89">
        <v>23.517295540998123</v>
      </c>
      <c r="BE89">
        <v>261.15541563342913</v>
      </c>
      <c r="BF89">
        <v>28.237558501380338</v>
      </c>
      <c r="BG89">
        <v>10082.363872540134</v>
      </c>
      <c r="BH89">
        <v>0.90615304318375955</v>
      </c>
      <c r="BI89">
        <v>122.77555980926087</v>
      </c>
      <c r="BJ89">
        <v>148.23275820214783</v>
      </c>
      <c r="BL89" t="s">
        <v>141</v>
      </c>
      <c r="BM89" t="s">
        <v>85</v>
      </c>
      <c r="BN89">
        <v>7.841347504486575</v>
      </c>
      <c r="BO89">
        <v>0.15579026764520429</v>
      </c>
      <c r="BP89">
        <v>0.69721982736290566</v>
      </c>
      <c r="BR89">
        <v>19.448871690419693</v>
      </c>
      <c r="BS89" t="s">
        <v>85</v>
      </c>
      <c r="BT89">
        <v>68.34772409290872</v>
      </c>
      <c r="BU89">
        <v>143.24101777062938</v>
      </c>
      <c r="BV89">
        <v>254.89970683573497</v>
      </c>
      <c r="BW89">
        <v>383.39549116987109</v>
      </c>
      <c r="BX89">
        <v>544.65715557354179</v>
      </c>
      <c r="BY89">
        <v>922.24688396071076</v>
      </c>
      <c r="BZ89">
        <v>1536.2083272554653</v>
      </c>
      <c r="CA89">
        <v>1111.7149016291471</v>
      </c>
      <c r="CC89" s="63">
        <v>717.96755247641011</v>
      </c>
      <c r="CD89" s="63"/>
      <c r="CE89" s="3" t="s">
        <v>85</v>
      </c>
      <c r="CF89" s="3" t="e">
        <v>#VALUE!</v>
      </c>
      <c r="CG89" s="2">
        <v>516.99859432619292</v>
      </c>
      <c r="CH89" s="3">
        <v>4.4491181879619354E-2</v>
      </c>
      <c r="CI89" s="3">
        <v>2.8006882967482323E-3</v>
      </c>
      <c r="CJ89" s="3">
        <v>2.6950048979653447</v>
      </c>
      <c r="CK89" s="3">
        <v>1.6474677522738356E-2</v>
      </c>
      <c r="CL89" s="3">
        <v>1.9890659781803169E-2</v>
      </c>
      <c r="CM89" s="3">
        <v>0.82826199349154317</v>
      </c>
      <c r="CN89" s="3">
        <v>0.19851079602851462</v>
      </c>
      <c r="CO89" s="3">
        <v>16.301762999871176</v>
      </c>
      <c r="CT89" t="s">
        <v>141</v>
      </c>
      <c r="CU89">
        <v>0.12261899417457298</v>
      </c>
      <c r="CV89">
        <v>2.6361432337040602</v>
      </c>
      <c r="CW89">
        <v>8.502765039913589</v>
      </c>
      <c r="CX89">
        <v>1.3087775009836187</v>
      </c>
      <c r="CY89">
        <v>5.7837605745788681</v>
      </c>
      <c r="CZ89">
        <v>3.1180357369856564</v>
      </c>
      <c r="DA89">
        <v>0.35667215849114975</v>
      </c>
      <c r="DB89">
        <v>2.8300615382070333</v>
      </c>
      <c r="DC89">
        <v>0.90764243162362856</v>
      </c>
      <c r="DD89">
        <v>2.803695147471998</v>
      </c>
      <c r="DE89">
        <v>2.8300615382070333</v>
      </c>
      <c r="DF89">
        <v>0.11760880082018152</v>
      </c>
      <c r="DG89">
        <v>1.3087775009836187</v>
      </c>
      <c r="DH89">
        <v>0</v>
      </c>
      <c r="DI89"/>
      <c r="DJ89" s="2">
        <v>2337.8246715352734</v>
      </c>
      <c r="DK89" s="2">
        <v>58.197832284896833</v>
      </c>
      <c r="DL89" s="2">
        <v>1920.1936843627338</v>
      </c>
      <c r="DM89" s="2">
        <v>23.467781496106316</v>
      </c>
      <c r="DN89" s="2">
        <v>1943.9829468492544</v>
      </c>
      <c r="DO89" s="2">
        <v>26.99297759502635</v>
      </c>
      <c r="DP89" s="2">
        <v>1966.3803952043522</v>
      </c>
      <c r="DQ89" s="2">
        <v>47.963225570982928</v>
      </c>
      <c r="DS89" s="7">
        <v>-2.4053152146965129</v>
      </c>
      <c r="DT89"/>
      <c r="DU89">
        <v>1943.8854105172929</v>
      </c>
      <c r="DV89">
        <v>55.370782234008118</v>
      </c>
      <c r="DW89">
        <v>1927.4056452056977</v>
      </c>
      <c r="DX89">
        <v>1457.9338689188007</v>
      </c>
      <c r="DY89"/>
      <c r="EB89" t="s">
        <v>141</v>
      </c>
      <c r="EC89" s="2">
        <v>1966.3803952043522</v>
      </c>
      <c r="ED89" s="4">
        <v>47.963225570982928</v>
      </c>
      <c r="EE89" s="7">
        <v>-2.4053152146965129</v>
      </c>
      <c r="EF89" s="2">
        <v>1949.2835063361936</v>
      </c>
      <c r="EG89" s="4">
        <v>48.090600308117324</v>
      </c>
      <c r="EH89" s="7">
        <v>-1.5149420712272432</v>
      </c>
      <c r="EI89" s="2">
        <v>1976.2233373304034</v>
      </c>
      <c r="EJ89" s="4">
        <v>47.890047056144475</v>
      </c>
      <c r="EK89" s="7">
        <v>-2.9179167405846584</v>
      </c>
      <c r="EM89" s="2">
        <v>-1</v>
      </c>
      <c r="EN89" s="2">
        <v>-1</v>
      </c>
      <c r="EO89" s="2">
        <v>-1</v>
      </c>
      <c r="EP89" s="2">
        <v>-1</v>
      </c>
      <c r="EQ89" s="2">
        <v>-1</v>
      </c>
      <c r="ER89" s="2">
        <v>-1</v>
      </c>
      <c r="ES89" s="2">
        <v>-1</v>
      </c>
      <c r="ET89" s="2">
        <v>-1</v>
      </c>
      <c r="EU89" s="2">
        <v>-1</v>
      </c>
      <c r="EV89" s="2">
        <v>-1</v>
      </c>
      <c r="EW89" s="2">
        <v>73008.055555555562</v>
      </c>
      <c r="EX89" s="2">
        <v>172295.19675925927</v>
      </c>
      <c r="EY89" s="3">
        <v>0</v>
      </c>
      <c r="EZ89" s="3">
        <v>1.0074623033284886</v>
      </c>
      <c r="FA89" s="3">
        <v>-0.58122465710642923</v>
      </c>
    </row>
    <row r="90" spans="1:252">
      <c r="A90" t="s">
        <v>142</v>
      </c>
      <c r="B90" t="s">
        <v>451</v>
      </c>
      <c r="C90">
        <v>119.81967204880307</v>
      </c>
      <c r="D90">
        <v>115.22134422862311</v>
      </c>
      <c r="E90">
        <v>59.742982363398305</v>
      </c>
      <c r="F90" s="3">
        <v>0.96162293101330609</v>
      </c>
      <c r="G90">
        <v>1829.8291965046117</v>
      </c>
      <c r="H90"/>
      <c r="I90">
        <v>0.11053829051055222</v>
      </c>
      <c r="J90">
        <v>2.5326836150470515</v>
      </c>
      <c r="K90">
        <v>8.504111752358126</v>
      </c>
      <c r="L90">
        <v>1.2606233888331271</v>
      </c>
      <c r="M90">
        <v>5.6527314772447488</v>
      </c>
      <c r="N90">
        <v>2.3295146767294392</v>
      </c>
      <c r="O90">
        <v>0.34864708578881476</v>
      </c>
      <c r="P90">
        <v>1.9589454562658826</v>
      </c>
      <c r="Q90">
        <v>0.82200620471485586</v>
      </c>
      <c r="R90">
        <v>2.8682299114518566</v>
      </c>
      <c r="S90">
        <v>1.9589454562658826</v>
      </c>
      <c r="T90">
        <v>0.1175901762724023</v>
      </c>
      <c r="U90">
        <v>1.2606233888331271</v>
      </c>
      <c r="V90">
        <v>0</v>
      </c>
      <c r="W90"/>
      <c r="X90" s="2">
        <v>2119.1393704651837</v>
      </c>
      <c r="Y90" s="2">
        <v>50.953331963539632</v>
      </c>
      <c r="Z90" s="7">
        <v>1919.9130800517182</v>
      </c>
      <c r="AA90" s="7">
        <v>22.605037087977021</v>
      </c>
      <c r="AB90" s="7">
        <v>1924.1788280363148</v>
      </c>
      <c r="AC90" s="7">
        <v>20.09804076911265</v>
      </c>
      <c r="AD90" s="7">
        <v>1928.1349316914245</v>
      </c>
      <c r="AE90" s="7">
        <v>32.645871781998004</v>
      </c>
      <c r="AF90" s="7">
        <f t="shared" si="2"/>
        <v>-0.42824082637558103</v>
      </c>
      <c r="AG90" s="7">
        <f t="shared" si="3"/>
        <v>2.0711032298594176</v>
      </c>
      <c r="AH90"/>
      <c r="AI90">
        <v>1930.0240541272517</v>
      </c>
      <c r="AJ90">
        <v>37.502125283839277</v>
      </c>
      <c r="AK90">
        <v>1917.2933338815862</v>
      </c>
      <c r="AL90">
        <v>1735.7473694616933</v>
      </c>
      <c r="AM90"/>
      <c r="AN90">
        <v>216.74975120201722</v>
      </c>
      <c r="AO90">
        <v>26.258358532821234</v>
      </c>
      <c r="AP90">
        <v>507.09311409633085</v>
      </c>
      <c r="AQ90">
        <v>728028.13350869273</v>
      </c>
      <c r="AR90">
        <v>2.2776482750682661</v>
      </c>
      <c r="AS90" t="s">
        <v>85</v>
      </c>
      <c r="AT90">
        <v>12.094051823240299</v>
      </c>
      <c r="AU90">
        <v>0.13287645602376913</v>
      </c>
      <c r="AV90">
        <v>3.0950069254271151</v>
      </c>
      <c r="AW90">
        <v>4.708713926572023</v>
      </c>
      <c r="AX90">
        <v>0.24612438869163761</v>
      </c>
      <c r="AY90">
        <v>15.53284089049937</v>
      </c>
      <c r="AZ90">
        <v>5.4794219504840971</v>
      </c>
      <c r="BA90">
        <v>58.904454883954564</v>
      </c>
      <c r="BB90">
        <v>17.939687574341601</v>
      </c>
      <c r="BC90">
        <v>70.768114201414789</v>
      </c>
      <c r="BD90">
        <v>16.939158616089017</v>
      </c>
      <c r="BE90">
        <v>173.51246092388848</v>
      </c>
      <c r="BF90">
        <v>19.767694896100323</v>
      </c>
      <c r="BG90">
        <v>11070.837721643496</v>
      </c>
      <c r="BH90">
        <v>1.1433237786163444</v>
      </c>
      <c r="BI90">
        <v>115.22134422862311</v>
      </c>
      <c r="BJ90">
        <v>119.81967204880307</v>
      </c>
      <c r="BL90" t="s">
        <v>142</v>
      </c>
      <c r="BM90">
        <v>3.5041259499939116E-2</v>
      </c>
      <c r="BN90">
        <v>19.761522586993955</v>
      </c>
      <c r="BO90">
        <v>1.3986995370923065</v>
      </c>
      <c r="BP90">
        <v>6.6274238231844</v>
      </c>
      <c r="BR90">
        <v>30.775908016810607</v>
      </c>
      <c r="BS90">
        <v>4.2435239429592686</v>
      </c>
      <c r="BT90">
        <v>75.58560044038623</v>
      </c>
      <c r="BU90">
        <v>146.50860830171382</v>
      </c>
      <c r="BV90">
        <v>231.9073026927345</v>
      </c>
      <c r="BW90">
        <v>316.9556108540919</v>
      </c>
      <c r="BX90">
        <v>427.60189849797456</v>
      </c>
      <c r="BY90">
        <v>664.28073004270664</v>
      </c>
      <c r="BZ90">
        <v>1020.6615348464028</v>
      </c>
      <c r="CA90">
        <v>778.25570457087895</v>
      </c>
      <c r="CC90" s="63">
        <v>871.26774898230997</v>
      </c>
      <c r="CD90" s="63"/>
      <c r="CE90" s="3">
        <v>89.262353566188921</v>
      </c>
      <c r="CF90" s="3">
        <v>8.7983591423599378E-2</v>
      </c>
      <c r="CG90" s="2">
        <v>399.12060745672716</v>
      </c>
      <c r="CH90" s="3">
        <v>7.4055500143601419E-2</v>
      </c>
      <c r="CI90" s="3">
        <v>1.7855645067811322E-3</v>
      </c>
      <c r="CJ90" s="3">
        <v>1.9921288419494663</v>
      </c>
      <c r="CK90" s="3">
        <v>1.9008967693890617E-2</v>
      </c>
      <c r="CL90" s="3">
        <v>1.976758985339503E-2</v>
      </c>
      <c r="CM90" s="3">
        <v>0.96162293101330609</v>
      </c>
      <c r="CN90" s="3">
        <v>0.22721930356706616</v>
      </c>
      <c r="CO90" s="3">
        <v>21.831962244986045</v>
      </c>
      <c r="CT90" t="s">
        <v>142</v>
      </c>
      <c r="CU90">
        <v>0.11053829051055222</v>
      </c>
      <c r="CV90">
        <v>3.1656445729469178</v>
      </c>
      <c r="CW90">
        <v>8.504111752358126</v>
      </c>
      <c r="CX90">
        <v>1.3273404002581117</v>
      </c>
      <c r="CY90">
        <v>5.6914139673147517</v>
      </c>
      <c r="CZ90">
        <v>2.4875952079210863</v>
      </c>
      <c r="DA90">
        <v>0.35103293013472997</v>
      </c>
      <c r="DB90">
        <v>2.1038767502671321</v>
      </c>
      <c r="DC90">
        <v>0.84574722751028597</v>
      </c>
      <c r="DD90">
        <v>2.8487355861918422</v>
      </c>
      <c r="DE90">
        <v>2.1038767502671321</v>
      </c>
      <c r="DF90">
        <v>0.1175901762724023</v>
      </c>
      <c r="DG90">
        <v>1.3273404002581117</v>
      </c>
      <c r="DH90">
        <v>0</v>
      </c>
      <c r="DI90"/>
      <c r="DJ90" s="2">
        <v>2119.1393704651837</v>
      </c>
      <c r="DK90" s="2">
        <v>63.687441197010848</v>
      </c>
      <c r="DL90" s="2">
        <v>1919.9130800517182</v>
      </c>
      <c r="DM90" s="2">
        <v>23.801382111415577</v>
      </c>
      <c r="DN90" s="2">
        <v>1930.0657025549237</v>
      </c>
      <c r="DO90" s="2">
        <v>21.483839493491359</v>
      </c>
      <c r="DP90" s="2">
        <v>1939.5289819056306</v>
      </c>
      <c r="DQ90" s="2">
        <v>35.238744300840729</v>
      </c>
      <c r="DS90" s="7">
        <v>-1.0217078084276521</v>
      </c>
      <c r="DT90"/>
      <c r="DU90">
        <v>1930.0240541272517</v>
      </c>
      <c r="DV90">
        <v>40.544420318249273</v>
      </c>
      <c r="DW90">
        <v>1917.2933338815862</v>
      </c>
      <c r="DX90">
        <v>1735.8196957323919</v>
      </c>
      <c r="DY90"/>
      <c r="EB90" t="s">
        <v>142</v>
      </c>
      <c r="EC90" s="2">
        <v>1939.5289819056306</v>
      </c>
      <c r="ED90" s="4">
        <v>35.238744300840729</v>
      </c>
      <c r="EE90" s="7">
        <v>-1.0217078084276521</v>
      </c>
      <c r="EF90" s="2">
        <v>1928.1349316914245</v>
      </c>
      <c r="EG90" s="4">
        <v>35.301083929742333</v>
      </c>
      <c r="EH90" s="7">
        <v>-0.42824082637558103</v>
      </c>
      <c r="EI90" s="2">
        <v>1949.945405476321</v>
      </c>
      <c r="EJ90" s="4">
        <v>35.181849835460483</v>
      </c>
      <c r="EK90" s="7">
        <v>-1.5642544309242279</v>
      </c>
      <c r="EM90" s="2">
        <v>-1</v>
      </c>
      <c r="EN90" s="2">
        <v>-1</v>
      </c>
      <c r="EO90" s="2">
        <v>-1</v>
      </c>
      <c r="EP90" s="2">
        <v>-1</v>
      </c>
      <c r="EQ90" s="2">
        <v>-1</v>
      </c>
      <c r="ER90" s="2">
        <v>-1</v>
      </c>
      <c r="ES90" s="2">
        <v>-1</v>
      </c>
      <c r="ET90" s="2">
        <v>-1</v>
      </c>
      <c r="EU90" s="2">
        <v>-1</v>
      </c>
      <c r="EV90" s="2">
        <v>-1</v>
      </c>
      <c r="EW90" s="2">
        <v>60515.023148148146</v>
      </c>
      <c r="EX90" s="2">
        <v>146667.30324074073</v>
      </c>
      <c r="EY90" s="3">
        <v>0</v>
      </c>
      <c r="EZ90" s="3">
        <v>0.67966396913233096</v>
      </c>
      <c r="FA90" s="3">
        <v>-0.62239977315111061</v>
      </c>
    </row>
    <row r="91" spans="1:252">
      <c r="A91" t="s">
        <v>143</v>
      </c>
      <c r="B91" t="s">
        <v>451</v>
      </c>
      <c r="C91">
        <v>106.92555334322395</v>
      </c>
      <c r="D91">
        <v>38.63910020545795</v>
      </c>
      <c r="E91">
        <v>45.581501467948698</v>
      </c>
      <c r="F91" s="3">
        <v>0.36136451014126619</v>
      </c>
      <c r="G91">
        <v>1382.2591127748847</v>
      </c>
      <c r="H91"/>
      <c r="I91">
        <v>0.11812341156986121</v>
      </c>
      <c r="J91">
        <v>2.8177874464694312</v>
      </c>
      <c r="K91">
        <v>8.5116349656669819</v>
      </c>
      <c r="L91">
        <v>1.2717204712617991</v>
      </c>
      <c r="M91">
        <v>5.5327375038738902</v>
      </c>
      <c r="N91">
        <v>3.1998419024520284</v>
      </c>
      <c r="O91">
        <v>0.34154802722534139</v>
      </c>
      <c r="P91">
        <v>2.9362757438056599</v>
      </c>
      <c r="Q91">
        <v>0.90845340353653581</v>
      </c>
      <c r="R91">
        <v>2.927845925868092</v>
      </c>
      <c r="S91">
        <v>2.9362757438056599</v>
      </c>
      <c r="T91">
        <v>0.11748624136651269</v>
      </c>
      <c r="U91">
        <v>1.2717204712617991</v>
      </c>
      <c r="V91">
        <v>0</v>
      </c>
      <c r="W91"/>
      <c r="X91" s="2">
        <v>2256.7216435784594</v>
      </c>
      <c r="Y91" s="2">
        <v>60.168185144695627</v>
      </c>
      <c r="Z91" s="7">
        <v>1918.3378785493128</v>
      </c>
      <c r="AA91" s="7">
        <v>22.808157040195525</v>
      </c>
      <c r="AB91" s="7">
        <v>1905.6973904887918</v>
      </c>
      <c r="AC91" s="7">
        <v>27.517139790063663</v>
      </c>
      <c r="AD91" s="7">
        <v>1894.1124343576994</v>
      </c>
      <c r="AE91" s="7">
        <v>48.190407553408683</v>
      </c>
      <c r="AF91" s="7">
        <f t="shared" si="2"/>
        <v>1.2628351065002819</v>
      </c>
      <c r="AG91" s="7">
        <f t="shared" si="3"/>
        <v>2.7728575673511835</v>
      </c>
      <c r="AH91"/>
      <c r="AI91">
        <v>1910.0724038372859</v>
      </c>
      <c r="AJ91">
        <v>54.893305184678461</v>
      </c>
      <c r="AK91">
        <v>1886.9392391281433</v>
      </c>
      <c r="AL91">
        <v>188.76336981996835</v>
      </c>
      <c r="AM91"/>
      <c r="AN91">
        <v>143.4097241447715</v>
      </c>
      <c r="AO91">
        <v>10.261968155181011</v>
      </c>
      <c r="AP91">
        <v>298.28795106020596</v>
      </c>
      <c r="AQ91">
        <v>664447.53559814277</v>
      </c>
      <c r="AR91">
        <v>0.7289128076335003</v>
      </c>
      <c r="AS91" t="s">
        <v>85</v>
      </c>
      <c r="AT91">
        <v>6.9184992008939465</v>
      </c>
      <c r="AU91">
        <v>2.5973982495593653E-2</v>
      </c>
      <c r="AV91">
        <v>0.88859696371053432</v>
      </c>
      <c r="AW91">
        <v>1.1656384798899122</v>
      </c>
      <c r="AX91">
        <v>0.31960924671296803</v>
      </c>
      <c r="AY91">
        <v>6.677350530150937</v>
      </c>
      <c r="AZ91">
        <v>2.2663405208473746</v>
      </c>
      <c r="BA91">
        <v>30.157341133553253</v>
      </c>
      <c r="BB91">
        <v>10.289154194259133</v>
      </c>
      <c r="BC91">
        <v>45.342231196597005</v>
      </c>
      <c r="BD91">
        <v>11.513818607954732</v>
      </c>
      <c r="BE91">
        <v>136.03178131260603</v>
      </c>
      <c r="BF91">
        <v>15.488802079623866</v>
      </c>
      <c r="BG91">
        <v>8423.7813468101522</v>
      </c>
      <c r="BH91">
        <v>0.45532201025455654</v>
      </c>
      <c r="BI91">
        <v>38.63910020545795</v>
      </c>
      <c r="BJ91">
        <v>106.92555334322395</v>
      </c>
      <c r="BL91" t="s">
        <v>143</v>
      </c>
      <c r="BM91">
        <v>6.849678928162883E-3</v>
      </c>
      <c r="BN91">
        <v>11.304737256362658</v>
      </c>
      <c r="BO91">
        <v>0.27341034205888054</v>
      </c>
      <c r="BP91">
        <v>1.9027772242195595</v>
      </c>
      <c r="BR91">
        <v>7.6185521561432168</v>
      </c>
      <c r="BS91">
        <v>5.5105042536718623</v>
      </c>
      <c r="BT91">
        <v>32.493189927741788</v>
      </c>
      <c r="BU91">
        <v>60.597340129608945</v>
      </c>
      <c r="BV91">
        <v>118.72968950217816</v>
      </c>
      <c r="BW91">
        <v>181.78717657701648</v>
      </c>
      <c r="BX91">
        <v>273.97118547792752</v>
      </c>
      <c r="BY91">
        <v>451.522298351166</v>
      </c>
      <c r="BZ91">
        <v>800.18694889768244</v>
      </c>
      <c r="CA91">
        <v>609.79535746550653</v>
      </c>
      <c r="CC91" s="63">
        <v>769.83004579094927</v>
      </c>
      <c r="CD91" s="63"/>
      <c r="CE91" s="3">
        <v>261.2268998687785</v>
      </c>
      <c r="CF91" s="3">
        <v>0.35023451668060229</v>
      </c>
      <c r="CG91" s="2">
        <v>267.0851374492953</v>
      </c>
      <c r="CH91" s="3">
        <v>4.0606998117756851E-2</v>
      </c>
      <c r="CI91" s="3">
        <v>1.8386994441028598E-3</v>
      </c>
      <c r="CJ91" s="3">
        <v>1.6008732088878979</v>
      </c>
      <c r="CK91" s="3">
        <v>6.8170122561230844E-3</v>
      </c>
      <c r="CL91" s="3">
        <v>1.8864642389641827E-2</v>
      </c>
      <c r="CM91" s="3">
        <v>0.36136451014126619</v>
      </c>
      <c r="CN91" s="3">
        <v>0.12953624197062891</v>
      </c>
      <c r="CO91" s="3">
        <v>28.240434509236714</v>
      </c>
      <c r="CT91" t="s">
        <v>143</v>
      </c>
      <c r="CU91">
        <v>0.11812341156986121</v>
      </c>
      <c r="CV91">
        <v>3.4010404494357558</v>
      </c>
      <c r="CW91">
        <v>8.5116349656669819</v>
      </c>
      <c r="CX91">
        <v>1.3378119631771501</v>
      </c>
      <c r="CY91">
        <v>5.5607257511194019</v>
      </c>
      <c r="CZ91">
        <v>3.3135877380389895</v>
      </c>
      <c r="DA91">
        <v>0.34327580314558093</v>
      </c>
      <c r="DB91">
        <v>3.0315215402273563</v>
      </c>
      <c r="DC91">
        <v>0.91487589280537307</v>
      </c>
      <c r="DD91">
        <v>2.9131094904930039</v>
      </c>
      <c r="DE91">
        <v>3.0315215402273563</v>
      </c>
      <c r="DF91">
        <v>0.11748624136651269</v>
      </c>
      <c r="DG91">
        <v>1.3378119631771501</v>
      </c>
      <c r="DH91">
        <v>-6.5700055714829872E-16</v>
      </c>
      <c r="DI91"/>
      <c r="DJ91" s="2">
        <v>2256.7216435784594</v>
      </c>
      <c r="DK91" s="2">
        <v>72.622380265994764</v>
      </c>
      <c r="DL91" s="2">
        <v>1918.3378785493128</v>
      </c>
      <c r="DM91" s="2">
        <v>23.993500172346632</v>
      </c>
      <c r="DN91" s="2">
        <v>1910.0383100261292</v>
      </c>
      <c r="DO91" s="2">
        <v>28.517271997607022</v>
      </c>
      <c r="DP91" s="2">
        <v>1902.4094113193109</v>
      </c>
      <c r="DQ91" s="2">
        <v>49.940957434940351</v>
      </c>
      <c r="DS91" s="7">
        <v>0.83032647210444788</v>
      </c>
      <c r="DT91"/>
      <c r="DU91">
        <v>1910.0724038372859</v>
      </c>
      <c r="DV91">
        <v>56.963314055659374</v>
      </c>
      <c r="DW91">
        <v>1886.9392391281433</v>
      </c>
      <c r="DX91">
        <v>189.28612713731397</v>
      </c>
      <c r="DY91"/>
      <c r="EB91" t="s">
        <v>143</v>
      </c>
      <c r="EC91" s="12">
        <v>1902.4094113193109</v>
      </c>
      <c r="ED91" s="4">
        <v>49.940957434940351</v>
      </c>
      <c r="EE91" s="7">
        <v>0.83032647210444788</v>
      </c>
      <c r="EF91" s="12">
        <v>1894.1124343576994</v>
      </c>
      <c r="EG91" s="4">
        <v>50.005276253155351</v>
      </c>
      <c r="EH91" s="7">
        <v>1.2628351065002819</v>
      </c>
      <c r="EI91" s="12">
        <v>1913.0852392909462</v>
      </c>
      <c r="EJ91" s="4">
        <v>49.858319270823287</v>
      </c>
      <c r="EK91" s="7">
        <v>0.27381199720346583</v>
      </c>
      <c r="EM91" s="2">
        <v>-1</v>
      </c>
      <c r="EN91" s="2">
        <v>-1</v>
      </c>
      <c r="EO91" s="2">
        <v>-1</v>
      </c>
      <c r="EP91" s="2">
        <v>-1</v>
      </c>
      <c r="EQ91" s="2">
        <v>-1</v>
      </c>
      <c r="ER91" s="2">
        <v>-1</v>
      </c>
      <c r="ES91" s="2">
        <v>-1</v>
      </c>
      <c r="ET91" s="2">
        <v>-1</v>
      </c>
      <c r="EU91" s="2">
        <v>-1</v>
      </c>
      <c r="EV91" s="2">
        <v>-1</v>
      </c>
      <c r="EW91" s="2">
        <v>53794.212962962964</v>
      </c>
      <c r="EX91" s="2">
        <v>130371.04166666667</v>
      </c>
      <c r="EY91" s="3">
        <v>0</v>
      </c>
      <c r="EZ91" s="3">
        <v>0.50332004306951084</v>
      </c>
      <c r="FA91" s="3">
        <v>-0.64858220054890348</v>
      </c>
    </row>
    <row r="92" spans="1:252">
      <c r="A92" t="s">
        <v>144</v>
      </c>
      <c r="B92" t="s">
        <v>451</v>
      </c>
      <c r="C92">
        <v>11.607883215559415</v>
      </c>
      <c r="D92">
        <v>5.7305025518581019</v>
      </c>
      <c r="E92">
        <v>5.0779999992578491</v>
      </c>
      <c r="F92" s="3">
        <v>0.4936733464183059</v>
      </c>
      <c r="G92">
        <v>156.17571211283192</v>
      </c>
      <c r="H92"/>
      <c r="I92">
        <v>0.11815037511005427</v>
      </c>
      <c r="J92">
        <v>9.0909160472712198</v>
      </c>
      <c r="K92">
        <v>8.5200214021097995</v>
      </c>
      <c r="L92">
        <v>4.1655692690134076</v>
      </c>
      <c r="M92">
        <v>5.5339616757975918</v>
      </c>
      <c r="N92">
        <v>5.4051202568810686</v>
      </c>
      <c r="O92">
        <v>0.34196019666558525</v>
      </c>
      <c r="P92">
        <v>3.4443225250253748</v>
      </c>
      <c r="Q92">
        <v>0.63256596079962613</v>
      </c>
      <c r="R92">
        <v>2.9243169519461198</v>
      </c>
      <c r="S92">
        <v>3.4443225250253748</v>
      </c>
      <c r="T92">
        <v>0.11737059718563284</v>
      </c>
      <c r="U92">
        <v>4.1655692690134076</v>
      </c>
      <c r="V92">
        <v>-2.4569774236536885E-16</v>
      </c>
      <c r="W92"/>
      <c r="X92" s="2">
        <v>2257.2090535127722</v>
      </c>
      <c r="Y92" s="2">
        <v>194.15786137146674</v>
      </c>
      <c r="Z92" s="7">
        <v>1916.560028059333</v>
      </c>
      <c r="AA92" s="7">
        <v>74.725251039802046</v>
      </c>
      <c r="AB92" s="7">
        <v>1905.8876456423152</v>
      </c>
      <c r="AC92" s="7">
        <v>46.483073473542333</v>
      </c>
      <c r="AD92" s="7">
        <v>1896.0926891020363</v>
      </c>
      <c r="AE92" s="7">
        <v>56.579348317106806</v>
      </c>
      <c r="AF92" s="7">
        <f t="shared" si="2"/>
        <v>1.0679205794572266</v>
      </c>
      <c r="AG92" s="7">
        <f t="shared" si="3"/>
        <v>4.8573393563459941</v>
      </c>
      <c r="AH92"/>
      <c r="AI92">
        <v>1899.2683558731094</v>
      </c>
      <c r="AJ92">
        <v>65.160323185322881</v>
      </c>
      <c r="AK92">
        <v>1860.5766144502827</v>
      </c>
      <c r="AL92">
        <v>856.25227862072427</v>
      </c>
      <c r="AM92"/>
      <c r="AN92">
        <v>122.14753159604051</v>
      </c>
      <c r="AO92">
        <v>20.195995060072566</v>
      </c>
      <c r="AP92">
        <v>217.26097665759002</v>
      </c>
      <c r="AQ92">
        <v>712551.56234757532</v>
      </c>
      <c r="AR92">
        <v>0.42175876545761087</v>
      </c>
      <c r="AS92" t="s">
        <v>85</v>
      </c>
      <c r="AT92">
        <v>1.937194502319459</v>
      </c>
      <c r="AU92">
        <v>3.7260280076574878E-2</v>
      </c>
      <c r="AV92">
        <v>0.52290612984297913</v>
      </c>
      <c r="AW92">
        <v>1.1635408933206786</v>
      </c>
      <c r="AX92">
        <v>0.2320170432890582</v>
      </c>
      <c r="AY92">
        <v>5.1790127218954183</v>
      </c>
      <c r="AZ92">
        <v>1.8870653853879633</v>
      </c>
      <c r="BA92">
        <v>22.337705764030261</v>
      </c>
      <c r="BB92">
        <v>7.8130792324029787</v>
      </c>
      <c r="BC92">
        <v>33.307698259621482</v>
      </c>
      <c r="BD92">
        <v>8.7767654927877192</v>
      </c>
      <c r="BE92">
        <v>97.494904360873775</v>
      </c>
      <c r="BF92">
        <v>12.36005439076647</v>
      </c>
      <c r="BG92">
        <v>6211.5141013147213</v>
      </c>
      <c r="BH92">
        <v>0.18499967987063665</v>
      </c>
      <c r="BI92">
        <v>5.7305025518581019</v>
      </c>
      <c r="BJ92">
        <v>11.607883215559415</v>
      </c>
      <c r="BL92" t="s">
        <v>144</v>
      </c>
      <c r="BM92">
        <v>9.8260232269448515E-3</v>
      </c>
      <c r="BN92">
        <v>3.1653504939860442</v>
      </c>
      <c r="BO92">
        <v>0.39221347449026189</v>
      </c>
      <c r="BP92">
        <v>1.1197133401348589</v>
      </c>
      <c r="BR92">
        <v>7.6048424400044352</v>
      </c>
      <c r="BS92">
        <v>4.0002938498113485</v>
      </c>
      <c r="BT92">
        <v>25.202008379053133</v>
      </c>
      <c r="BU92">
        <v>50.456293726950889</v>
      </c>
      <c r="BV92">
        <v>87.943723480434102</v>
      </c>
      <c r="BW92">
        <v>138.04026912372754</v>
      </c>
      <c r="BX92">
        <v>201.25497437837751</v>
      </c>
      <c r="BY92">
        <v>344.18688207010666</v>
      </c>
      <c r="BZ92">
        <v>573.49943741690447</v>
      </c>
      <c r="CA92">
        <v>486.61631459710514</v>
      </c>
      <c r="CC92" s="63">
        <v>840.99286335486613</v>
      </c>
      <c r="CD92" s="63"/>
      <c r="CE92" s="3">
        <v>50.988432108117905</v>
      </c>
      <c r="CF92" s="3">
        <v>0.28895433106269158</v>
      </c>
      <c r="CG92" s="2">
        <v>193.04920445661483</v>
      </c>
      <c r="CH92" s="3">
        <v>4.3944259984918826E-2</v>
      </c>
      <c r="CI92" s="3">
        <v>1.989861761426309E-3</v>
      </c>
      <c r="CJ92" s="3">
        <v>2.2797810555809122</v>
      </c>
      <c r="CK92" s="3">
        <v>3.6333822250406329E-2</v>
      </c>
      <c r="CL92" s="3">
        <v>7.3598914168680821E-2</v>
      </c>
      <c r="CM92" s="3">
        <v>0.4936733464183059</v>
      </c>
      <c r="CN92" s="3">
        <v>2.6376124419663041E-2</v>
      </c>
      <c r="CO92" s="3">
        <v>28.590104844756628</v>
      </c>
      <c r="CT92" t="s">
        <v>144</v>
      </c>
      <c r="CU92">
        <v>0.11815037511005427</v>
      </c>
      <c r="CV92">
        <v>9.2692740203158532</v>
      </c>
      <c r="CW92">
        <v>8.5200214021097995</v>
      </c>
      <c r="CX92">
        <v>4.1863767377623731</v>
      </c>
      <c r="CY92">
        <v>5.4910484735599931</v>
      </c>
      <c r="CZ92">
        <v>5.496144018191492</v>
      </c>
      <c r="DA92">
        <v>0.33930846036229684</v>
      </c>
      <c r="DB92">
        <v>3.5611583618570224</v>
      </c>
      <c r="DC92">
        <v>0.64793759953707009</v>
      </c>
      <c r="DD92">
        <v>2.9471708395724918</v>
      </c>
      <c r="DE92">
        <v>3.5611583618570224</v>
      </c>
      <c r="DF92">
        <v>0.11737059718563284</v>
      </c>
      <c r="DG92">
        <v>4.1863767377623731</v>
      </c>
      <c r="DH92">
        <v>0</v>
      </c>
      <c r="DI92"/>
      <c r="DJ92" s="2">
        <v>2257.2090535127722</v>
      </c>
      <c r="DK92" s="2">
        <v>197.96711474316518</v>
      </c>
      <c r="DL92" s="2">
        <v>1916.560028059333</v>
      </c>
      <c r="DM92" s="2">
        <v>75.098511745688114</v>
      </c>
      <c r="DN92" s="2">
        <v>1899.1969029133995</v>
      </c>
      <c r="DO92" s="2">
        <v>47.2093955794275</v>
      </c>
      <c r="DP92" s="2">
        <v>1883.3418623311579</v>
      </c>
      <c r="DQ92" s="2">
        <v>58.15988894746036</v>
      </c>
      <c r="DS92" s="7">
        <v>1.7332181221483056</v>
      </c>
      <c r="DT92"/>
      <c r="DU92">
        <v>1899.2683558731094</v>
      </c>
      <c r="DV92">
        <v>66.813845133168456</v>
      </c>
      <c r="DW92">
        <v>1860.5766144502827</v>
      </c>
      <c r="DX92">
        <v>856.36710076422105</v>
      </c>
      <c r="DY92"/>
      <c r="EB92" t="s">
        <v>144</v>
      </c>
      <c r="EC92" s="2">
        <v>1883.3418623311579</v>
      </c>
      <c r="ED92" s="4">
        <v>58.15988894746036</v>
      </c>
      <c r="EE92" s="7">
        <v>1.7332181221483056</v>
      </c>
      <c r="EF92" s="2">
        <v>1896.0926891020363</v>
      </c>
      <c r="EG92" s="4">
        <v>58.044964012055864</v>
      </c>
      <c r="EH92" s="7">
        <v>1.0679205794572266</v>
      </c>
      <c r="EI92" s="2">
        <v>1897.0216892200342</v>
      </c>
      <c r="EJ92" s="4">
        <v>58.036599688639612</v>
      </c>
      <c r="EK92" s="7">
        <v>1.0194483112059283</v>
      </c>
      <c r="EM92" s="2">
        <v>-1</v>
      </c>
      <c r="EN92" s="2">
        <v>-1</v>
      </c>
      <c r="EO92" s="2">
        <v>-1</v>
      </c>
      <c r="EP92" s="2">
        <v>-1</v>
      </c>
      <c r="EQ92" s="2">
        <v>-1</v>
      </c>
      <c r="ER92" s="2">
        <v>-1</v>
      </c>
      <c r="ES92" s="2">
        <v>-1</v>
      </c>
      <c r="ET92" s="2">
        <v>-1</v>
      </c>
      <c r="EU92" s="2">
        <v>-1</v>
      </c>
      <c r="EV92" s="2">
        <v>-1</v>
      </c>
      <c r="EW92" s="2">
        <v>4826.7638888888887</v>
      </c>
      <c r="EX92" s="2">
        <v>12156.513888888889</v>
      </c>
      <c r="EY92" s="3">
        <v>0</v>
      </c>
      <c r="EZ92" s="3">
        <v>-0.78151199072873423</v>
      </c>
      <c r="FA92" s="3">
        <v>-0.83851185262506733</v>
      </c>
    </row>
    <row r="93" spans="1:252">
      <c r="A93" s="64" t="s">
        <v>325</v>
      </c>
      <c r="B93" s="64" t="s">
        <v>451</v>
      </c>
      <c r="C93" s="64">
        <v>200.78047481082754</v>
      </c>
      <c r="D93" s="64">
        <v>101.64746890366402</v>
      </c>
      <c r="E93" s="64">
        <v>89.189367261827599</v>
      </c>
      <c r="F93" s="65">
        <v>0.50626172191013485</v>
      </c>
      <c r="G93" s="64">
        <v>8828.1884249084287</v>
      </c>
      <c r="H93" s="64"/>
      <c r="I93" s="64">
        <v>0.12201548576086045</v>
      </c>
      <c r="J93" s="64">
        <v>1.5781203724513522</v>
      </c>
      <c r="K93" s="64">
        <v>8.5257032988571364</v>
      </c>
      <c r="L93" s="64">
        <v>1.5015917186252952</v>
      </c>
      <c r="M93" s="64">
        <v>5.460128391646081</v>
      </c>
      <c r="N93" s="64">
        <v>4.0862963925948774</v>
      </c>
      <c r="O93" s="64">
        <v>0.337622821590082</v>
      </c>
      <c r="P93" s="64">
        <v>3.8004000471910637</v>
      </c>
      <c r="Q93" s="64">
        <v>0.92216979741641925</v>
      </c>
      <c r="R93" s="64">
        <v>2.9618850861158017</v>
      </c>
      <c r="S93" s="64">
        <v>3.8004000471910637</v>
      </c>
      <c r="T93" s="64">
        <v>0.11729237635258187</v>
      </c>
      <c r="U93" s="64">
        <v>1.5015917186252952</v>
      </c>
      <c r="V93" s="64">
        <v>-3.1558410241024463E-16</v>
      </c>
      <c r="W93" s="64"/>
      <c r="X93" s="66">
        <v>2326.9559078317911</v>
      </c>
      <c r="Y93" s="66">
        <v>34.687154130698907</v>
      </c>
      <c r="Z93" s="67">
        <v>1915.3712142605341</v>
      </c>
      <c r="AA93" s="67">
        <v>26.940429078350924</v>
      </c>
      <c r="AB93" s="67">
        <v>1894.3485733510915</v>
      </c>
      <c r="AC93" s="67">
        <v>35.06884645499219</v>
      </c>
      <c r="AD93" s="67">
        <v>1875.2233669505811</v>
      </c>
      <c r="AE93" s="67">
        <v>61.836606134195364</v>
      </c>
      <c r="AF93" s="67">
        <f t="shared" si="2"/>
        <v>2.0960870149368316</v>
      </c>
      <c r="AG93" s="67">
        <f t="shared" si="3"/>
        <v>3.5098584892795763</v>
      </c>
      <c r="AH93" s="64"/>
      <c r="AI93" s="64">
        <v>1906.1885321968928</v>
      </c>
      <c r="AJ93" s="64">
        <v>70.20941783885776</v>
      </c>
      <c r="AK93" s="64">
        <v>1870.8709843791237</v>
      </c>
      <c r="AL93" s="64">
        <v>441.77508727665082</v>
      </c>
      <c r="AM93" s="64"/>
      <c r="AN93" s="64">
        <v>110.70292242859037</v>
      </c>
      <c r="AO93" s="64">
        <v>10.955880819238512</v>
      </c>
      <c r="AP93" s="64">
        <v>296.71378905926031</v>
      </c>
      <c r="AQ93" s="64">
        <v>780320.84481033206</v>
      </c>
      <c r="AR93" s="64">
        <v>1.7529280800172664</v>
      </c>
      <c r="AS93" s="64" t="s">
        <v>85</v>
      </c>
      <c r="AT93" s="64">
        <v>18.005760068055736</v>
      </c>
      <c r="AU93" s="64">
        <v>6.8983891884600204E-2</v>
      </c>
      <c r="AV93" s="64">
        <v>1.2751657760279835</v>
      </c>
      <c r="AW93" s="64">
        <v>2.3137336299633744</v>
      </c>
      <c r="AX93" s="64">
        <v>0.16602198392361001</v>
      </c>
      <c r="AY93" s="64">
        <v>8.9434484327684061</v>
      </c>
      <c r="AZ93" s="64">
        <v>2.6332973313003158</v>
      </c>
      <c r="BA93" s="64">
        <v>31.201583429929158</v>
      </c>
      <c r="BB93" s="64">
        <v>11.220949062310689</v>
      </c>
      <c r="BC93" s="64">
        <v>46.408809037220657</v>
      </c>
      <c r="BD93" s="64">
        <v>13.134344822627142</v>
      </c>
      <c r="BE93" s="64">
        <v>158.02112762145279</v>
      </c>
      <c r="BF93" s="64">
        <v>16.179583723944649</v>
      </c>
      <c r="BG93" s="64">
        <v>11538.760198076354</v>
      </c>
      <c r="BH93" s="64">
        <v>0.95435298139164693</v>
      </c>
      <c r="BI93" s="64">
        <v>101.64746890366402</v>
      </c>
      <c r="BJ93" s="64">
        <v>200.78047481082754</v>
      </c>
      <c r="BK93" s="64"/>
      <c r="BL93" s="64" t="s">
        <v>325</v>
      </c>
      <c r="BM93" s="64">
        <v>1.8191954610917778E-2</v>
      </c>
      <c r="BN93" s="64">
        <v>29.421176581790419</v>
      </c>
      <c r="BO93" s="64">
        <v>0.72614623036421266</v>
      </c>
      <c r="BP93" s="64">
        <v>2.7305477002740544</v>
      </c>
      <c r="BQ93" s="64"/>
      <c r="BR93" s="64">
        <v>15.122442025904409</v>
      </c>
      <c r="BS93" s="64">
        <v>2.862447998682931</v>
      </c>
      <c r="BT93" s="64">
        <v>43.520430329773269</v>
      </c>
      <c r="BU93" s="64">
        <v>70.40901955348437</v>
      </c>
      <c r="BV93" s="64">
        <v>122.84087964539039</v>
      </c>
      <c r="BW93" s="64">
        <v>198.24998343305106</v>
      </c>
      <c r="BX93" s="64">
        <v>280.41576457535137</v>
      </c>
      <c r="BY93" s="64">
        <v>515.07234598537821</v>
      </c>
      <c r="BZ93" s="64">
        <v>929.53604483207516</v>
      </c>
      <c r="CA93" s="64">
        <v>636.99148519467121</v>
      </c>
      <c r="CB93" s="64"/>
      <c r="CC93" s="68">
        <v>776.3081513203515</v>
      </c>
      <c r="CD93" s="68"/>
      <c r="CE93" s="65">
        <v>255.98134175369063</v>
      </c>
      <c r="CF93" s="65">
        <v>0.11157837985963832</v>
      </c>
      <c r="CG93" s="66">
        <v>309.57280881140906</v>
      </c>
      <c r="CH93" s="65">
        <v>4.681951880374411E-2</v>
      </c>
      <c r="CI93" s="65">
        <v>1.4021942952451663E-3</v>
      </c>
      <c r="CJ93" s="65">
        <v>1.8367712096012205</v>
      </c>
      <c r="CK93" s="65">
        <v>8.7305704484903213E-3</v>
      </c>
      <c r="CL93" s="65">
        <v>1.7245171954833396E-2</v>
      </c>
      <c r="CM93" s="65">
        <v>0.50626172191013485</v>
      </c>
      <c r="CN93" s="65">
        <v>0.3425775028047745</v>
      </c>
      <c r="CO93" s="65">
        <v>38.888520262776893</v>
      </c>
      <c r="CP93" s="64"/>
      <c r="CQ93" s="64"/>
      <c r="CR93" s="64"/>
      <c r="CS93" s="64"/>
      <c r="CT93" s="64" t="s">
        <v>325</v>
      </c>
      <c r="CU93" s="64">
        <v>0.12201548576086045</v>
      </c>
      <c r="CV93" s="64">
        <v>2.3599269169793331</v>
      </c>
      <c r="CW93" s="64">
        <v>8.5257032988571364</v>
      </c>
      <c r="CX93" s="64">
        <v>1.5808461272843628</v>
      </c>
      <c r="CY93" s="64">
        <v>5.5356540262228044</v>
      </c>
      <c r="CZ93" s="64">
        <v>4.1839296472523966</v>
      </c>
      <c r="DA93" s="64">
        <v>0.34229289086669246</v>
      </c>
      <c r="DB93" s="64">
        <v>3.8737827526860094</v>
      </c>
      <c r="DC93" s="64">
        <v>0.925871866710268</v>
      </c>
      <c r="DD93" s="64">
        <v>2.9214746396513815</v>
      </c>
      <c r="DE93" s="64">
        <v>3.8737827526860094</v>
      </c>
      <c r="DF93" s="64">
        <v>0.11729237635258187</v>
      </c>
      <c r="DG93" s="64">
        <v>1.5808461272843628</v>
      </c>
      <c r="DH93" s="64">
        <v>2.9007169426882902E-16</v>
      </c>
      <c r="DI93" s="64"/>
      <c r="DJ93" s="66">
        <v>2326.9559078317911</v>
      </c>
      <c r="DK93" s="66">
        <v>51.871295837396978</v>
      </c>
      <c r="DL93" s="66">
        <v>1915.3712142605341</v>
      </c>
      <c r="DM93" s="66">
        <v>28.362352061238031</v>
      </c>
      <c r="DN93" s="66">
        <v>1906.1506042465642</v>
      </c>
      <c r="DO93" s="66">
        <v>35.982734891929475</v>
      </c>
      <c r="DP93" s="66">
        <v>1897.6906640748643</v>
      </c>
      <c r="DQ93" s="66">
        <v>63.680146807102318</v>
      </c>
      <c r="DR93" s="66"/>
      <c r="DS93" s="67">
        <v>0.92308739183467603</v>
      </c>
      <c r="DT93" s="64"/>
      <c r="DU93" s="64">
        <v>1906.1885321968928</v>
      </c>
      <c r="DV93" s="64">
        <v>72.558979132399912</v>
      </c>
      <c r="DW93" s="64">
        <v>1870.8709843791237</v>
      </c>
      <c r="DX93" s="64">
        <v>442.11364591947182</v>
      </c>
      <c r="DY93" s="64"/>
      <c r="DZ93" s="64"/>
      <c r="EA93" s="64"/>
      <c r="EB93" s="64" t="s">
        <v>325</v>
      </c>
      <c r="EC93" s="69">
        <v>1897.6906640748643</v>
      </c>
      <c r="ED93" s="70">
        <v>63.680146807102318</v>
      </c>
      <c r="EE93" s="67">
        <v>0.92308739183467603</v>
      </c>
      <c r="EF93" s="69">
        <v>1875.2233669505811</v>
      </c>
      <c r="EG93" s="70">
        <v>63.902474575688352</v>
      </c>
      <c r="EH93" s="67">
        <v>2.0960870149368316</v>
      </c>
      <c r="EI93" s="69">
        <v>1924.2813812873858</v>
      </c>
      <c r="EJ93" s="70">
        <v>63.418014528683585</v>
      </c>
      <c r="EK93" s="67">
        <v>-0.46519269792262286</v>
      </c>
      <c r="EL93" s="64"/>
      <c r="EM93" s="66">
        <v>-1</v>
      </c>
      <c r="EN93" s="66">
        <v>-1</v>
      </c>
      <c r="EO93" s="66">
        <v>-1</v>
      </c>
      <c r="EP93" s="66">
        <v>-1</v>
      </c>
      <c r="EQ93" s="66">
        <v>-1</v>
      </c>
      <c r="ER93" s="66">
        <v>-1</v>
      </c>
      <c r="ES93" s="66">
        <v>-1</v>
      </c>
      <c r="ET93" s="66">
        <v>-1</v>
      </c>
      <c r="EU93" s="66">
        <v>-1</v>
      </c>
      <c r="EV93" s="66">
        <v>-1</v>
      </c>
      <c r="EW93" s="66">
        <v>50488.005698005698</v>
      </c>
      <c r="EX93" s="66">
        <v>138790.66951566952</v>
      </c>
      <c r="EY93" s="65">
        <v>0</v>
      </c>
      <c r="EZ93" s="65">
        <v>1.3643488957032535</v>
      </c>
      <c r="FA93" s="65">
        <v>-1.6209039177473863</v>
      </c>
      <c r="FB93" s="64"/>
      <c r="FC93" s="64"/>
      <c r="FD93" s="64"/>
      <c r="FE93" s="64"/>
      <c r="FF93" s="64"/>
      <c r="FG93" s="64"/>
      <c r="FH93" s="64"/>
      <c r="FI93" s="64"/>
      <c r="FJ93" s="64"/>
      <c r="FK93" s="64"/>
      <c r="FL93" s="64"/>
      <c r="FM93" s="64"/>
      <c r="FN93" s="64"/>
      <c r="FO93" s="64"/>
      <c r="FP93" s="64"/>
      <c r="FQ93" s="64"/>
      <c r="FR93" s="64"/>
      <c r="FS93" s="64"/>
      <c r="FT93" s="64"/>
      <c r="FU93" s="64"/>
      <c r="FV93" s="64"/>
      <c r="FW93" s="64"/>
      <c r="FX93" s="64"/>
      <c r="FY93" s="64"/>
      <c r="FZ93" s="64"/>
      <c r="GA93" s="64"/>
      <c r="GB93" s="64"/>
      <c r="GC93" s="64"/>
      <c r="GD93" s="64"/>
      <c r="GE93" s="64"/>
      <c r="GF93" s="64"/>
      <c r="GG93" s="64"/>
      <c r="GH93" s="64"/>
      <c r="GI93" s="64"/>
      <c r="GJ93" s="64"/>
      <c r="GK93" s="64"/>
      <c r="GL93" s="64"/>
      <c r="GM93" s="64"/>
      <c r="GN93" s="64"/>
      <c r="GO93" s="64"/>
      <c r="GP93" s="64"/>
      <c r="GQ93" s="64"/>
      <c r="GR93" s="64"/>
      <c r="GS93" s="64"/>
      <c r="GT93" s="64"/>
      <c r="GU93" s="64"/>
      <c r="GV93" s="64"/>
      <c r="GW93" s="64"/>
      <c r="GX93" s="64"/>
      <c r="GY93" s="64"/>
      <c r="GZ93" s="64"/>
      <c r="HA93" s="64"/>
      <c r="HB93" s="64"/>
      <c r="HC93" s="64"/>
      <c r="HD93" s="64"/>
      <c r="HE93" s="64"/>
      <c r="HF93" s="64"/>
      <c r="HG93" s="64"/>
      <c r="HH93" s="64"/>
      <c r="HI93" s="64"/>
      <c r="HJ93" s="64"/>
      <c r="HK93" s="64"/>
      <c r="HL93" s="64"/>
      <c r="HM93" s="64"/>
      <c r="HN93" s="64"/>
      <c r="HO93" s="64"/>
      <c r="HP93" s="64"/>
      <c r="HQ93" s="64"/>
      <c r="HR93" s="64"/>
      <c r="HS93" s="64"/>
      <c r="HT93" s="64"/>
      <c r="HU93" s="64"/>
      <c r="HV93" s="64"/>
      <c r="HW93" s="64"/>
      <c r="HX93" s="64"/>
      <c r="HY93" s="64"/>
      <c r="HZ93" s="64"/>
      <c r="IA93" s="64"/>
      <c r="IB93" s="64"/>
      <c r="IC93" s="64"/>
      <c r="ID93" s="64"/>
      <c r="IE93" s="64"/>
      <c r="IF93" s="64"/>
      <c r="IG93" s="64"/>
      <c r="IH93" s="64"/>
      <c r="II93" s="64"/>
      <c r="IJ93" s="64"/>
      <c r="IK93" s="64"/>
      <c r="IL93" s="64"/>
      <c r="IM93" s="64"/>
      <c r="IN93" s="64"/>
      <c r="IO93" s="64"/>
      <c r="IP93" s="64"/>
      <c r="IQ93" s="64"/>
      <c r="IR93" s="64"/>
    </row>
    <row r="94" spans="1:252">
      <c r="A94" s="64" t="s">
        <v>340</v>
      </c>
      <c r="B94" s="64" t="s">
        <v>451</v>
      </c>
      <c r="C94" s="64">
        <v>49.93040694153067</v>
      </c>
      <c r="D94" s="64">
        <v>58.797565457765636</v>
      </c>
      <c r="E94" s="64">
        <v>25.247891555294785</v>
      </c>
      <c r="F94" s="65">
        <v>1.1775903514389248</v>
      </c>
      <c r="G94" s="64">
        <v>3147.1234567901315</v>
      </c>
      <c r="H94" s="64"/>
      <c r="I94" s="64">
        <v>0.1051444702950316</v>
      </c>
      <c r="J94" s="64">
        <v>3.9240377073766397</v>
      </c>
      <c r="K94" s="64">
        <v>8.5307338115759777</v>
      </c>
      <c r="L94" s="64">
        <v>2.2139264153159592</v>
      </c>
      <c r="M94" s="64">
        <v>5.6056732532209894</v>
      </c>
      <c r="N94" s="64">
        <v>3.7004142442985102</v>
      </c>
      <c r="O94" s="64">
        <v>0.34682699708369163</v>
      </c>
      <c r="P94" s="64">
        <v>2.9650624625753745</v>
      </c>
      <c r="Q94" s="64">
        <v>0.79017046390974299</v>
      </c>
      <c r="R94" s="64">
        <v>2.8832818909962001</v>
      </c>
      <c r="S94" s="64">
        <v>2.9650624625753745</v>
      </c>
      <c r="T94" s="64">
        <v>0.11722320987709484</v>
      </c>
      <c r="U94" s="64">
        <v>2.2139264153159592</v>
      </c>
      <c r="V94" s="64">
        <v>0</v>
      </c>
      <c r="W94" s="64"/>
      <c r="X94" s="66">
        <v>2020.7309676792609</v>
      </c>
      <c r="Y94" s="66">
        <v>75.459338888445302</v>
      </c>
      <c r="Z94" s="67">
        <v>1914.3176222683906</v>
      </c>
      <c r="AA94" s="67">
        <v>39.725472432472245</v>
      </c>
      <c r="AB94" s="67">
        <v>1916.9709738773859</v>
      </c>
      <c r="AC94" s="67">
        <v>31.885332257117255</v>
      </c>
      <c r="AD94" s="67">
        <v>1919.429192319506</v>
      </c>
      <c r="AE94" s="67">
        <v>49.221306220157068</v>
      </c>
      <c r="AF94" s="67">
        <f t="shared" si="2"/>
        <v>-0.267017865356034</v>
      </c>
      <c r="AG94" s="67">
        <f t="shared" si="3"/>
        <v>3.3076510686127429</v>
      </c>
      <c r="AH94" s="64"/>
      <c r="AI94" s="64">
        <v>1904.3941360205897</v>
      </c>
      <c r="AJ94" s="64">
        <v>56.460865074881468</v>
      </c>
      <c r="AK94" s="64">
        <v>1875.5089614040037</v>
      </c>
      <c r="AL94" s="64">
        <v>2178.213110151898</v>
      </c>
      <c r="AM94" s="64"/>
      <c r="AN94" s="64">
        <v>200.05440043417249</v>
      </c>
      <c r="AO94" s="64">
        <v>39.402849878336717</v>
      </c>
      <c r="AP94" s="64">
        <v>384.55038357024438</v>
      </c>
      <c r="AQ94" s="64">
        <v>884619.98349139036</v>
      </c>
      <c r="AR94" s="64">
        <v>1.6834386183959154</v>
      </c>
      <c r="AS94" s="64" t="s">
        <v>85</v>
      </c>
      <c r="AT94" s="64">
        <v>13.962693973244919</v>
      </c>
      <c r="AU94" s="64">
        <v>0.18186736005481849</v>
      </c>
      <c r="AV94" s="64">
        <v>3.1957987667638874</v>
      </c>
      <c r="AW94" s="64">
        <v>5.6329644234479481</v>
      </c>
      <c r="AX94" s="64">
        <v>0.91266850068849892</v>
      </c>
      <c r="AY94" s="64">
        <v>17.254789465506715</v>
      </c>
      <c r="AZ94" s="64">
        <v>4.9131063081376301</v>
      </c>
      <c r="BA94" s="64">
        <v>50.656551868300717</v>
      </c>
      <c r="BB94" s="64">
        <v>15.039206013249732</v>
      </c>
      <c r="BC94" s="64">
        <v>53.256719608199745</v>
      </c>
      <c r="BD94" s="64">
        <v>12.544697444144447</v>
      </c>
      <c r="BE94" s="64">
        <v>129.96182516654676</v>
      </c>
      <c r="BF94" s="64">
        <v>13.505996669998705</v>
      </c>
      <c r="BG94" s="64">
        <v>10803.638379415148</v>
      </c>
      <c r="BH94" s="64">
        <v>0.9339343925861695</v>
      </c>
      <c r="BI94" s="64">
        <v>58.797565457765636</v>
      </c>
      <c r="BJ94" s="64">
        <v>49.93040694153067</v>
      </c>
      <c r="BK94" s="64"/>
      <c r="BL94" s="64" t="s">
        <v>340</v>
      </c>
      <c r="BM94" s="64">
        <v>4.7960801702220071E-2</v>
      </c>
      <c r="BN94" s="64">
        <v>22.814859433406731</v>
      </c>
      <c r="BO94" s="64">
        <v>1.9143932637349315</v>
      </c>
      <c r="BP94" s="64">
        <v>6.8432521772245982</v>
      </c>
      <c r="BQ94" s="64"/>
      <c r="BR94" s="64">
        <v>36.81676093756829</v>
      </c>
      <c r="BS94" s="64">
        <v>15.735663804974118</v>
      </c>
      <c r="BT94" s="64">
        <v>83.964912240908589</v>
      </c>
      <c r="BU94" s="64">
        <v>131.36647882720936</v>
      </c>
      <c r="BV94" s="64">
        <v>199.43524357598707</v>
      </c>
      <c r="BW94" s="64">
        <v>265.71035359098465</v>
      </c>
      <c r="BX94" s="64">
        <v>321.79286772326128</v>
      </c>
      <c r="BY94" s="64">
        <v>491.94891937821365</v>
      </c>
      <c r="BZ94" s="64">
        <v>764.4813245090985</v>
      </c>
      <c r="CA94" s="64">
        <v>531.73215236215378</v>
      </c>
      <c r="CB94" s="64"/>
      <c r="CC94" s="68">
        <v>921.45701682020331</v>
      </c>
      <c r="CD94" s="68"/>
      <c r="CE94" s="65">
        <v>75.29376281462109</v>
      </c>
      <c r="CF94" s="65">
        <v>0.28301754556428671</v>
      </c>
      <c r="CG94" s="66">
        <v>321.01888556828453</v>
      </c>
      <c r="CH94" s="65">
        <v>0.10983252245543805</v>
      </c>
      <c r="CI94" s="65">
        <v>1.2501340933192035E-3</v>
      </c>
      <c r="CJ94" s="65">
        <v>1.8025234232292102</v>
      </c>
      <c r="CK94" s="65">
        <v>3.3715699941465525E-2</v>
      </c>
      <c r="CL94" s="65">
        <v>2.8631093911620054E-2</v>
      </c>
      <c r="CM94" s="65">
        <v>1.1775903514389248</v>
      </c>
      <c r="CN94" s="65">
        <v>0.15289951062296966</v>
      </c>
      <c r="CO94" s="65">
        <v>28.094207783937076</v>
      </c>
      <c r="CP94" s="64"/>
      <c r="CQ94" s="64"/>
      <c r="CR94" s="64"/>
      <c r="CS94" s="64"/>
      <c r="CT94" s="64" t="s">
        <v>340</v>
      </c>
      <c r="CU94" s="64">
        <v>0.1051444702950316</v>
      </c>
      <c r="CV94" s="64">
        <v>4.2925202276739194</v>
      </c>
      <c r="CW94" s="64">
        <v>8.5307338115759777</v>
      </c>
      <c r="CX94" s="64">
        <v>2.268308738429087</v>
      </c>
      <c r="CY94" s="64">
        <v>5.5240947299794501</v>
      </c>
      <c r="CZ94" s="64">
        <v>3.8900266463345581</v>
      </c>
      <c r="DA94" s="64">
        <v>0.34177967574256141</v>
      </c>
      <c r="DB94" s="64">
        <v>3.1602346078035302</v>
      </c>
      <c r="DC94" s="64">
        <v>0.81239407724399859</v>
      </c>
      <c r="DD94" s="64">
        <v>2.9258615153969241</v>
      </c>
      <c r="DE94" s="64">
        <v>3.1602346078035302</v>
      </c>
      <c r="DF94" s="64">
        <v>0.11722320987709484</v>
      </c>
      <c r="DG94" s="64">
        <v>2.268308738429087</v>
      </c>
      <c r="DH94" s="64">
        <v>0</v>
      </c>
      <c r="DI94" s="64"/>
      <c r="DJ94" s="66">
        <v>2020.7309676792609</v>
      </c>
      <c r="DK94" s="66">
        <v>82.545266559657662</v>
      </c>
      <c r="DL94" s="66">
        <v>1914.3176222683906</v>
      </c>
      <c r="DM94" s="66">
        <v>40.701278792927106</v>
      </c>
      <c r="DN94" s="66">
        <v>1904.353155184227</v>
      </c>
      <c r="DO94" s="66">
        <v>33.444395151867973</v>
      </c>
      <c r="DP94" s="66">
        <v>1895.2254570337807</v>
      </c>
      <c r="DQ94" s="66">
        <v>51.892256297490881</v>
      </c>
      <c r="DR94" s="66"/>
      <c r="DS94" s="67">
        <v>0.99733529130795473</v>
      </c>
      <c r="DT94" s="64"/>
      <c r="DU94" s="64">
        <v>1904.3941360205897</v>
      </c>
      <c r="DV94" s="64">
        <v>59.287683624067711</v>
      </c>
      <c r="DW94" s="64">
        <v>1875.5089614040037</v>
      </c>
      <c r="DX94" s="64">
        <v>2178.2973233837183</v>
      </c>
      <c r="DY94" s="64"/>
      <c r="DZ94" s="64"/>
      <c r="EA94" s="64"/>
      <c r="EB94" s="64" t="s">
        <v>340</v>
      </c>
      <c r="EC94" s="69">
        <v>1895.2254570337807</v>
      </c>
      <c r="ED94" s="70">
        <v>51.892256297490881</v>
      </c>
      <c r="EE94" s="67">
        <v>0.99733529130795473</v>
      </c>
      <c r="EF94" s="69">
        <v>1919.429192319506</v>
      </c>
      <c r="EG94" s="70">
        <v>51.697786708436837</v>
      </c>
      <c r="EH94" s="67">
        <v>-0.267017865356034</v>
      </c>
      <c r="EI94" s="69">
        <v>1928.6853865382541</v>
      </c>
      <c r="EJ94" s="70">
        <v>51.623608823440186</v>
      </c>
      <c r="EK94" s="67">
        <v>-0.75054233961646677</v>
      </c>
      <c r="EL94" s="64"/>
      <c r="EM94" s="66">
        <v>-1</v>
      </c>
      <c r="EN94" s="66">
        <v>-1</v>
      </c>
      <c r="EO94" s="66">
        <v>-1</v>
      </c>
      <c r="EP94" s="66">
        <v>-1</v>
      </c>
      <c r="EQ94" s="66">
        <v>-1</v>
      </c>
      <c r="ER94" s="66">
        <v>-1</v>
      </c>
      <c r="ES94" s="66">
        <v>-1</v>
      </c>
      <c r="ET94" s="66">
        <v>-1</v>
      </c>
      <c r="EU94" s="66">
        <v>-1</v>
      </c>
      <c r="EV94" s="66">
        <v>-1</v>
      </c>
      <c r="EW94" s="66">
        <v>10893.888888888889</v>
      </c>
      <c r="EX94" s="66">
        <v>30944.074074074073</v>
      </c>
      <c r="EY94" s="65">
        <v>0</v>
      </c>
      <c r="EZ94" s="65">
        <v>-1.4767763267854543</v>
      </c>
      <c r="FA94" s="65">
        <v>-2.0430047484500111</v>
      </c>
      <c r="FB94" s="64"/>
      <c r="FC94" s="64"/>
      <c r="FD94" s="64"/>
      <c r="FE94" s="64"/>
      <c r="FF94" s="64"/>
      <c r="FG94" s="64"/>
      <c r="FH94" s="64"/>
      <c r="FI94" s="64"/>
      <c r="FJ94" s="64"/>
      <c r="FK94" s="64"/>
      <c r="FL94" s="64"/>
      <c r="FM94" s="64"/>
      <c r="FN94" s="64"/>
      <c r="FO94" s="64"/>
      <c r="FP94" s="64"/>
      <c r="FQ94" s="64"/>
      <c r="FR94" s="64"/>
      <c r="FS94" s="64"/>
      <c r="FT94" s="64"/>
      <c r="FU94" s="64"/>
      <c r="FV94" s="64"/>
      <c r="FW94" s="64"/>
      <c r="FX94" s="64"/>
      <c r="FY94" s="64"/>
      <c r="FZ94" s="64"/>
      <c r="GA94" s="64"/>
      <c r="GB94" s="64"/>
      <c r="GC94" s="64"/>
      <c r="GD94" s="64"/>
      <c r="GE94" s="64"/>
      <c r="GF94" s="64"/>
      <c r="GG94" s="64"/>
      <c r="GH94" s="64"/>
      <c r="GI94" s="64"/>
      <c r="GJ94" s="64"/>
      <c r="GK94" s="64"/>
      <c r="GL94" s="64"/>
      <c r="GM94" s="64"/>
      <c r="GN94" s="64"/>
      <c r="GO94" s="64"/>
      <c r="GP94" s="64"/>
      <c r="GQ94" s="64"/>
      <c r="GR94" s="64"/>
      <c r="GS94" s="64"/>
      <c r="GT94" s="64"/>
      <c r="GU94" s="64"/>
      <c r="GV94" s="64"/>
      <c r="GW94" s="64"/>
      <c r="GX94" s="64"/>
      <c r="GY94" s="64"/>
      <c r="GZ94" s="64"/>
      <c r="HA94" s="64"/>
      <c r="HB94" s="64"/>
      <c r="HC94" s="64"/>
      <c r="HD94" s="64"/>
      <c r="HE94" s="64"/>
      <c r="HF94" s="64"/>
      <c r="HG94" s="64"/>
      <c r="HH94" s="64"/>
      <c r="HI94" s="64"/>
      <c r="HJ94" s="64"/>
      <c r="HK94" s="64"/>
      <c r="HL94" s="64"/>
      <c r="HM94" s="64"/>
      <c r="HN94" s="64"/>
      <c r="HO94" s="64"/>
      <c r="HP94" s="64"/>
      <c r="HQ94" s="64"/>
      <c r="HR94" s="64"/>
      <c r="HS94" s="64"/>
      <c r="HT94" s="64"/>
      <c r="HU94" s="64"/>
      <c r="HV94" s="64"/>
      <c r="HW94" s="64"/>
      <c r="HX94" s="64"/>
      <c r="HY94" s="64"/>
      <c r="HZ94" s="64"/>
      <c r="IA94" s="64"/>
      <c r="IB94" s="64"/>
      <c r="IC94" s="64"/>
      <c r="ID94" s="64"/>
      <c r="IE94" s="64"/>
      <c r="IF94" s="64"/>
      <c r="IG94" s="64"/>
      <c r="IH94" s="64"/>
      <c r="II94" s="64"/>
      <c r="IJ94" s="64"/>
      <c r="IK94" s="64"/>
      <c r="IL94" s="64"/>
      <c r="IM94" s="64"/>
      <c r="IN94" s="64"/>
      <c r="IO94" s="64"/>
      <c r="IP94" s="64"/>
      <c r="IQ94" s="64"/>
      <c r="IR94" s="64"/>
    </row>
    <row r="95" spans="1:252">
      <c r="A95" t="s">
        <v>145</v>
      </c>
      <c r="B95" t="s">
        <v>451</v>
      </c>
      <c r="C95">
        <v>235.20637697271601</v>
      </c>
      <c r="D95">
        <v>115.62595308139727</v>
      </c>
      <c r="E95">
        <v>103.79280454876361</v>
      </c>
      <c r="F95" s="3">
        <v>0.49159361480581754</v>
      </c>
      <c r="G95">
        <v>4816.8770842816693</v>
      </c>
      <c r="H95"/>
      <c r="I95">
        <v>0.10302893483448645</v>
      </c>
      <c r="J95">
        <v>3.5512346097387875</v>
      </c>
      <c r="K95">
        <v>8.5643812682912106</v>
      </c>
      <c r="L95">
        <v>1.1116456021689998</v>
      </c>
      <c r="M95">
        <v>5.5066960593433043</v>
      </c>
      <c r="N95">
        <v>2.4313729865322311</v>
      </c>
      <c r="O95">
        <v>0.34204703061221947</v>
      </c>
      <c r="P95">
        <v>2.1623641355740668</v>
      </c>
      <c r="Q95">
        <v>0.87292456389768092</v>
      </c>
      <c r="R95">
        <v>2.9235745687080832</v>
      </c>
      <c r="S95">
        <v>2.1623641355740668</v>
      </c>
      <c r="T95">
        <v>0.11676266722295547</v>
      </c>
      <c r="U95">
        <v>1.1116456021689998</v>
      </c>
      <c r="V95">
        <v>-1.8892949490970864E-16</v>
      </c>
      <c r="W95"/>
      <c r="X95" s="2">
        <v>1982.0025543734871</v>
      </c>
      <c r="Y95" s="2">
        <v>67.044647376283038</v>
      </c>
      <c r="Z95" s="7">
        <v>1907.2375418170056</v>
      </c>
      <c r="AA95" s="7">
        <v>19.963722982744361</v>
      </c>
      <c r="AB95" s="7">
        <v>1901.6416810922881</v>
      </c>
      <c r="AC95" s="7">
        <v>20.89354264609446</v>
      </c>
      <c r="AD95" s="7">
        <v>1896.5098024239214</v>
      </c>
      <c r="AE95" s="7">
        <v>35.527538947840505</v>
      </c>
      <c r="AF95" s="7">
        <f t="shared" si="2"/>
        <v>0.56247526371906442</v>
      </c>
      <c r="AG95" s="7">
        <f t="shared" si="3"/>
        <v>2.1338446424899549</v>
      </c>
      <c r="AH95"/>
      <c r="AI95">
        <v>1920.8604728335424</v>
      </c>
      <c r="AJ95">
        <v>40.567215133787073</v>
      </c>
      <c r="AK95">
        <v>1930.7292585557291</v>
      </c>
      <c r="AL95">
        <v>387.89151921187477</v>
      </c>
      <c r="AM95"/>
      <c r="AN95">
        <v>193.38199930408467</v>
      </c>
      <c r="AO95">
        <v>14.035753846068465</v>
      </c>
      <c r="AP95">
        <v>437.90775507024023</v>
      </c>
      <c r="AQ95">
        <v>755702.7759006886</v>
      </c>
      <c r="AR95">
        <v>3.0072126406244668</v>
      </c>
      <c r="AS95" t="s">
        <v>85</v>
      </c>
      <c r="AT95">
        <v>15.146432677824908</v>
      </c>
      <c r="AU95">
        <v>3.7289744138831196E-2</v>
      </c>
      <c r="AV95">
        <v>0.92137695439116973</v>
      </c>
      <c r="AW95">
        <v>1.9706179570864497</v>
      </c>
      <c r="AX95">
        <v>0.10789430884795868</v>
      </c>
      <c r="AY95">
        <v>8.807764122894417</v>
      </c>
      <c r="AZ95">
        <v>3.475516752486878</v>
      </c>
      <c r="BA95">
        <v>41.747123943710754</v>
      </c>
      <c r="BB95">
        <v>14.698274086374033</v>
      </c>
      <c r="BC95">
        <v>64.315207663795064</v>
      </c>
      <c r="BD95">
        <v>16.065014932284392</v>
      </c>
      <c r="BE95">
        <v>168.48000349777726</v>
      </c>
      <c r="BF95">
        <v>21.935399914118712</v>
      </c>
      <c r="BG95">
        <v>14362.792783581936</v>
      </c>
      <c r="BH95">
        <v>2.8118740445689987</v>
      </c>
      <c r="BI95">
        <v>115.62595308139727</v>
      </c>
      <c r="BJ95">
        <v>235.20637697271601</v>
      </c>
      <c r="BL95" t="s">
        <v>145</v>
      </c>
      <c r="BM95">
        <v>9.8337932855567505E-3</v>
      </c>
      <c r="BN95">
        <v>24.749073002981877</v>
      </c>
      <c r="BO95">
        <v>0.39252362251401257</v>
      </c>
      <c r="BP95">
        <v>1.9729699237498279</v>
      </c>
      <c r="BR95">
        <v>12.879855928669606</v>
      </c>
      <c r="BS95">
        <v>1.8602467042751496</v>
      </c>
      <c r="BT95">
        <v>42.860166048148017</v>
      </c>
      <c r="BU95">
        <v>92.928255414087644</v>
      </c>
      <c r="BV95">
        <v>164.3587556839006</v>
      </c>
      <c r="BW95">
        <v>259.68682131402886</v>
      </c>
      <c r="BX95">
        <v>388.61152666945657</v>
      </c>
      <c r="BY95">
        <v>630.00058557978014</v>
      </c>
      <c r="BZ95">
        <v>991.05884410457202</v>
      </c>
      <c r="CA95">
        <v>863.59842181569729</v>
      </c>
      <c r="CC95" s="63">
        <v>801.58173872058455</v>
      </c>
      <c r="CD95" s="63"/>
      <c r="CE95" s="3">
        <v>398.35062253020573</v>
      </c>
      <c r="CF95" s="3">
        <v>7.9175008123375301E-2</v>
      </c>
      <c r="CG95" s="2">
        <v>357.70791655573083</v>
      </c>
      <c r="CH95" s="3">
        <v>4.3246842811712607E-2</v>
      </c>
      <c r="CI95" s="3">
        <v>1.5272377903546028E-3</v>
      </c>
      <c r="CJ95" s="3">
        <v>1.0694691842377346</v>
      </c>
      <c r="CK95" s="3">
        <v>1.2785421379001573E-2</v>
      </c>
      <c r="CL95" s="3">
        <v>2.6008111159157129E-2</v>
      </c>
      <c r="CM95" s="3">
        <v>0.49159361480581754</v>
      </c>
      <c r="CN95" s="3">
        <v>0.26404180273731603</v>
      </c>
      <c r="CO95" s="3">
        <v>32.798671905863252</v>
      </c>
      <c r="CT95" t="s">
        <v>145</v>
      </c>
      <c r="CU95">
        <v>0.10302893483448645</v>
      </c>
      <c r="CV95">
        <v>4.0217492616502168</v>
      </c>
      <c r="CW95">
        <v>8.5643812682912106</v>
      </c>
      <c r="CX95">
        <v>1.1868308498429754</v>
      </c>
      <c r="CY95">
        <v>5.6313929472994939</v>
      </c>
      <c r="CZ95">
        <v>2.553051533000501</v>
      </c>
      <c r="DA95">
        <v>0.34979254621583272</v>
      </c>
      <c r="DB95">
        <v>2.2604213465673184</v>
      </c>
      <c r="DC95">
        <v>0.88538022728853194</v>
      </c>
      <c r="DD95">
        <v>2.8588373617972103</v>
      </c>
      <c r="DE95">
        <v>2.2604213465673184</v>
      </c>
      <c r="DF95">
        <v>0.11676266722295547</v>
      </c>
      <c r="DG95">
        <v>1.1868308498429754</v>
      </c>
      <c r="DH95">
        <v>-1.6553582384306331E-16</v>
      </c>
      <c r="DI95"/>
      <c r="DJ95" s="2">
        <v>1982.0025543734871</v>
      </c>
      <c r="DK95" s="2">
        <v>75.927611299946946</v>
      </c>
      <c r="DL95" s="2">
        <v>1907.2375418170056</v>
      </c>
      <c r="DM95" s="2">
        <v>21.313953176633156</v>
      </c>
      <c r="DN95" s="2">
        <v>1920.9167688097214</v>
      </c>
      <c r="DO95" s="2">
        <v>22.014081062950471</v>
      </c>
      <c r="DP95" s="2">
        <v>1933.6078077177876</v>
      </c>
      <c r="DQ95" s="2">
        <v>37.761664615146927</v>
      </c>
      <c r="DS95" s="7">
        <v>-1.3826419270071222</v>
      </c>
      <c r="DT95"/>
      <c r="DU95">
        <v>1920.8604728335424</v>
      </c>
      <c r="DV95">
        <v>43.36683513388256</v>
      </c>
      <c r="DW95">
        <v>1930.7292585557291</v>
      </c>
      <c r="DX95">
        <v>388.15524483580566</v>
      </c>
      <c r="DY95"/>
      <c r="EB95" t="s">
        <v>145</v>
      </c>
      <c r="EC95" s="2">
        <v>1933.6078077177876</v>
      </c>
      <c r="ED95" s="4">
        <v>37.761664615146927</v>
      </c>
      <c r="EE95" s="7">
        <v>-1.3826419270071222</v>
      </c>
      <c r="EF95" s="2">
        <v>1896.5098024239214</v>
      </c>
      <c r="EG95" s="4">
        <v>37.979603000183701</v>
      </c>
      <c r="EH95" s="7">
        <v>0.56247526371906442</v>
      </c>
      <c r="EI95" s="2">
        <v>1940.1594396366047</v>
      </c>
      <c r="EJ95" s="4">
        <v>37.723306103964234</v>
      </c>
      <c r="EK95" s="7">
        <v>-1.7261561340825349</v>
      </c>
      <c r="EM95" s="2">
        <v>-1</v>
      </c>
      <c r="EN95" s="2">
        <v>-1</v>
      </c>
      <c r="EO95" s="2">
        <v>-1</v>
      </c>
      <c r="EP95" s="2">
        <v>-1</v>
      </c>
      <c r="EQ95" s="2">
        <v>-1</v>
      </c>
      <c r="ER95" s="2">
        <v>-1</v>
      </c>
      <c r="ES95" s="2">
        <v>-1</v>
      </c>
      <c r="ET95" s="2">
        <v>-1</v>
      </c>
      <c r="EU95" s="2">
        <v>-1</v>
      </c>
      <c r="EV95" s="2">
        <v>-1</v>
      </c>
      <c r="EW95" s="2">
        <v>119003.63425925926</v>
      </c>
      <c r="EX95" s="2">
        <v>289833.50694444444</v>
      </c>
      <c r="EY95" s="3">
        <v>0</v>
      </c>
      <c r="EZ95" s="3">
        <v>2.2143169393992839</v>
      </c>
      <c r="FA95" s="3">
        <v>-0.39238145163292271</v>
      </c>
    </row>
    <row r="96" spans="1:252">
      <c r="A96" t="s">
        <v>146</v>
      </c>
      <c r="B96" t="s">
        <v>451</v>
      </c>
      <c r="C96">
        <v>137.02964874034774</v>
      </c>
      <c r="D96">
        <v>175.82248960024896</v>
      </c>
      <c r="E96">
        <v>72.423355096131232</v>
      </c>
      <c r="F96" s="3">
        <v>1.2830981558845582</v>
      </c>
      <c r="G96">
        <v>1096.5385836274263</v>
      </c>
      <c r="H96"/>
      <c r="I96">
        <v>0.10325337578340688</v>
      </c>
      <c r="J96">
        <v>3.2687464699509601</v>
      </c>
      <c r="K96">
        <v>8.5720263846273639</v>
      </c>
      <c r="L96">
        <v>1.2994108219102514</v>
      </c>
      <c r="M96">
        <v>5.652320997611346</v>
      </c>
      <c r="N96">
        <v>2.6327410088647105</v>
      </c>
      <c r="O96">
        <v>0.35140589444377518</v>
      </c>
      <c r="P96">
        <v>2.2897285288130771</v>
      </c>
      <c r="Q96">
        <v>0.85540446536163783</v>
      </c>
      <c r="R96">
        <v>2.8457120834095733</v>
      </c>
      <c r="S96">
        <v>2.2897285288130771</v>
      </c>
      <c r="T96">
        <v>0.11665853033226183</v>
      </c>
      <c r="U96">
        <v>1.2994108219102514</v>
      </c>
      <c r="V96">
        <v>1.5064264014625566E-16</v>
      </c>
      <c r="W96"/>
      <c r="X96" s="2">
        <v>1986.1148417059076</v>
      </c>
      <c r="Y96" s="2">
        <v>61.833335318778389</v>
      </c>
      <c r="Z96" s="7">
        <v>1905.6394966015528</v>
      </c>
      <c r="AA96" s="7">
        <v>23.340130827869864</v>
      </c>
      <c r="AB96" s="7">
        <v>1924.1161760378525</v>
      </c>
      <c r="AC96" s="7">
        <v>22.713897905963758</v>
      </c>
      <c r="AD96" s="7">
        <v>1941.3083246272115</v>
      </c>
      <c r="AE96" s="7">
        <v>38.381808469235899</v>
      </c>
      <c r="AF96" s="7">
        <f t="shared" si="2"/>
        <v>-1.87175108876938</v>
      </c>
      <c r="AG96" s="7">
        <f t="shared" si="3"/>
        <v>2.3692755119136626</v>
      </c>
      <c r="AH96"/>
      <c r="AI96">
        <v>1931.9752513302053</v>
      </c>
      <c r="AJ96">
        <v>44.185467159236339</v>
      </c>
      <c r="AK96">
        <v>1951.8299693208317</v>
      </c>
      <c r="AL96">
        <v>1112.3239366323828</v>
      </c>
      <c r="AM96"/>
      <c r="AN96">
        <v>262.54897656391245</v>
      </c>
      <c r="AO96">
        <v>26.201147360917638</v>
      </c>
      <c r="AP96">
        <v>411.74255964325096</v>
      </c>
      <c r="AQ96">
        <v>753412.26581126638</v>
      </c>
      <c r="AR96">
        <v>0.76100706251061334</v>
      </c>
      <c r="AS96">
        <v>0.16630858791675282</v>
      </c>
      <c r="AT96">
        <v>12.369111119947068</v>
      </c>
      <c r="AU96">
        <v>0.44800914472444886</v>
      </c>
      <c r="AV96">
        <v>7.8536152795593583</v>
      </c>
      <c r="AW96">
        <v>9.0899257260537443</v>
      </c>
      <c r="AX96">
        <v>0.74973239701297434</v>
      </c>
      <c r="AY96">
        <v>25.739814681226534</v>
      </c>
      <c r="AZ96">
        <v>6.6734764501417425</v>
      </c>
      <c r="BA96">
        <v>56.858598933124632</v>
      </c>
      <c r="BB96">
        <v>15.414928545304786</v>
      </c>
      <c r="BC96">
        <v>50.004176613008532</v>
      </c>
      <c r="BD96">
        <v>10.244001778252501</v>
      </c>
      <c r="BE96">
        <v>92.250535801902657</v>
      </c>
      <c r="BF96">
        <v>10.391448943294224</v>
      </c>
      <c r="BG96">
        <v>11033.922973199864</v>
      </c>
      <c r="BH96">
        <v>0.19415260080530194</v>
      </c>
      <c r="BI96">
        <v>175.82248960024896</v>
      </c>
      <c r="BJ96">
        <v>137.02964874034774</v>
      </c>
      <c r="BL96" t="s">
        <v>146</v>
      </c>
      <c r="BM96">
        <v>0.7017239996487461</v>
      </c>
      <c r="BN96">
        <v>20.21096588226645</v>
      </c>
      <c r="BO96">
        <v>4.7158857339415672</v>
      </c>
      <c r="BP96">
        <v>16.817163339527532</v>
      </c>
      <c r="BR96">
        <v>59.411279255253234</v>
      </c>
      <c r="BS96">
        <v>12.926420638154729</v>
      </c>
      <c r="BT96">
        <v>125.25457265803666</v>
      </c>
      <c r="BU96">
        <v>178.43519920165085</v>
      </c>
      <c r="BV96">
        <v>223.8527517052151</v>
      </c>
      <c r="BW96">
        <v>272.34856087110933</v>
      </c>
      <c r="BX96">
        <v>302.14003995775545</v>
      </c>
      <c r="BY96">
        <v>401.72555993147068</v>
      </c>
      <c r="BZ96">
        <v>542.6502105994274</v>
      </c>
      <c r="CA96">
        <v>409.11216312181983</v>
      </c>
      <c r="CC96" s="63">
        <v>871.00941166529537</v>
      </c>
      <c r="CD96" s="63"/>
      <c r="CE96" s="3">
        <v>11.110209981281997</v>
      </c>
      <c r="CF96" s="3">
        <v>0.1498466497481806</v>
      </c>
      <c r="CG96" s="2">
        <v>298.25368400146994</v>
      </c>
      <c r="CH96" s="3">
        <v>0.23082009407068466</v>
      </c>
      <c r="CI96" s="3">
        <v>9.4177283714358558E-4</v>
      </c>
      <c r="CJ96" s="3">
        <v>3.919633625066699</v>
      </c>
      <c r="CK96" s="3">
        <v>5.5535942002786316E-3</v>
      </c>
      <c r="CL96" s="3">
        <v>4.3282691778557085E-3</v>
      </c>
      <c r="CM96" s="3">
        <v>1.2830981558845582</v>
      </c>
      <c r="CN96" s="3">
        <v>0.42702044149283008</v>
      </c>
      <c r="CO96" s="3">
        <v>26.798111379984775</v>
      </c>
      <c r="CT96" t="s">
        <v>146</v>
      </c>
      <c r="CU96">
        <v>0.10325337578340688</v>
      </c>
      <c r="CV96">
        <v>3.7799419863285104</v>
      </c>
      <c r="CW96">
        <v>8.5720263846273639</v>
      </c>
      <c r="CX96">
        <v>1.3641763639993318</v>
      </c>
      <c r="CY96">
        <v>5.7047286228759067</v>
      </c>
      <c r="CZ96">
        <v>2.7687422135212372</v>
      </c>
      <c r="DA96">
        <v>0.35466408668720051</v>
      </c>
      <c r="DB96">
        <v>2.4093476903178677</v>
      </c>
      <c r="DC96">
        <v>0.87019574395613442</v>
      </c>
      <c r="DD96">
        <v>2.8195693827944859</v>
      </c>
      <c r="DE96">
        <v>2.4093476903178677</v>
      </c>
      <c r="DF96">
        <v>0.11665853033226183</v>
      </c>
      <c r="DG96">
        <v>1.3641763639993318</v>
      </c>
      <c r="DH96">
        <v>1.3511396023126115E-16</v>
      </c>
      <c r="DI96"/>
      <c r="DJ96" s="2">
        <v>1986.1148417059076</v>
      </c>
      <c r="DK96" s="2">
        <v>71.503379804701254</v>
      </c>
      <c r="DL96" s="2">
        <v>1905.6394966015528</v>
      </c>
      <c r="DM96" s="2">
        <v>24.503455159180884</v>
      </c>
      <c r="DN96" s="2">
        <v>1932.0841164345256</v>
      </c>
      <c r="DO96" s="2">
        <v>23.920277759075272</v>
      </c>
      <c r="DP96" s="2">
        <v>1956.8316976235706</v>
      </c>
      <c r="DQ96" s="2">
        <v>40.663361661828617</v>
      </c>
      <c r="DS96" s="7">
        <v>-2.6863528549503801</v>
      </c>
      <c r="DT96"/>
      <c r="DU96">
        <v>1931.9752513302053</v>
      </c>
      <c r="DV96">
        <v>46.921796483756225</v>
      </c>
      <c r="DW96">
        <v>1951.8299693208317</v>
      </c>
      <c r="DX96">
        <v>1112.4565067480758</v>
      </c>
      <c r="DY96"/>
      <c r="EB96" t="s">
        <v>146</v>
      </c>
      <c r="EC96" s="12">
        <v>1956.8316976235706</v>
      </c>
      <c r="ED96" s="4">
        <v>40.663361661828617</v>
      </c>
      <c r="EE96" s="7">
        <v>-2.6863528549503801</v>
      </c>
      <c r="EF96" s="12">
        <v>1941.3083246272115</v>
      </c>
      <c r="EG96" s="4">
        <v>40.761399601505289</v>
      </c>
      <c r="EH96" s="7">
        <v>-1.87175108876938</v>
      </c>
      <c r="EI96" s="12">
        <v>1966.8260745949576</v>
      </c>
      <c r="EJ96" s="4">
        <v>40.600366937002633</v>
      </c>
      <c r="EK96" s="7">
        <v>-3.2108160070424052</v>
      </c>
      <c r="EM96" s="2">
        <v>-1</v>
      </c>
      <c r="EN96" s="2">
        <v>-1</v>
      </c>
      <c r="EO96" s="2">
        <v>-1</v>
      </c>
      <c r="EP96" s="2">
        <v>-1</v>
      </c>
      <c r="EQ96" s="2">
        <v>-1</v>
      </c>
      <c r="ER96" s="2">
        <v>-1</v>
      </c>
      <c r="ES96" s="2">
        <v>-1</v>
      </c>
      <c r="ET96" s="2">
        <v>-1</v>
      </c>
      <c r="EU96" s="2">
        <v>-1</v>
      </c>
      <c r="EV96" s="2">
        <v>-1</v>
      </c>
      <c r="EW96" s="2">
        <v>69624.004629629635</v>
      </c>
      <c r="EX96" s="2">
        <v>165192.12962962964</v>
      </c>
      <c r="EY96" s="3">
        <v>0</v>
      </c>
      <c r="EZ96" s="3">
        <v>0.91866990928204695</v>
      </c>
      <c r="FA96" s="3">
        <v>-0.59263681679580538</v>
      </c>
    </row>
    <row r="97" spans="1:252">
      <c r="A97" t="s">
        <v>147</v>
      </c>
      <c r="B97" t="s">
        <v>451</v>
      </c>
      <c r="C97">
        <v>152.93289995164125</v>
      </c>
      <c r="D97">
        <v>131.71847618524794</v>
      </c>
      <c r="E97">
        <v>76.599199840289742</v>
      </c>
      <c r="F97" s="3">
        <v>0.86128279936428653</v>
      </c>
      <c r="G97">
        <v>1112.921678414431</v>
      </c>
      <c r="H97"/>
      <c r="I97">
        <v>0.12962095329606835</v>
      </c>
      <c r="J97">
        <v>2.5606728954957072</v>
      </c>
      <c r="K97">
        <v>8.5815704126762675</v>
      </c>
      <c r="L97">
        <v>1.5267396097615407</v>
      </c>
      <c r="M97">
        <v>5.5544272414573639</v>
      </c>
      <c r="N97">
        <v>3.5535118560743664</v>
      </c>
      <c r="O97">
        <v>0.34570429703113992</v>
      </c>
      <c r="P97">
        <v>3.2088179560776373</v>
      </c>
      <c r="Q97">
        <v>0.89535126764934769</v>
      </c>
      <c r="R97">
        <v>2.8926455603469785</v>
      </c>
      <c r="S97">
        <v>3.2088179560776373</v>
      </c>
      <c r="T97">
        <v>0.11652878807856076</v>
      </c>
      <c r="U97">
        <v>1.5267396097615407</v>
      </c>
      <c r="V97">
        <v>1.8281795441834559E-16</v>
      </c>
      <c r="W97"/>
      <c r="X97" s="2">
        <v>2463.4996299320442</v>
      </c>
      <c r="Y97" s="2">
        <v>59.389410938571146</v>
      </c>
      <c r="Z97" s="7">
        <v>1903.6458714933933</v>
      </c>
      <c r="AA97" s="7">
        <v>27.42986817388331</v>
      </c>
      <c r="AB97" s="7">
        <v>1909.06304111895</v>
      </c>
      <c r="AC97" s="7">
        <v>30.576812836368692</v>
      </c>
      <c r="AD97" s="7">
        <v>1914.0532919715454</v>
      </c>
      <c r="AE97" s="7">
        <v>53.139617412349573</v>
      </c>
      <c r="AF97" s="7">
        <f t="shared" si="2"/>
        <v>-0.54670990198337766</v>
      </c>
      <c r="AG97" s="7">
        <f t="shared" si="3"/>
        <v>3.1450392438893622</v>
      </c>
      <c r="AH97"/>
      <c r="AI97">
        <v>1916.2051272009173</v>
      </c>
      <c r="AJ97">
        <v>60.813839631349673</v>
      </c>
      <c r="AK97">
        <v>1868.4645351785164</v>
      </c>
      <c r="AL97" t="e">
        <v>#VALUE!</v>
      </c>
      <c r="AM97"/>
      <c r="AN97">
        <v>226.39230439428283</v>
      </c>
      <c r="AO97">
        <v>40.432669726948809</v>
      </c>
      <c r="AP97">
        <v>120.73356883132961</v>
      </c>
      <c r="AQ97">
        <v>696417.59621559898</v>
      </c>
      <c r="AR97">
        <v>0.73046644049609744</v>
      </c>
      <c r="AS97" t="s">
        <v>85</v>
      </c>
      <c r="AT97">
        <v>2.6949969186118308</v>
      </c>
      <c r="AU97">
        <v>0.14546984055212606</v>
      </c>
      <c r="AV97">
        <v>3.0978096228627399</v>
      </c>
      <c r="AW97">
        <v>5.3090071290389496</v>
      </c>
      <c r="AX97">
        <v>3.7486936683131578E-2</v>
      </c>
      <c r="AY97">
        <v>12.780660253683264</v>
      </c>
      <c r="AZ97">
        <v>2.8413302420174227</v>
      </c>
      <c r="BA97">
        <v>21.267550297441854</v>
      </c>
      <c r="BB97">
        <v>4.5572630031820713</v>
      </c>
      <c r="BC97">
        <v>10.563047613473323</v>
      </c>
      <c r="BD97">
        <v>1.9462518378157825</v>
      </c>
      <c r="BE97">
        <v>13.913543208231744</v>
      </c>
      <c r="BF97">
        <v>0.94926528255673526</v>
      </c>
      <c r="BG97">
        <v>10591.046704493911</v>
      </c>
      <c r="BH97">
        <v>0.36608716920336026</v>
      </c>
      <c r="BI97">
        <v>131.71847618524794</v>
      </c>
      <c r="BJ97">
        <v>152.93289995164125</v>
      </c>
      <c r="BL97" t="s">
        <v>147</v>
      </c>
      <c r="BM97">
        <v>3.8362299723661938E-2</v>
      </c>
      <c r="BN97">
        <v>4.4035897362938412</v>
      </c>
      <c r="BO97">
        <v>1.5312614794960637</v>
      </c>
      <c r="BP97">
        <v>6.633425316622569</v>
      </c>
      <c r="BR97">
        <v>34.699393000254574</v>
      </c>
      <c r="BS97">
        <v>0.64632649453675128</v>
      </c>
      <c r="BT97">
        <v>62.192993935198366</v>
      </c>
      <c r="BU97">
        <v>75.971396845385627</v>
      </c>
      <c r="BV97">
        <v>83.730512982054549</v>
      </c>
      <c r="BW97">
        <v>80.517014190495956</v>
      </c>
      <c r="BX97">
        <v>63.825061108600138</v>
      </c>
      <c r="BY97">
        <v>76.323601482971867</v>
      </c>
      <c r="BZ97">
        <v>81.844371813127893</v>
      </c>
      <c r="CA97">
        <v>37.372648919556511</v>
      </c>
      <c r="CC97" s="63">
        <v>924.79678197185149</v>
      </c>
      <c r="CD97" s="63"/>
      <c r="CE97" s="3">
        <v>18.168951055109403</v>
      </c>
      <c r="CF97" s="3">
        <v>1.3912984081987267E-2</v>
      </c>
      <c r="CG97" s="2">
        <v>80.103682186150976</v>
      </c>
      <c r="CH97" s="3">
        <v>0.75989335072668451</v>
      </c>
      <c r="CI97" s="3">
        <v>8.9629033753004832E-5</v>
      </c>
      <c r="CJ97" s="3">
        <v>1.9953347233820304</v>
      </c>
      <c r="CK97" s="3">
        <v>4.7763852037532636E-3</v>
      </c>
      <c r="CL97" s="3">
        <v>5.5456642200200868E-3</v>
      </c>
      <c r="CM97" s="3">
        <v>0.86128279936428653</v>
      </c>
      <c r="CN97" s="3">
        <v>1.0909846984583447</v>
      </c>
      <c r="CO97" s="3">
        <v>87.722468630825404</v>
      </c>
      <c r="CT97" t="s">
        <v>147</v>
      </c>
      <c r="CU97">
        <v>0.12962095329606835</v>
      </c>
      <c r="CV97">
        <v>3.107657627634179</v>
      </c>
      <c r="CW97">
        <v>8.5815704126762675</v>
      </c>
      <c r="CX97">
        <v>1.5828276695844232</v>
      </c>
      <c r="CY97">
        <v>5.6010308274272393</v>
      </c>
      <c r="CZ97">
        <v>3.6417533433676019</v>
      </c>
      <c r="DA97">
        <v>0.34860487691570402</v>
      </c>
      <c r="DB97">
        <v>3.2797902345008367</v>
      </c>
      <c r="DC97">
        <v>0.90060746164317351</v>
      </c>
      <c r="DD97">
        <v>2.8685771950396712</v>
      </c>
      <c r="DE97">
        <v>3.2797902345008367</v>
      </c>
      <c r="DF97">
        <v>0.11652878807856076</v>
      </c>
      <c r="DG97">
        <v>1.5828276695844232</v>
      </c>
      <c r="DH97">
        <v>1.7108838026652226E-16</v>
      </c>
      <c r="DI97"/>
      <c r="DJ97" s="2">
        <v>2463.4996299320442</v>
      </c>
      <c r="DK97" s="2">
        <v>72.075568975873807</v>
      </c>
      <c r="DL97" s="2">
        <v>1903.6458714933933</v>
      </c>
      <c r="DM97" s="2">
        <v>28.437563315369058</v>
      </c>
      <c r="DN97" s="2">
        <v>1916.2571181504236</v>
      </c>
      <c r="DO97" s="2">
        <v>31.375932382915813</v>
      </c>
      <c r="DP97" s="2">
        <v>1927.9331738415701</v>
      </c>
      <c r="DQ97" s="2">
        <v>54.652874212115094</v>
      </c>
      <c r="DS97" s="7">
        <v>-1.275830904890074</v>
      </c>
      <c r="DT97"/>
      <c r="DU97">
        <v>1916.2051272009173</v>
      </c>
      <c r="DV97">
        <v>62.681943057180966</v>
      </c>
      <c r="DW97">
        <v>1868.4645351785164</v>
      </c>
      <c r="DX97" t="e">
        <v>#VALUE!</v>
      </c>
      <c r="DY97"/>
      <c r="EB97" t="s">
        <v>147</v>
      </c>
      <c r="EC97" s="12">
        <v>1927.9331738415701</v>
      </c>
      <c r="ED97" s="4">
        <v>54.652874212115094</v>
      </c>
      <c r="EE97" s="7">
        <v>-1.275830904890074</v>
      </c>
      <c r="EF97" s="12">
        <v>1914.0532919715454</v>
      </c>
      <c r="EG97" s="4">
        <v>54.77067500083443</v>
      </c>
      <c r="EH97" s="7">
        <v>-0.54670990198337766</v>
      </c>
      <c r="EI97" s="12">
        <v>1937.8714128210859</v>
      </c>
      <c r="EJ97" s="4">
        <v>54.568682467190023</v>
      </c>
      <c r="EK97" s="7">
        <v>-1.7978943373980982</v>
      </c>
      <c r="EM97" s="2">
        <v>-1</v>
      </c>
      <c r="EN97" s="2">
        <v>-1</v>
      </c>
      <c r="EO97" s="2">
        <v>-1</v>
      </c>
      <c r="EP97" s="2">
        <v>-1</v>
      </c>
      <c r="EQ97" s="2">
        <v>-1</v>
      </c>
      <c r="ER97" s="2">
        <v>-1</v>
      </c>
      <c r="ES97" s="2">
        <v>-1</v>
      </c>
      <c r="ET97" s="2">
        <v>-1</v>
      </c>
      <c r="EU97" s="2">
        <v>-1</v>
      </c>
      <c r="EV97" s="2">
        <v>-1</v>
      </c>
      <c r="EW97" s="2">
        <v>66322.893518518526</v>
      </c>
      <c r="EX97" s="2">
        <v>162559.43287037036</v>
      </c>
      <c r="EY97" s="3">
        <v>0</v>
      </c>
      <c r="EZ97" s="3">
        <v>0.83205373092513768</v>
      </c>
      <c r="FA97" s="3">
        <v>-0.59686664530256994</v>
      </c>
    </row>
    <row r="98" spans="1:252">
      <c r="A98" t="s">
        <v>148</v>
      </c>
      <c r="B98" t="s">
        <v>451</v>
      </c>
      <c r="C98">
        <v>44.938317579603869</v>
      </c>
      <c r="D98">
        <v>17.126323387212828</v>
      </c>
      <c r="E98">
        <v>19.362004794196793</v>
      </c>
      <c r="F98" s="3">
        <v>0.38110735580777383</v>
      </c>
      <c r="G98">
        <v>570.19619169731538</v>
      </c>
      <c r="H98"/>
      <c r="I98">
        <v>0.11203322398437961</v>
      </c>
      <c r="J98">
        <v>4.6120393527173817</v>
      </c>
      <c r="K98">
        <v>8.5818574696837224</v>
      </c>
      <c r="L98">
        <v>2.1118115603013097</v>
      </c>
      <c r="M98">
        <v>5.6007173932461267</v>
      </c>
      <c r="N98">
        <v>3.2939656328950364</v>
      </c>
      <c r="O98">
        <v>0.34859702927775471</v>
      </c>
      <c r="P98">
        <v>2.5279362184341889</v>
      </c>
      <c r="Q98">
        <v>0.75707530817984148</v>
      </c>
      <c r="R98">
        <v>2.8686417726274462</v>
      </c>
      <c r="S98">
        <v>2.5279362184341889</v>
      </c>
      <c r="T98">
        <v>0.1165248902737666</v>
      </c>
      <c r="U98">
        <v>2.1118115603013097</v>
      </c>
      <c r="V98">
        <v>-3.3183943027135355E-16</v>
      </c>
      <c r="W98"/>
      <c r="X98" s="2">
        <v>2146.3293340068576</v>
      </c>
      <c r="Y98" s="2">
        <v>93.914903569018989</v>
      </c>
      <c r="Z98" s="7">
        <v>1903.5875932378431</v>
      </c>
      <c r="AA98" s="7">
        <v>37.941674108979775</v>
      </c>
      <c r="AB98" s="7">
        <v>1916.2089039668847</v>
      </c>
      <c r="AC98" s="7">
        <v>28.379287948804208</v>
      </c>
      <c r="AD98" s="7">
        <v>1927.8956615407994</v>
      </c>
      <c r="AE98" s="7">
        <v>42.123631103013608</v>
      </c>
      <c r="AF98" s="7">
        <f t="shared" si="2"/>
        <v>-1.276960849571962</v>
      </c>
      <c r="AG98" s="7">
        <f t="shared" si="3"/>
        <v>2.9952542569271374</v>
      </c>
      <c r="AH98"/>
      <c r="AI98">
        <v>1913.8242308991719</v>
      </c>
      <c r="AJ98">
        <v>48.501237403801966</v>
      </c>
      <c r="AK98">
        <v>1913.1552906316754</v>
      </c>
      <c r="AL98">
        <v>445.76117666012465</v>
      </c>
      <c r="AM98"/>
      <c r="AN98">
        <v>100.805049423176</v>
      </c>
      <c r="AO98">
        <v>8.9333784577942232</v>
      </c>
      <c r="AP98">
        <v>33.939140736595476</v>
      </c>
      <c r="AQ98">
        <v>739352.56618841505</v>
      </c>
      <c r="AR98">
        <v>0.5887680026822899</v>
      </c>
      <c r="AS98">
        <v>1.8770493034262623E-2</v>
      </c>
      <c r="AT98">
        <v>4.3816913769594157</v>
      </c>
      <c r="AU98">
        <v>1.6152372358942773E-2</v>
      </c>
      <c r="AV98">
        <v>4.415546526559512E-2</v>
      </c>
      <c r="AW98">
        <v>0.16824354440333267</v>
      </c>
      <c r="AX98">
        <v>0.18575391149691445</v>
      </c>
      <c r="AY98">
        <v>1.2868875647508833</v>
      </c>
      <c r="AZ98">
        <v>0.40492385401583952</v>
      </c>
      <c r="BA98">
        <v>4.1614626450348622</v>
      </c>
      <c r="BB98">
        <v>1.1597665073985091</v>
      </c>
      <c r="BC98">
        <v>3.6032120850068714</v>
      </c>
      <c r="BD98">
        <v>0.77272540880896856</v>
      </c>
      <c r="BE98">
        <v>6.343772644096334</v>
      </c>
      <c r="BF98">
        <v>0.65728793196170776</v>
      </c>
      <c r="BG98">
        <v>10416.073684932868</v>
      </c>
      <c r="BH98">
        <v>0.12764946324809121</v>
      </c>
      <c r="BI98">
        <v>17.126323387212828</v>
      </c>
      <c r="BJ98">
        <v>44.938317579603869</v>
      </c>
      <c r="BL98" t="s">
        <v>148</v>
      </c>
      <c r="BM98">
        <v>7.9200392549631321E-2</v>
      </c>
      <c r="BN98">
        <v>7.1596264329402217</v>
      </c>
      <c r="BO98">
        <v>0.17002497219939761</v>
      </c>
      <c r="BP98">
        <v>9.4551317485214378E-2</v>
      </c>
      <c r="BR98">
        <v>1.0996310091721089</v>
      </c>
      <c r="BS98">
        <v>3.2026536464985247</v>
      </c>
      <c r="BT98">
        <v>6.2622265924617198</v>
      </c>
      <c r="BU98">
        <v>10.826841016466297</v>
      </c>
      <c r="BV98">
        <v>16.383711200924655</v>
      </c>
      <c r="BW98">
        <v>20.490574335662703</v>
      </c>
      <c r="BX98">
        <v>21.77167422964877</v>
      </c>
      <c r="BY98">
        <v>30.302957208194847</v>
      </c>
      <c r="BZ98">
        <v>37.316309671154904</v>
      </c>
      <c r="CA98">
        <v>25.877477636287708</v>
      </c>
      <c r="CC98" s="63">
        <v>756.36383565486949</v>
      </c>
      <c r="CD98" s="63"/>
      <c r="CE98" s="3">
        <v>61.697893913483348</v>
      </c>
      <c r="CF98" s="3">
        <v>1.2204559131516031</v>
      </c>
      <c r="CG98" s="2">
        <v>23.204805804592439</v>
      </c>
      <c r="CH98" s="3">
        <v>0.16781473429840121</v>
      </c>
      <c r="CI98" s="3">
        <v>6.3103233698556921E-5</v>
      </c>
      <c r="CJ98" s="3">
        <v>4.6123813426304716</v>
      </c>
      <c r="CK98" s="3">
        <v>1.31016921503424E-2</v>
      </c>
      <c r="CL98" s="3">
        <v>3.4377956632646957E-2</v>
      </c>
      <c r="CM98" s="3">
        <v>0.38110735580777383</v>
      </c>
      <c r="CN98" s="3">
        <v>0.50461865019305185</v>
      </c>
      <c r="CO98" s="3">
        <v>306.90446071610626</v>
      </c>
      <c r="CT98" t="s">
        <v>148</v>
      </c>
      <c r="CU98">
        <v>0.11203322398437961</v>
      </c>
      <c r="CV98">
        <v>4.9787739700039202</v>
      </c>
      <c r="CW98">
        <v>8.5818574696837224</v>
      </c>
      <c r="CX98">
        <v>2.1523097624773615</v>
      </c>
      <c r="CY98">
        <v>5.5855084206428662</v>
      </c>
      <c r="CZ98">
        <v>3.4239832151755372</v>
      </c>
      <c r="DA98">
        <v>0.34765040007017201</v>
      </c>
      <c r="DB98">
        <v>2.6629351746049785</v>
      </c>
      <c r="DC98">
        <v>0.77773020697137352</v>
      </c>
      <c r="DD98">
        <v>2.8764528957773488</v>
      </c>
      <c r="DE98">
        <v>2.6629351746049785</v>
      </c>
      <c r="DF98">
        <v>0.1165248902737666</v>
      </c>
      <c r="DG98">
        <v>2.1523097624773615</v>
      </c>
      <c r="DH98">
        <v>-6.198617503462317E-16</v>
      </c>
      <c r="DI98"/>
      <c r="DJ98" s="2">
        <v>2146.3293340068576</v>
      </c>
      <c r="DK98" s="2">
        <v>101.38271630517734</v>
      </c>
      <c r="DL98" s="2">
        <v>1903.5875932378431</v>
      </c>
      <c r="DM98" s="2">
        <v>38.669281447555051</v>
      </c>
      <c r="DN98" s="2">
        <v>1913.8666204196707</v>
      </c>
      <c r="DO98" s="2">
        <v>29.487295315745655</v>
      </c>
      <c r="DP98" s="2">
        <v>1923.3691005632895</v>
      </c>
      <c r="DQ98" s="2">
        <v>44.28373963815163</v>
      </c>
      <c r="DS98" s="7">
        <v>-1.039169796846573</v>
      </c>
      <c r="DT98"/>
      <c r="DU98">
        <v>1913.8242308991719</v>
      </c>
      <c r="DV98">
        <v>50.934400279679728</v>
      </c>
      <c r="DW98">
        <v>1913.1552906316754</v>
      </c>
      <c r="DX98">
        <v>445.99112891881657</v>
      </c>
      <c r="DY98"/>
      <c r="EB98" t="s">
        <v>148</v>
      </c>
      <c r="EC98" s="12">
        <v>1923.3691005632895</v>
      </c>
      <c r="ED98" s="4">
        <v>44.28373963815163</v>
      </c>
      <c r="EE98" s="7">
        <v>-1.039169796846573</v>
      </c>
      <c r="EF98" s="12">
        <v>1927.8956615407994</v>
      </c>
      <c r="EG98" s="4">
        <v>44.25265527384385</v>
      </c>
      <c r="EH98" s="7">
        <v>-1.276960849571962</v>
      </c>
      <c r="EI98" s="12">
        <v>1936.0803556413168</v>
      </c>
      <c r="EJ98" s="4">
        <v>44.196505513156005</v>
      </c>
      <c r="EK98" s="7">
        <v>-1.706922366950625</v>
      </c>
      <c r="EM98" s="2">
        <v>-1</v>
      </c>
      <c r="EN98" s="2">
        <v>-1</v>
      </c>
      <c r="EO98" s="2">
        <v>-1</v>
      </c>
      <c r="EP98" s="2">
        <v>-1</v>
      </c>
      <c r="EQ98" s="2">
        <v>-1</v>
      </c>
      <c r="ER98" s="2">
        <v>-1</v>
      </c>
      <c r="ES98" s="2">
        <v>-1</v>
      </c>
      <c r="ET98" s="2">
        <v>-1</v>
      </c>
      <c r="EU98" s="2">
        <v>-1</v>
      </c>
      <c r="EV98" s="2">
        <v>-1</v>
      </c>
      <c r="EW98" s="2">
        <v>24234.074074074073</v>
      </c>
      <c r="EX98" s="2">
        <v>57832.731481481482</v>
      </c>
      <c r="EY98" s="3">
        <v>0</v>
      </c>
      <c r="EZ98" s="3">
        <v>-0.27229343253786387</v>
      </c>
      <c r="FA98" s="3">
        <v>-0.76512604904748827</v>
      </c>
    </row>
    <row r="99" spans="1:252">
      <c r="A99" s="52" t="s">
        <v>446</v>
      </c>
      <c r="B99" s="52" t="s">
        <v>451</v>
      </c>
      <c r="C99" s="52">
        <v>65.969230868638036</v>
      </c>
      <c r="D99" s="52">
        <v>45.4440053211842</v>
      </c>
      <c r="E99" s="52">
        <v>32.664837947859674</v>
      </c>
      <c r="F99" s="53">
        <v>0.68886668410118468</v>
      </c>
      <c r="G99" s="52">
        <v>820.91718027495835</v>
      </c>
      <c r="H99" s="52"/>
      <c r="I99" s="52">
        <v>0.12529870659713599</v>
      </c>
      <c r="J99" s="52">
        <v>4.477389110795241</v>
      </c>
      <c r="K99" s="52">
        <v>8.6234888064117374</v>
      </c>
      <c r="L99" s="52">
        <v>1.3687376568763348</v>
      </c>
      <c r="M99" s="52">
        <v>5.8576697283815031</v>
      </c>
      <c r="N99" s="52">
        <v>3.0619995306582446</v>
      </c>
      <c r="O99" s="52">
        <v>0.36635878542467926</v>
      </c>
      <c r="P99" s="52">
        <v>2.7390506297620703</v>
      </c>
      <c r="Q99" s="52">
        <v>0.88424945929030074</v>
      </c>
      <c r="R99" s="52">
        <v>2.7295646775354672</v>
      </c>
      <c r="S99" s="52">
        <v>2.7390506297620703</v>
      </c>
      <c r="T99" s="52">
        <v>0.11596234684696058</v>
      </c>
      <c r="U99" s="52">
        <v>1.3687376568763348</v>
      </c>
      <c r="V99" s="52">
        <v>0</v>
      </c>
      <c r="W99" s="52"/>
      <c r="X99" s="54">
        <v>2386.0139501855833</v>
      </c>
      <c r="Y99" s="54">
        <v>100.76647085034591</v>
      </c>
      <c r="Z99" s="55">
        <v>1894.8752332277186</v>
      </c>
      <c r="AA99" s="55">
        <v>24.617085104404513</v>
      </c>
      <c r="AB99" s="55">
        <v>1954.9857280701217</v>
      </c>
      <c r="AC99" s="55">
        <v>26.557264964193593</v>
      </c>
      <c r="AD99" s="55">
        <v>2012.2441947170648</v>
      </c>
      <c r="AE99" s="55">
        <v>47.343473975860313</v>
      </c>
      <c r="AF99" s="7">
        <f t="shared" si="2"/>
        <v>-6.1940205577240448</v>
      </c>
      <c r="AG99" s="7">
        <f t="shared" si="3"/>
        <v>2.8540896963110467</v>
      </c>
      <c r="AH99" s="52"/>
      <c r="AI99" s="52">
        <v>1954.7285566226947</v>
      </c>
      <c r="AJ99" s="52">
        <v>55.178358403596086</v>
      </c>
      <c r="AK99" s="52">
        <v>1980.4670387329975</v>
      </c>
      <c r="AL99" s="52">
        <v>509.92363146447752</v>
      </c>
      <c r="AM99" s="52"/>
      <c r="AN99" s="52">
        <v>164.52984286996033</v>
      </c>
      <c r="AO99" s="52">
        <v>13.803871197023627</v>
      </c>
      <c r="AP99" s="52">
        <v>360.92665139139785</v>
      </c>
      <c r="AQ99" s="52">
        <v>673481.52011673048</v>
      </c>
      <c r="AR99" s="52">
        <v>3.8076371237612072</v>
      </c>
      <c r="AS99" s="52" t="s">
        <v>85</v>
      </c>
      <c r="AT99" s="52">
        <v>9.1802603977151911</v>
      </c>
      <c r="AU99" s="52">
        <v>5.9128692208203985E-2</v>
      </c>
      <c r="AV99" s="52">
        <v>0.91812138581939728</v>
      </c>
      <c r="AW99" s="52">
        <v>1.9099082250008805</v>
      </c>
      <c r="AX99" s="52">
        <v>5.4381937862048833E-2</v>
      </c>
      <c r="AY99" s="52">
        <v>7.8511210280750872</v>
      </c>
      <c r="AZ99" s="52">
        <v>3.2290846149901449</v>
      </c>
      <c r="BA99" s="52">
        <v>38.346123037110438</v>
      </c>
      <c r="BB99" s="52">
        <v>13.422792632660999</v>
      </c>
      <c r="BC99" s="52">
        <v>55.380163416344722</v>
      </c>
      <c r="BD99" s="52">
        <v>14.772686639965309</v>
      </c>
      <c r="BE99" s="52">
        <v>162.7770075249521</v>
      </c>
      <c r="BF99" s="52">
        <v>17.106591712121695</v>
      </c>
      <c r="BG99" s="52">
        <v>10780.340991369256</v>
      </c>
      <c r="BH99" s="52">
        <v>2.1130623597156948</v>
      </c>
      <c r="BI99" s="52">
        <v>45.4440053211842</v>
      </c>
      <c r="BJ99" s="52">
        <v>65.969230868638036</v>
      </c>
      <c r="BK99" s="52"/>
      <c r="BL99" s="52" t="s">
        <v>446</v>
      </c>
      <c r="BM99" s="52">
        <v>1.5593009548577001E-2</v>
      </c>
      <c r="BN99" s="52">
        <v>15.000425486462731</v>
      </c>
      <c r="BO99" s="52">
        <v>0.62240728640214715</v>
      </c>
      <c r="BP99" s="52">
        <v>1.9659986848381097</v>
      </c>
      <c r="BQ99" s="52"/>
      <c r="BR99" s="52">
        <v>12.483060294123403</v>
      </c>
      <c r="BS99" s="52">
        <v>0.93761961831118679</v>
      </c>
      <c r="BT99" s="52">
        <v>38.204968506448118</v>
      </c>
      <c r="BU99" s="52">
        <v>86.339160828613487</v>
      </c>
      <c r="BV99" s="52">
        <v>150.96898833508047</v>
      </c>
      <c r="BW99" s="52">
        <v>237.15181329789752</v>
      </c>
      <c r="BX99" s="52">
        <v>334.62334390540616</v>
      </c>
      <c r="BY99" s="52">
        <v>579.32104470452202</v>
      </c>
      <c r="BZ99" s="52">
        <v>957.51180897030633</v>
      </c>
      <c r="CA99" s="52">
        <v>673.48786268195647</v>
      </c>
      <c r="CB99" s="52"/>
      <c r="CC99" s="56">
        <v>799.84408173624138</v>
      </c>
      <c r="CD99" s="56"/>
      <c r="CE99" s="53">
        <v>152.26541533212139</v>
      </c>
      <c r="CF99" s="53">
        <v>4.2934482107577471E-2</v>
      </c>
      <c r="CG99" s="54">
        <v>325.00737124482623</v>
      </c>
      <c r="CH99" s="53">
        <v>3.9900258303376082E-2</v>
      </c>
      <c r="CI99" s="53">
        <v>1.5868321536227136E-3</v>
      </c>
      <c r="CJ99" s="53">
        <v>1.8019520844966979</v>
      </c>
      <c r="CK99" s="53">
        <v>5.7718379820786557E-2</v>
      </c>
      <c r="CL99" s="53">
        <v>8.3787445601460606E-2</v>
      </c>
      <c r="CM99" s="53">
        <v>0.68886668410118468</v>
      </c>
      <c r="CN99" s="53">
        <v>0.12590925371123007</v>
      </c>
      <c r="CO99" s="53">
        <v>29.868509155004975</v>
      </c>
      <c r="CP99" s="52"/>
      <c r="CQ99" s="52"/>
      <c r="CR99" s="52"/>
      <c r="CS99" s="52"/>
      <c r="CT99" s="52" t="s">
        <v>446</v>
      </c>
      <c r="CU99" s="52">
        <v>0.12529870659713599</v>
      </c>
      <c r="CV99" s="52">
        <v>4.8675699592134327</v>
      </c>
      <c r="CW99" s="52">
        <v>8.6234888064117374</v>
      </c>
      <c r="CX99" s="52">
        <v>1.4303457696926636</v>
      </c>
      <c r="CY99" s="52">
        <v>5.8576059120441588</v>
      </c>
      <c r="CZ99" s="52">
        <v>3.1937341081465198</v>
      </c>
      <c r="DA99" s="52">
        <v>0.36635479413173788</v>
      </c>
      <c r="DB99" s="52">
        <v>2.8555294662567832</v>
      </c>
      <c r="DC99" s="52">
        <v>0.89410369478565832</v>
      </c>
      <c r="DD99" s="52">
        <v>2.7295944150806144</v>
      </c>
      <c r="DE99" s="52">
        <v>2.8555294662567832</v>
      </c>
      <c r="DF99" s="52">
        <v>0.11596234684696058</v>
      </c>
      <c r="DG99" s="52">
        <v>1.4303457696926636</v>
      </c>
      <c r="DH99" s="52">
        <v>2.1745657070491912E-16</v>
      </c>
      <c r="DI99" s="52"/>
      <c r="DJ99" s="54">
        <v>2386.0139501855833</v>
      </c>
      <c r="DK99" s="54">
        <v>109.54773736875035</v>
      </c>
      <c r="DL99" s="54">
        <v>1894.8752332277186</v>
      </c>
      <c r="DM99" s="54">
        <v>25.725122242640669</v>
      </c>
      <c r="DN99" s="54">
        <v>1954.9762790398347</v>
      </c>
      <c r="DO99" s="54">
        <v>27.699778311455862</v>
      </c>
      <c r="DP99" s="54">
        <v>2012.2253639639159</v>
      </c>
      <c r="DQ99" s="54">
        <v>49.35637391101217</v>
      </c>
      <c r="DR99" s="54"/>
      <c r="DS99" s="55">
        <v>-6.1930267850038856</v>
      </c>
      <c r="DT99" s="52"/>
      <c r="DU99" s="52">
        <v>1954.7285566226947</v>
      </c>
      <c r="DV99" s="52">
        <v>57.524778069561414</v>
      </c>
      <c r="DW99" s="52">
        <v>1980.4670387329975</v>
      </c>
      <c r="DX99" s="52">
        <v>510.16354630017526</v>
      </c>
      <c r="DY99" s="52"/>
      <c r="DZ99" s="52"/>
      <c r="EA99" s="52"/>
      <c r="EB99" s="52" t="s">
        <v>446</v>
      </c>
      <c r="EC99" s="60">
        <v>2012.2253639639159</v>
      </c>
      <c r="ED99" s="57">
        <v>49.35637391101217</v>
      </c>
      <c r="EE99" s="55">
        <v>-6.1930267850038856</v>
      </c>
      <c r="EF99" s="60">
        <v>2012.2441947170648</v>
      </c>
      <c r="EG99" s="57">
        <v>49.35622973530306</v>
      </c>
      <c r="EH99" s="55">
        <v>-6.1940205577240448</v>
      </c>
      <c r="EI99" s="60">
        <v>2024.8067156605841</v>
      </c>
      <c r="EJ99" s="57">
        <v>49.26013989513843</v>
      </c>
      <c r="EK99" s="55">
        <v>-6.8569940729839463</v>
      </c>
      <c r="EL99" s="52"/>
      <c r="EM99" s="54">
        <v>-1</v>
      </c>
      <c r="EN99" s="54">
        <v>-1</v>
      </c>
      <c r="EO99" s="54">
        <v>-1</v>
      </c>
      <c r="EP99" s="54">
        <v>-1</v>
      </c>
      <c r="EQ99" s="54">
        <v>-1</v>
      </c>
      <c r="ER99" s="54">
        <v>-1</v>
      </c>
      <c r="ES99" s="54">
        <v>-1</v>
      </c>
      <c r="ET99" s="54">
        <v>-1</v>
      </c>
      <c r="EU99" s="54">
        <v>-1</v>
      </c>
      <c r="EV99" s="54">
        <v>-1</v>
      </c>
      <c r="EW99" s="54">
        <v>34570.185185185182</v>
      </c>
      <c r="EX99" s="54">
        <v>80561.342592592599</v>
      </c>
      <c r="EY99" s="53">
        <v>0</v>
      </c>
      <c r="EZ99" s="53">
        <v>-1.0894610921725612E-3</v>
      </c>
      <c r="FA99" s="53">
        <v>-0.72860907197490166</v>
      </c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</row>
    <row r="100" spans="1:252">
      <c r="A100" t="s">
        <v>149</v>
      </c>
      <c r="B100" t="s">
        <v>451</v>
      </c>
      <c r="C100">
        <v>135.10605568505994</v>
      </c>
      <c r="D100">
        <v>46.832640953829312</v>
      </c>
      <c r="E100">
        <v>58.184443071654847</v>
      </c>
      <c r="F100" s="3">
        <v>0.34663613497087736</v>
      </c>
      <c r="G100">
        <v>841.7649576583209</v>
      </c>
      <c r="H100"/>
      <c r="I100">
        <v>0.11525789886672751</v>
      </c>
      <c r="J100">
        <v>2.7066531171175918</v>
      </c>
      <c r="K100">
        <v>8.6475091997392486</v>
      </c>
      <c r="L100">
        <v>1.088786634639084</v>
      </c>
      <c r="M100">
        <v>5.5232364823167428</v>
      </c>
      <c r="N100">
        <v>2.253653128075753</v>
      </c>
      <c r="O100">
        <v>0.34640439725246214</v>
      </c>
      <c r="P100">
        <v>1.9731943862470636</v>
      </c>
      <c r="Q100">
        <v>0.85610947668278004</v>
      </c>
      <c r="R100">
        <v>2.8867993822583968</v>
      </c>
      <c r="S100">
        <v>1.9731943862470636</v>
      </c>
      <c r="T100">
        <v>0.11564023545995804</v>
      </c>
      <c r="U100">
        <v>1.088786634639084</v>
      </c>
      <c r="V100">
        <v>-2.089770441063431E-16</v>
      </c>
      <c r="W100"/>
      <c r="X100" s="2">
        <v>2204.8557175824471</v>
      </c>
      <c r="Y100" s="2">
        <v>56.537998804300621</v>
      </c>
      <c r="Z100" s="7">
        <v>1889.8673152044942</v>
      </c>
      <c r="AA100" s="7">
        <v>19.593875766327834</v>
      </c>
      <c r="AB100" s="7">
        <v>1904.2195722898728</v>
      </c>
      <c r="AC100" s="7">
        <v>19.375258182262293</v>
      </c>
      <c r="AD100" s="7">
        <v>1917.4061551801922</v>
      </c>
      <c r="AE100" s="7">
        <v>32.726227995267401</v>
      </c>
      <c r="AF100" s="7">
        <f t="shared" si="2"/>
        <v>-1.4571837797363152</v>
      </c>
      <c r="AG100" s="7">
        <f t="shared" si="3"/>
        <v>2.0261180681177757</v>
      </c>
      <c r="AH100"/>
      <c r="AI100">
        <v>1913.5145506980869</v>
      </c>
      <c r="AJ100">
        <v>37.521421284230819</v>
      </c>
      <c r="AK100">
        <v>1924.4233965022613</v>
      </c>
      <c r="AL100">
        <v>228.1147796065145</v>
      </c>
      <c r="AM100"/>
      <c r="AN100">
        <v>84.645882059342355</v>
      </c>
      <c r="AO100">
        <v>8.548010506420896</v>
      </c>
      <c r="AP100">
        <v>36.998687736720449</v>
      </c>
      <c r="AQ100">
        <v>728123.28294417134</v>
      </c>
      <c r="AR100">
        <v>1.2926096987087097</v>
      </c>
      <c r="AS100">
        <v>9.1512647436845754E-4</v>
      </c>
      <c r="AT100">
        <v>7.1903466753975449</v>
      </c>
      <c r="AU100">
        <v>6.6883643930580466E-2</v>
      </c>
      <c r="AV100">
        <v>1.1301490063699122</v>
      </c>
      <c r="AW100">
        <v>2.2424556337207409</v>
      </c>
      <c r="AX100">
        <v>0.15815825829618946</v>
      </c>
      <c r="AY100">
        <v>6.877967415434413</v>
      </c>
      <c r="AZ100">
        <v>1.2899240527717035</v>
      </c>
      <c r="BA100">
        <v>7.6462129445840326</v>
      </c>
      <c r="BB100">
        <v>1.2352554380675453</v>
      </c>
      <c r="BC100">
        <v>2.8987424755596032</v>
      </c>
      <c r="BD100">
        <v>0.61223862664855488</v>
      </c>
      <c r="BE100">
        <v>4.9265075304435912</v>
      </c>
      <c r="BF100">
        <v>0.57141561539422847</v>
      </c>
      <c r="BG100">
        <v>13371.997512869566</v>
      </c>
      <c r="BH100">
        <v>1.0098185120364152</v>
      </c>
      <c r="BI100">
        <v>46.832640953829312</v>
      </c>
      <c r="BJ100">
        <v>135.10605568505994</v>
      </c>
      <c r="BL100" t="s">
        <v>149</v>
      </c>
      <c r="BM100">
        <v>3.8612931407951798E-3</v>
      </c>
      <c r="BN100">
        <v>11.74893247613978</v>
      </c>
      <c r="BO100">
        <v>0.70403835716400487</v>
      </c>
      <c r="BP100">
        <v>2.4200192855886771</v>
      </c>
      <c r="BR100">
        <v>14.656572769416607</v>
      </c>
      <c r="BS100">
        <v>2.7268665223480939</v>
      </c>
      <c r="BT100">
        <v>33.46942781233291</v>
      </c>
      <c r="BU100">
        <v>34.489947935072287</v>
      </c>
      <c r="BV100">
        <v>30.103200569228473</v>
      </c>
      <c r="BW100">
        <v>21.824301025928364</v>
      </c>
      <c r="BX100">
        <v>17.515060275284611</v>
      </c>
      <c r="BY100">
        <v>24.009357907786466</v>
      </c>
      <c r="BZ100">
        <v>28.979456061432888</v>
      </c>
      <c r="CA100">
        <v>22.49667777142632</v>
      </c>
      <c r="CC100" s="63">
        <v>752.15365276369857</v>
      </c>
      <c r="CD100" s="63"/>
      <c r="CE100" s="3">
        <v>225.33770176963583</v>
      </c>
      <c r="CF100" s="3">
        <v>0.12311855847292207</v>
      </c>
      <c r="CG100" s="2">
        <v>36.847172443093008</v>
      </c>
      <c r="CH100" s="3">
        <v>1.1549363708339395</v>
      </c>
      <c r="CI100" s="3">
        <v>4.2732255584424308E-5</v>
      </c>
      <c r="CJ100" s="3">
        <v>1.2800415949020518</v>
      </c>
      <c r="CK100" s="3">
        <v>9.567370553114643E-3</v>
      </c>
      <c r="CL100" s="3">
        <v>2.7600615134710193E-2</v>
      </c>
      <c r="CM100" s="3">
        <v>0.34663613497087736</v>
      </c>
      <c r="CN100" s="3">
        <v>1.2657919461113445</v>
      </c>
      <c r="CO100" s="3">
        <v>361.41815644986048</v>
      </c>
      <c r="CT100" t="s">
        <v>149</v>
      </c>
      <c r="CU100">
        <v>0.11525789886672751</v>
      </c>
      <c r="CV100">
        <v>3.2774513748132508</v>
      </c>
      <c r="CW100">
        <v>8.6475091997392486</v>
      </c>
      <c r="CX100">
        <v>1.1654996374679354</v>
      </c>
      <c r="CY100">
        <v>5.5838616770808365</v>
      </c>
      <c r="CZ100">
        <v>2.4168735909193013</v>
      </c>
      <c r="DA100">
        <v>0.35020666683078011</v>
      </c>
      <c r="DB100">
        <v>2.1172832945889102</v>
      </c>
      <c r="DC100">
        <v>0.87604221525858261</v>
      </c>
      <c r="DD100">
        <v>2.8554567765644507</v>
      </c>
      <c r="DE100">
        <v>2.1172832945889102</v>
      </c>
      <c r="DF100">
        <v>0.11564023545995804</v>
      </c>
      <c r="DG100">
        <v>1.1654996374679354</v>
      </c>
      <c r="DH100">
        <v>1.7996129406689335E-16</v>
      </c>
      <c r="DI100"/>
      <c r="DJ100" s="2">
        <v>2204.8557175824471</v>
      </c>
      <c r="DK100" s="2">
        <v>68.461134062010103</v>
      </c>
      <c r="DL100" s="2">
        <v>1889.8673152044942</v>
      </c>
      <c r="DM100" s="2">
        <v>20.974408002185712</v>
      </c>
      <c r="DN100" s="2">
        <v>1913.6126864042621</v>
      </c>
      <c r="DO100" s="2">
        <v>20.81314933800693</v>
      </c>
      <c r="DP100" s="2">
        <v>1935.5852846098817</v>
      </c>
      <c r="DQ100" s="2">
        <v>35.401473414902156</v>
      </c>
      <c r="DS100" s="7">
        <v>-2.4191100103998942</v>
      </c>
      <c r="DT100"/>
      <c r="DU100">
        <v>1913.5145506980869</v>
      </c>
      <c r="DV100">
        <v>40.700398544163207</v>
      </c>
      <c r="DW100">
        <v>1924.4233965022613</v>
      </c>
      <c r="DX100">
        <v>228.56896587775782</v>
      </c>
      <c r="DY100"/>
      <c r="EB100" t="s">
        <v>149</v>
      </c>
      <c r="EC100" s="12">
        <v>1935.5852846098817</v>
      </c>
      <c r="ED100" s="4">
        <v>35.401473414902156</v>
      </c>
      <c r="EE100" s="7">
        <v>-2.4191100103998942</v>
      </c>
      <c r="EF100" s="12">
        <v>1917.4061551801922</v>
      </c>
      <c r="EG100" s="4">
        <v>35.501447795309559</v>
      </c>
      <c r="EH100" s="7">
        <v>-1.4571837797363152</v>
      </c>
      <c r="EI100" s="12">
        <v>1945.0765189642268</v>
      </c>
      <c r="EJ100" s="4">
        <v>35.349389195866998</v>
      </c>
      <c r="EK100" s="7">
        <v>-2.921326979706973</v>
      </c>
      <c r="EM100" s="2">
        <v>-1</v>
      </c>
      <c r="EN100" s="2">
        <v>-1</v>
      </c>
      <c r="EO100" s="2">
        <v>-1</v>
      </c>
      <c r="EP100" s="2">
        <v>-1</v>
      </c>
      <c r="EQ100" s="2">
        <v>-1</v>
      </c>
      <c r="ER100" s="2">
        <v>-1</v>
      </c>
      <c r="ES100" s="2">
        <v>-1</v>
      </c>
      <c r="ET100" s="2">
        <v>-1</v>
      </c>
      <c r="EU100" s="2">
        <v>-1</v>
      </c>
      <c r="EV100" s="2">
        <v>-1</v>
      </c>
      <c r="EW100" s="2">
        <v>75990.671296296292</v>
      </c>
      <c r="EX100" s="2">
        <v>180484.25925925927</v>
      </c>
      <c r="EY100" s="3">
        <v>0</v>
      </c>
      <c r="EZ100" s="3">
        <v>1.0857216433732921</v>
      </c>
      <c r="FA100" s="3">
        <v>-0.56806768037359712</v>
      </c>
    </row>
    <row r="101" spans="1:252">
      <c r="A101" t="s">
        <v>150</v>
      </c>
      <c r="B101" t="s">
        <v>451</v>
      </c>
      <c r="C101">
        <v>122.909882192334</v>
      </c>
      <c r="D101">
        <v>91.340450023377741</v>
      </c>
      <c r="E101">
        <v>57.238694581879379</v>
      </c>
      <c r="F101" s="3">
        <v>0.74314976464174609</v>
      </c>
      <c r="G101">
        <v>728.18917592730816</v>
      </c>
      <c r="H101"/>
      <c r="I101">
        <v>0.1056564702720033</v>
      </c>
      <c r="J101">
        <v>2.8936465013307227</v>
      </c>
      <c r="K101">
        <v>8.6582993248209039</v>
      </c>
      <c r="L101">
        <v>1.4374676614874464</v>
      </c>
      <c r="M101">
        <v>5.4910175865704121</v>
      </c>
      <c r="N101">
        <v>3.0160909593555649</v>
      </c>
      <c r="O101">
        <v>0.34481341646636432</v>
      </c>
      <c r="P101">
        <v>2.6515073820912107</v>
      </c>
      <c r="Q101">
        <v>0.86833450258655309</v>
      </c>
      <c r="R101">
        <v>2.9001191724149384</v>
      </c>
      <c r="S101">
        <v>2.6515073820912107</v>
      </c>
      <c r="T101">
        <v>0.11549612256223134</v>
      </c>
      <c r="U101">
        <v>1.4374676614874464</v>
      </c>
      <c r="V101">
        <v>0</v>
      </c>
      <c r="W101"/>
      <c r="X101" s="2">
        <v>2030.0928406871924</v>
      </c>
      <c r="Y101" s="2">
        <v>55.889960492116849</v>
      </c>
      <c r="Z101" s="7">
        <v>1887.6345278431136</v>
      </c>
      <c r="AA101" s="7">
        <v>25.875515864052261</v>
      </c>
      <c r="AB101" s="7">
        <v>1899.1920713056043</v>
      </c>
      <c r="AC101" s="7">
        <v>25.906837110225997</v>
      </c>
      <c r="AD101" s="7">
        <v>1909.7842360285854</v>
      </c>
      <c r="AE101" s="7">
        <v>43.826134628859513</v>
      </c>
      <c r="AF101" s="7">
        <f t="shared" si="2"/>
        <v>-1.1734108408570476</v>
      </c>
      <c r="AG101" s="7">
        <f t="shared" si="3"/>
        <v>2.704430062446189</v>
      </c>
      <c r="AH101"/>
      <c r="AI101">
        <v>1904.7761058634458</v>
      </c>
      <c r="AJ101">
        <v>50.163874465200962</v>
      </c>
      <c r="AK101">
        <v>1910.4958453914223</v>
      </c>
      <c r="AL101">
        <v>314.68604309074084</v>
      </c>
      <c r="AM101"/>
      <c r="AN101">
        <v>211.87111792876982</v>
      </c>
      <c r="AO101">
        <v>14.89436411009353</v>
      </c>
      <c r="AP101">
        <v>482.18823109269255</v>
      </c>
      <c r="AQ101">
        <v>718255.20498270867</v>
      </c>
      <c r="AR101">
        <v>0.95515010194968175</v>
      </c>
      <c r="AS101" t="s">
        <v>85</v>
      </c>
      <c r="AT101">
        <v>9.1160577879835287</v>
      </c>
      <c r="AU101">
        <v>4.0727032783044605E-2</v>
      </c>
      <c r="AV101">
        <v>0.63404231424785329</v>
      </c>
      <c r="AW101">
        <v>2.2685807868385957</v>
      </c>
      <c r="AX101">
        <v>0.45293801585902371</v>
      </c>
      <c r="AY101">
        <v>10.941525745832159</v>
      </c>
      <c r="AZ101">
        <v>3.989441060353407</v>
      </c>
      <c r="BA101">
        <v>47.670039561843886</v>
      </c>
      <c r="BB101">
        <v>17.06977576490954</v>
      </c>
      <c r="BC101">
        <v>70.453105957402073</v>
      </c>
      <c r="BD101">
        <v>17.813869861864781</v>
      </c>
      <c r="BE101">
        <v>183.26265627709634</v>
      </c>
      <c r="BF101">
        <v>24.297359312748487</v>
      </c>
      <c r="BG101">
        <v>9081.4950241977131</v>
      </c>
      <c r="BH101">
        <v>0.71625465668102795</v>
      </c>
      <c r="BI101">
        <v>91.340450023377741</v>
      </c>
      <c r="BJ101">
        <v>122.909882192334</v>
      </c>
      <c r="BL101" t="s">
        <v>150</v>
      </c>
      <c r="BM101">
        <v>1.0740251261351426E-2</v>
      </c>
      <c r="BN101">
        <v>14.895519261410994</v>
      </c>
      <c r="BO101">
        <v>0.42870560824257475</v>
      </c>
      <c r="BP101">
        <v>1.3576923217298784</v>
      </c>
      <c r="BR101">
        <v>14.827325404173829</v>
      </c>
      <c r="BS101">
        <v>7.8092761355004088</v>
      </c>
      <c r="BT101">
        <v>53.243434286287879</v>
      </c>
      <c r="BU101">
        <v>106.66954706827291</v>
      </c>
      <c r="BV101">
        <v>187.6773211096216</v>
      </c>
      <c r="BW101">
        <v>301.58614425635233</v>
      </c>
      <c r="BX101">
        <v>425.69852542236902</v>
      </c>
      <c r="BY101">
        <v>698.58313183783457</v>
      </c>
      <c r="BZ101">
        <v>1078.0156251593901</v>
      </c>
      <c r="CA101">
        <v>956.58894932080659</v>
      </c>
      <c r="CC101" s="63">
        <v>807.82109479557994</v>
      </c>
      <c r="CD101" s="63"/>
      <c r="CE101" s="3">
        <v>219.51734642620491</v>
      </c>
      <c r="CF101" s="3">
        <v>0.27793698375655734</v>
      </c>
      <c r="CG101" s="2">
        <v>388.01011947976275</v>
      </c>
      <c r="CH101" s="3">
        <v>4.939022500570487E-2</v>
      </c>
      <c r="CI101" s="3">
        <v>2.6754801107095236E-3</v>
      </c>
      <c r="CJ101" s="3">
        <v>1.3335342298165915</v>
      </c>
      <c r="CK101" s="3">
        <v>7.7711416276115787E-3</v>
      </c>
      <c r="CL101" s="3">
        <v>1.0457033019929505E-2</v>
      </c>
      <c r="CM101" s="3">
        <v>0.74314976464174609</v>
      </c>
      <c r="CN101" s="3">
        <v>0.18942903234363487</v>
      </c>
      <c r="CO101" s="3">
        <v>18.833920943317153</v>
      </c>
      <c r="CT101" t="s">
        <v>150</v>
      </c>
      <c r="CU101">
        <v>0.1056564702720033</v>
      </c>
      <c r="CV101">
        <v>3.4601927045877003</v>
      </c>
      <c r="CW101">
        <v>8.6582993248209039</v>
      </c>
      <c r="CX101">
        <v>1.4962715362530943</v>
      </c>
      <c r="CY101">
        <v>5.5272707491485882</v>
      </c>
      <c r="CZ101">
        <v>3.1362035250278928</v>
      </c>
      <c r="DA101">
        <v>0.34708996660469649</v>
      </c>
      <c r="DB101">
        <v>2.756255438125462</v>
      </c>
      <c r="DC101">
        <v>0.8788509470541932</v>
      </c>
      <c r="DD101">
        <v>2.8810973989890867</v>
      </c>
      <c r="DE101">
        <v>2.756255438125462</v>
      </c>
      <c r="DF101">
        <v>0.11549612256223134</v>
      </c>
      <c r="DG101">
        <v>1.4962715362530943</v>
      </c>
      <c r="DH101">
        <v>-4.3072525263651678E-16</v>
      </c>
      <c r="DI101"/>
      <c r="DJ101" s="2">
        <v>2030.0928406871924</v>
      </c>
      <c r="DK101" s="2">
        <v>66.83263953132554</v>
      </c>
      <c r="DL101" s="2">
        <v>1887.6345278431136</v>
      </c>
      <c r="DM101" s="2">
        <v>26.934030525030291</v>
      </c>
      <c r="DN101" s="2">
        <v>1904.8473373615595</v>
      </c>
      <c r="DO101" s="2">
        <v>26.965796986860834</v>
      </c>
      <c r="DP101" s="2">
        <v>1920.6877392442279</v>
      </c>
      <c r="DQ101" s="2">
        <v>45.780773629853094</v>
      </c>
      <c r="DS101" s="7">
        <v>-1.7510387161058238</v>
      </c>
      <c r="DT101"/>
      <c r="DU101">
        <v>1904.7761058634458</v>
      </c>
      <c r="DV101">
        <v>52.488475136518055</v>
      </c>
      <c r="DW101">
        <v>1910.4958453914223</v>
      </c>
      <c r="DX101">
        <v>315.05029962990699</v>
      </c>
      <c r="DY101"/>
      <c r="EB101" t="s">
        <v>150</v>
      </c>
      <c r="EC101" s="12">
        <v>1920.6877392442279</v>
      </c>
      <c r="ED101" s="4">
        <v>45.780773629853094</v>
      </c>
      <c r="EE101" s="7">
        <v>-1.7510387161058238</v>
      </c>
      <c r="EF101" s="12">
        <v>1909.7842360285854</v>
      </c>
      <c r="EG101" s="4">
        <v>45.858273025132661</v>
      </c>
      <c r="EH101" s="7">
        <v>-1.1734108408570476</v>
      </c>
      <c r="EI101" s="12">
        <v>1931.0848331212724</v>
      </c>
      <c r="EJ101" s="4">
        <v>45.706995658656552</v>
      </c>
      <c r="EK101" s="7">
        <v>-2.3018388696145919</v>
      </c>
      <c r="EM101" s="2">
        <v>-1</v>
      </c>
      <c r="EN101" s="2">
        <v>-1</v>
      </c>
      <c r="EO101" s="2">
        <v>-1</v>
      </c>
      <c r="EP101" s="2">
        <v>-1</v>
      </c>
      <c r="EQ101" s="2">
        <v>-1</v>
      </c>
      <c r="ER101" s="2">
        <v>-1</v>
      </c>
      <c r="ES101" s="2">
        <v>-1</v>
      </c>
      <c r="ET101" s="2">
        <v>-1</v>
      </c>
      <c r="EU101" s="2">
        <v>-1</v>
      </c>
      <c r="EV101" s="2">
        <v>-1</v>
      </c>
      <c r="EW101" s="2">
        <v>59609.189814814818</v>
      </c>
      <c r="EX101" s="2">
        <v>144135.47453703705</v>
      </c>
      <c r="EY101" s="3">
        <v>0</v>
      </c>
      <c r="EZ101" s="3">
        <v>0.6558962682217051</v>
      </c>
      <c r="FA101" s="3">
        <v>-0.62646754175663122</v>
      </c>
    </row>
    <row r="102" spans="1:252">
      <c r="A102" t="s">
        <v>151</v>
      </c>
      <c r="B102" t="s">
        <v>451</v>
      </c>
      <c r="C102">
        <v>46.02021121863114</v>
      </c>
      <c r="D102">
        <v>66.538763431892434</v>
      </c>
      <c r="E102">
        <v>24.206125482518186</v>
      </c>
      <c r="F102" s="3">
        <v>1.4458595836464658</v>
      </c>
      <c r="G102">
        <v>765.45793621128246</v>
      </c>
      <c r="H102"/>
      <c r="I102">
        <v>0.10587299917232271</v>
      </c>
      <c r="J102">
        <v>3.7974184085172302</v>
      </c>
      <c r="K102">
        <v>8.6791651525059592</v>
      </c>
      <c r="L102">
        <v>2.3235777242069813</v>
      </c>
      <c r="M102">
        <v>5.330633070255697</v>
      </c>
      <c r="N102">
        <v>3.5508593716638912</v>
      </c>
      <c r="O102">
        <v>0.33554862767739407</v>
      </c>
      <c r="P102">
        <v>2.6850677527582785</v>
      </c>
      <c r="Q102">
        <v>0.74711599488598945</v>
      </c>
      <c r="R102">
        <v>2.9801939793996959</v>
      </c>
      <c r="S102">
        <v>2.6850677527582785</v>
      </c>
      <c r="T102">
        <v>0.11521845505051453</v>
      </c>
      <c r="U102">
        <v>2.3235777242069813</v>
      </c>
      <c r="V102">
        <v>0</v>
      </c>
      <c r="W102"/>
      <c r="X102" s="2">
        <v>2034.050747620556</v>
      </c>
      <c r="Y102" s="2">
        <v>73.481980726141288</v>
      </c>
      <c r="Z102" s="7">
        <v>1883.3152719279356</v>
      </c>
      <c r="AA102" s="7">
        <v>41.847500418432155</v>
      </c>
      <c r="AB102" s="7">
        <v>1873.788132460938</v>
      </c>
      <c r="AC102" s="7">
        <v>30.359529078498539</v>
      </c>
      <c r="AD102" s="7">
        <v>1865.2194326781998</v>
      </c>
      <c r="AE102" s="7">
        <v>43.487978050559782</v>
      </c>
      <c r="AF102" s="7">
        <f t="shared" si="2"/>
        <v>0.96085023678542658</v>
      </c>
      <c r="AG102" s="7">
        <f t="shared" si="3"/>
        <v>3.1898184685129247</v>
      </c>
      <c r="AH102"/>
      <c r="AI102">
        <v>1870.8680231883184</v>
      </c>
      <c r="AJ102">
        <v>49.547289475854193</v>
      </c>
      <c r="AK102">
        <v>1824.3470598463261</v>
      </c>
      <c r="AL102">
        <v>1329.7671157234349</v>
      </c>
      <c r="AM102"/>
      <c r="AN102">
        <v>225.069410372378</v>
      </c>
      <c r="AO102">
        <v>20.722541017767256</v>
      </c>
      <c r="AP102">
        <v>769.51178400941944</v>
      </c>
      <c r="AQ102">
        <v>768692.51804174285</v>
      </c>
      <c r="AR102">
        <v>0.92918277566901408</v>
      </c>
      <c r="AS102">
        <v>0.84548297068716805</v>
      </c>
      <c r="AT102">
        <v>36.879203198966252</v>
      </c>
      <c r="AU102">
        <v>0.37787792397768011</v>
      </c>
      <c r="AV102">
        <v>5.0063080607888031</v>
      </c>
      <c r="AW102">
        <v>7.367516379998321</v>
      </c>
      <c r="AX102">
        <v>1.9941087939788089</v>
      </c>
      <c r="AY102">
        <v>24.102425404856124</v>
      </c>
      <c r="AZ102">
        <v>7.1918988811908511</v>
      </c>
      <c r="BA102">
        <v>82.843570246510183</v>
      </c>
      <c r="BB102">
        <v>27.729635935061349</v>
      </c>
      <c r="BC102">
        <v>117.7360221344853</v>
      </c>
      <c r="BD102">
        <v>28.696275356561497</v>
      </c>
      <c r="BE102">
        <v>304.93522820059798</v>
      </c>
      <c r="BF102">
        <v>39.392430132805444</v>
      </c>
      <c r="BG102">
        <v>8028.0448100159074</v>
      </c>
      <c r="BH102">
        <v>0.459222230075361</v>
      </c>
      <c r="BI102">
        <v>66.538763431892434</v>
      </c>
      <c r="BJ102">
        <v>46.02021121863114</v>
      </c>
      <c r="BL102" t="s">
        <v>151</v>
      </c>
      <c r="BM102">
        <v>3.5674386948825658</v>
      </c>
      <c r="BN102">
        <v>60.26013594602329</v>
      </c>
      <c r="BO102">
        <v>3.9776623576597907</v>
      </c>
      <c r="BP102">
        <v>10.720145740447116</v>
      </c>
      <c r="BR102">
        <v>48.153701830054388</v>
      </c>
      <c r="BS102">
        <v>34.381186103082911</v>
      </c>
      <c r="BT102">
        <v>117.2867416294702</v>
      </c>
      <c r="BU102">
        <v>192.29676152916713</v>
      </c>
      <c r="BV102">
        <v>326.15578837208733</v>
      </c>
      <c r="BW102">
        <v>489.92289637917582</v>
      </c>
      <c r="BX102">
        <v>711.39590413586279</v>
      </c>
      <c r="BY102">
        <v>1125.3441316298627</v>
      </c>
      <c r="BZ102">
        <v>1793.7366364741056</v>
      </c>
      <c r="CA102">
        <v>1550.8830760947026</v>
      </c>
      <c r="CC102" s="63">
        <v>843.89024794254033</v>
      </c>
      <c r="CD102" s="63"/>
      <c r="CE102" s="3">
        <v>15.996975882607137</v>
      </c>
      <c r="CF102" s="3">
        <v>0.45748994670144705</v>
      </c>
      <c r="CG102" s="2">
        <v>685.0979836204657</v>
      </c>
      <c r="CH102" s="3">
        <v>6.5386823931977686E-2</v>
      </c>
      <c r="CI102" s="3">
        <v>4.9068522990378515E-3</v>
      </c>
      <c r="CJ102" s="3">
        <v>2.0233837014304159</v>
      </c>
      <c r="CK102" s="3">
        <v>2.0190754259138154E-2</v>
      </c>
      <c r="CL102" s="3">
        <v>1.3964533269694806E-2</v>
      </c>
      <c r="CM102" s="3">
        <v>1.4458595836464658</v>
      </c>
      <c r="CN102" s="3">
        <v>8.6468803746191814E-2</v>
      </c>
      <c r="CO102" s="3">
        <v>10.432647006634582</v>
      </c>
      <c r="CT102" t="s">
        <v>151</v>
      </c>
      <c r="CU102">
        <v>0.10587299917232271</v>
      </c>
      <c r="CV102">
        <v>4.2437113531162929</v>
      </c>
      <c r="CW102">
        <v>8.6791651525059592</v>
      </c>
      <c r="CX102">
        <v>2.3604529337454396</v>
      </c>
      <c r="CY102">
        <v>5.3121311418544543</v>
      </c>
      <c r="CZ102">
        <v>3.6703330441062927</v>
      </c>
      <c r="DA102">
        <v>0.3343839823899396</v>
      </c>
      <c r="DB102">
        <v>2.8106238813172979</v>
      </c>
      <c r="DC102">
        <v>0.76576807813953329</v>
      </c>
      <c r="DD102">
        <v>2.9905738691569765</v>
      </c>
      <c r="DE102">
        <v>2.8106238813172979</v>
      </c>
      <c r="DF102">
        <v>0.11521845505051453</v>
      </c>
      <c r="DG102">
        <v>2.3604529337454396</v>
      </c>
      <c r="DH102">
        <v>0</v>
      </c>
      <c r="DI102"/>
      <c r="DJ102" s="2">
        <v>2034.050747620556</v>
      </c>
      <c r="DK102" s="2">
        <v>82.117976559438574</v>
      </c>
      <c r="DL102" s="2">
        <v>1883.3152719279356</v>
      </c>
      <c r="DM102" s="2">
        <v>42.511620809376716</v>
      </c>
      <c r="DN102" s="2">
        <v>1870.8162257406243</v>
      </c>
      <c r="DO102" s="2">
        <v>31.363762693211225</v>
      </c>
      <c r="DP102" s="2">
        <v>1859.5954807132298</v>
      </c>
      <c r="DQ102" s="2">
        <v>45.403108032008056</v>
      </c>
      <c r="DS102" s="7">
        <v>1.2594700190809771</v>
      </c>
      <c r="DT102"/>
      <c r="DU102">
        <v>1870.8680231883184</v>
      </c>
      <c r="DV102">
        <v>51.667021550320563</v>
      </c>
      <c r="DW102">
        <v>1824.3470598463261</v>
      </c>
      <c r="DX102">
        <v>1329.8796448706357</v>
      </c>
      <c r="DY102"/>
      <c r="EB102" t="s">
        <v>151</v>
      </c>
      <c r="EC102" s="2">
        <v>1859.5954807132298</v>
      </c>
      <c r="ED102" s="4">
        <v>45.403108032008056</v>
      </c>
      <c r="EE102" s="7">
        <v>1.2594700190809771</v>
      </c>
      <c r="EF102" s="2">
        <v>1865.2194326781998</v>
      </c>
      <c r="EG102" s="4">
        <v>45.363514927938745</v>
      </c>
      <c r="EH102" s="7">
        <v>0.96085023678542658</v>
      </c>
      <c r="EI102" s="2">
        <v>1872.0474073658986</v>
      </c>
      <c r="EJ102" s="4">
        <v>45.315491803199166</v>
      </c>
      <c r="EK102" s="7">
        <v>0.59829943132686525</v>
      </c>
      <c r="EM102" s="2">
        <v>-1</v>
      </c>
      <c r="EN102" s="2">
        <v>-1</v>
      </c>
      <c r="EO102" s="2">
        <v>-1</v>
      </c>
      <c r="EP102" s="2">
        <v>-1</v>
      </c>
      <c r="EQ102" s="2">
        <v>-1</v>
      </c>
      <c r="ER102" s="2">
        <v>-1</v>
      </c>
      <c r="ES102" s="2">
        <v>-1</v>
      </c>
      <c r="ET102" s="2">
        <v>-1</v>
      </c>
      <c r="EU102" s="2">
        <v>-1</v>
      </c>
      <c r="EV102" s="2">
        <v>-1</v>
      </c>
      <c r="EW102" s="2">
        <v>21337.47685185185</v>
      </c>
      <c r="EX102" s="2">
        <v>53824.282407407409</v>
      </c>
      <c r="EY102" s="3">
        <v>0</v>
      </c>
      <c r="EZ102" s="3">
        <v>-0.34829577634981779</v>
      </c>
      <c r="FA102" s="3">
        <v>-0.77156623328131668</v>
      </c>
    </row>
    <row r="103" spans="1:252">
      <c r="A103" s="64" t="s">
        <v>314</v>
      </c>
      <c r="B103" s="64" t="s">
        <v>451</v>
      </c>
      <c r="C103" s="64">
        <v>49.075826061111066</v>
      </c>
      <c r="D103" s="64">
        <v>22.774330810145628</v>
      </c>
      <c r="E103" s="64">
        <v>22.648251729333367</v>
      </c>
      <c r="F103" s="65">
        <v>0.46406413580866013</v>
      </c>
      <c r="G103" s="64">
        <v>1445.7954823529412</v>
      </c>
      <c r="H103" s="64"/>
      <c r="I103" s="64">
        <v>0.12926523144613195</v>
      </c>
      <c r="J103" s="64">
        <v>5.8648801701738726</v>
      </c>
      <c r="K103" s="64">
        <v>8.6901076330241569</v>
      </c>
      <c r="L103" s="64">
        <v>2.0107011614478196</v>
      </c>
      <c r="M103" s="64">
        <v>5.7931223590236955</v>
      </c>
      <c r="N103" s="64">
        <v>3.8263394377644797</v>
      </c>
      <c r="O103" s="64">
        <v>0.36512080672464992</v>
      </c>
      <c r="P103" s="64">
        <v>3.2554499431482862</v>
      </c>
      <c r="Q103" s="64">
        <v>0.84099070213338778</v>
      </c>
      <c r="R103" s="64">
        <v>2.7388195402244886</v>
      </c>
      <c r="S103" s="64">
        <v>3.2554499431482862</v>
      </c>
      <c r="T103" s="64">
        <v>0.11507337333772472</v>
      </c>
      <c r="U103" s="64">
        <v>2.0107011614478196</v>
      </c>
      <c r="V103" s="64">
        <v>0</v>
      </c>
      <c r="W103" s="64"/>
      <c r="X103" s="66">
        <v>2457.133747205994</v>
      </c>
      <c r="Y103" s="66">
        <v>135.69297234694744</v>
      </c>
      <c r="Z103" s="67">
        <v>1881.0338796593651</v>
      </c>
      <c r="AA103" s="67">
        <v>36.222766917087718</v>
      </c>
      <c r="AB103" s="67">
        <v>1945.3832386285328</v>
      </c>
      <c r="AC103" s="67">
        <v>33.132687857923671</v>
      </c>
      <c r="AD103" s="67">
        <v>2006.4008239531786</v>
      </c>
      <c r="AE103" s="67">
        <v>56.129958819580168</v>
      </c>
      <c r="AF103" s="67">
        <f t="shared" si="2"/>
        <v>-6.66478927623122</v>
      </c>
      <c r="AG103" s="67">
        <f t="shared" si="3"/>
        <v>3.622602989729208</v>
      </c>
      <c r="AH103" s="64"/>
      <c r="AI103" s="64">
        <v>1933.1233360553604</v>
      </c>
      <c r="AJ103" s="64">
        <v>65.388326178527706</v>
      </c>
      <c r="AK103" s="64">
        <v>1955.8734437503431</v>
      </c>
      <c r="AL103" s="64">
        <v>389.41142500274998</v>
      </c>
      <c r="AM103" s="64"/>
      <c r="AN103" s="64">
        <v>135.15407729429393</v>
      </c>
      <c r="AO103" s="64">
        <v>14.694679768872053</v>
      </c>
      <c r="AP103" s="64">
        <v>387.0004950796619</v>
      </c>
      <c r="AQ103" s="64">
        <v>783203.05985652923</v>
      </c>
      <c r="AR103" s="64">
        <v>4.2063150870812409</v>
      </c>
      <c r="AS103" s="64" t="s">
        <v>85</v>
      </c>
      <c r="AT103" s="64">
        <v>6.8590792958047517</v>
      </c>
      <c r="AU103" s="64">
        <v>3.3120428847709112E-2</v>
      </c>
      <c r="AV103" s="64">
        <v>0.62855656828712603</v>
      </c>
      <c r="AW103" s="64">
        <v>2.552522876515178</v>
      </c>
      <c r="AX103" s="64">
        <v>0.12525887402371655</v>
      </c>
      <c r="AY103" s="64">
        <v>8.9076134348620997</v>
      </c>
      <c r="AZ103" s="64">
        <v>3.5457720887953039</v>
      </c>
      <c r="BA103" s="64">
        <v>43.213716047489051</v>
      </c>
      <c r="BB103" s="64">
        <v>14.675321621396463</v>
      </c>
      <c r="BC103" s="64">
        <v>64.157647080856023</v>
      </c>
      <c r="BD103" s="64">
        <v>16.775732553823449</v>
      </c>
      <c r="BE103" s="64">
        <v>191.29969486036896</v>
      </c>
      <c r="BF103" s="64">
        <v>18.119097508941341</v>
      </c>
      <c r="BG103" s="64">
        <v>10648.253416798974</v>
      </c>
      <c r="BH103" s="64">
        <v>2.2401002815441999</v>
      </c>
      <c r="BI103" s="64">
        <v>22.774330810145628</v>
      </c>
      <c r="BJ103" s="64">
        <v>49.075826061111066</v>
      </c>
      <c r="BK103" s="64"/>
      <c r="BL103" s="64" t="s">
        <v>314</v>
      </c>
      <c r="BM103" s="64">
        <v>8.7342903079401669E-3</v>
      </c>
      <c r="BN103" s="64">
        <v>11.2076459081777</v>
      </c>
      <c r="BO103" s="64">
        <v>0.34863609313378013</v>
      </c>
      <c r="BP103" s="64">
        <v>1.3459455423707194</v>
      </c>
      <c r="BQ103" s="64"/>
      <c r="BR103" s="64">
        <v>16.683156055654759</v>
      </c>
      <c r="BS103" s="64">
        <v>2.1596357590295954</v>
      </c>
      <c r="BT103" s="64">
        <v>43.34605077791776</v>
      </c>
      <c r="BU103" s="64">
        <v>94.80674034212042</v>
      </c>
      <c r="BV103" s="64">
        <v>170.13274034444507</v>
      </c>
      <c r="BW103" s="64">
        <v>259.2813007313863</v>
      </c>
      <c r="BX103" s="64">
        <v>387.65949897798197</v>
      </c>
      <c r="BY103" s="64">
        <v>657.87186485582151</v>
      </c>
      <c r="BZ103" s="64">
        <v>1125.2923227080526</v>
      </c>
      <c r="CA103" s="64">
        <v>713.3502956276119</v>
      </c>
      <c r="CB103" s="64"/>
      <c r="CC103" s="68">
        <v>806.39638138927853</v>
      </c>
      <c r="CD103" s="68"/>
      <c r="CE103" s="65">
        <v>203.10210147202909</v>
      </c>
      <c r="CF103" s="65">
        <v>8.0309447113145652E-2</v>
      </c>
      <c r="CG103" s="66">
        <v>370.8931332400112</v>
      </c>
      <c r="CH103" s="65">
        <v>3.8519813832555157E-2</v>
      </c>
      <c r="CI103" s="65">
        <v>1.7016027699299642E-3</v>
      </c>
      <c r="CJ103" s="65">
        <v>1.8777351718297373</v>
      </c>
      <c r="CK103" s="65">
        <v>8.5710530513401426E-2</v>
      </c>
      <c r="CL103" s="65">
        <v>0.18469544164201698</v>
      </c>
      <c r="CM103" s="65">
        <v>0.46406413580866013</v>
      </c>
      <c r="CN103" s="65">
        <v>5.8848324742989434E-2</v>
      </c>
      <c r="CO103" s="65">
        <v>27.514831511021946</v>
      </c>
      <c r="CP103" s="64"/>
      <c r="CQ103" s="64"/>
      <c r="CR103" s="64"/>
      <c r="CS103" s="64"/>
      <c r="CT103" s="64" t="s">
        <v>314</v>
      </c>
      <c r="CU103" s="64">
        <v>0.12926523144613195</v>
      </c>
      <c r="CV103" s="64">
        <v>6.1240091999260251</v>
      </c>
      <c r="CW103" s="64">
        <v>8.6901076330241569</v>
      </c>
      <c r="CX103" s="64">
        <v>2.0705795373852718</v>
      </c>
      <c r="CY103" s="64">
        <v>5.7130256586736889</v>
      </c>
      <c r="CZ103" s="64">
        <v>4.0189034892367221</v>
      </c>
      <c r="DA103" s="64">
        <v>0.3600725840158332</v>
      </c>
      <c r="DB103" s="64">
        <v>3.4444572337540342</v>
      </c>
      <c r="DC103" s="64">
        <v>0.85706393372691103</v>
      </c>
      <c r="DD103" s="64">
        <v>2.7772178288253899</v>
      </c>
      <c r="DE103" s="64">
        <v>3.4444572337540342</v>
      </c>
      <c r="DF103" s="64">
        <v>0.11507337333772472</v>
      </c>
      <c r="DG103" s="64">
        <v>2.0705795373852718</v>
      </c>
      <c r="DH103" s="64">
        <v>0</v>
      </c>
      <c r="DI103" s="64"/>
      <c r="DJ103" s="66">
        <v>2457.133747205994</v>
      </c>
      <c r="DK103" s="66">
        <v>141.688318756115</v>
      </c>
      <c r="DL103" s="66">
        <v>1881.0338796593651</v>
      </c>
      <c r="DM103" s="66">
        <v>37.301475427602682</v>
      </c>
      <c r="DN103" s="66">
        <v>1933.3398661581148</v>
      </c>
      <c r="DO103" s="66">
        <v>34.728446398132547</v>
      </c>
      <c r="DP103" s="66">
        <v>1982.5177690486912</v>
      </c>
      <c r="DQ103" s="66">
        <v>58.785060771177392</v>
      </c>
      <c r="DR103" s="66"/>
      <c r="DS103" s="67">
        <v>-5.3951122564418474</v>
      </c>
      <c r="DT103" s="64"/>
      <c r="DU103" s="64">
        <v>1933.1233360553604</v>
      </c>
      <c r="DV103" s="64">
        <v>68.222562212266709</v>
      </c>
      <c r="DW103" s="64">
        <v>1955.8734437503431</v>
      </c>
      <c r="DX103" s="64">
        <v>389.82442293999196</v>
      </c>
      <c r="DY103" s="64"/>
      <c r="DZ103" s="64"/>
      <c r="EA103" s="64"/>
      <c r="EB103" s="64" t="s">
        <v>314</v>
      </c>
      <c r="EC103" s="69">
        <v>1982.5177690486912</v>
      </c>
      <c r="ED103" s="70">
        <v>58.785060771177392</v>
      </c>
      <c r="EE103" s="67">
        <v>-5.3951122564418474</v>
      </c>
      <c r="EF103" s="69">
        <v>2006.4008239531786</v>
      </c>
      <c r="EG103" s="70">
        <v>58.56767335955611</v>
      </c>
      <c r="EH103" s="67">
        <v>-6.66478927623122</v>
      </c>
      <c r="EI103" s="69">
        <v>2017.2129625216928</v>
      </c>
      <c r="EJ103" s="70">
        <v>58.469524057963561</v>
      </c>
      <c r="EK103" s="67">
        <v>-7.2395869279604952</v>
      </c>
      <c r="EL103" s="64"/>
      <c r="EM103" s="66">
        <v>-1</v>
      </c>
      <c r="EN103" s="66">
        <v>-1</v>
      </c>
      <c r="EO103" s="66">
        <v>-1</v>
      </c>
      <c r="EP103" s="66">
        <v>-1</v>
      </c>
      <c r="EQ103" s="66">
        <v>-1</v>
      </c>
      <c r="ER103" s="66">
        <v>-1</v>
      </c>
      <c r="ES103" s="66">
        <v>-1</v>
      </c>
      <c r="ET103" s="66">
        <v>-1</v>
      </c>
      <c r="EU103" s="66">
        <v>-1</v>
      </c>
      <c r="EV103" s="66">
        <v>-1</v>
      </c>
      <c r="EW103" s="66">
        <v>11935.957264957266</v>
      </c>
      <c r="EX103" s="66">
        <v>32117.037037037036</v>
      </c>
      <c r="EY103" s="65">
        <v>0</v>
      </c>
      <c r="EZ103" s="65">
        <v>-1.4020014110807049</v>
      </c>
      <c r="FA103" s="65">
        <v>-2.0384138882654796</v>
      </c>
      <c r="FB103" s="64"/>
      <c r="FC103" s="64"/>
      <c r="FD103" s="64"/>
      <c r="FE103" s="64"/>
      <c r="FF103" s="64"/>
      <c r="FG103" s="64"/>
      <c r="FH103" s="64"/>
      <c r="FI103" s="64"/>
      <c r="FJ103" s="64"/>
      <c r="FK103" s="64"/>
      <c r="FL103" s="64"/>
      <c r="FM103" s="64"/>
      <c r="FN103" s="64"/>
      <c r="FO103" s="64"/>
      <c r="FP103" s="64"/>
      <c r="FQ103" s="64"/>
      <c r="FR103" s="64"/>
      <c r="FS103" s="64"/>
      <c r="FT103" s="64"/>
      <c r="FU103" s="64"/>
      <c r="FV103" s="64"/>
      <c r="FW103" s="64"/>
      <c r="FX103" s="64"/>
      <c r="FY103" s="64"/>
      <c r="FZ103" s="64"/>
      <c r="GA103" s="64"/>
      <c r="GB103" s="64"/>
      <c r="GC103" s="64"/>
      <c r="GD103" s="64"/>
      <c r="GE103" s="64"/>
      <c r="GF103" s="64"/>
      <c r="GG103" s="64"/>
      <c r="GH103" s="64"/>
      <c r="GI103" s="64"/>
      <c r="GJ103" s="64"/>
      <c r="GK103" s="64"/>
      <c r="GL103" s="64"/>
      <c r="GM103" s="64"/>
      <c r="GN103" s="64"/>
      <c r="GO103" s="64"/>
      <c r="GP103" s="64"/>
      <c r="GQ103" s="64"/>
      <c r="GR103" s="64"/>
      <c r="GS103" s="6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4"/>
      <c r="HD103" s="64"/>
      <c r="HE103" s="64"/>
      <c r="HF103" s="64"/>
      <c r="HG103" s="64"/>
      <c r="HH103" s="64"/>
      <c r="HI103" s="64"/>
      <c r="HJ103" s="64"/>
      <c r="HK103" s="64"/>
      <c r="HL103" s="64"/>
      <c r="HM103" s="64"/>
      <c r="HN103" s="64"/>
      <c r="HO103" s="64"/>
      <c r="HP103" s="64"/>
      <c r="HQ103" s="64"/>
      <c r="HR103" s="64"/>
      <c r="HS103" s="64"/>
      <c r="HT103" s="64"/>
      <c r="HU103" s="64"/>
      <c r="HV103" s="64"/>
      <c r="HW103" s="64"/>
      <c r="HX103" s="64"/>
      <c r="HY103" s="64"/>
      <c r="HZ103" s="64"/>
      <c r="IA103" s="64"/>
      <c r="IB103" s="64"/>
      <c r="IC103" s="64"/>
      <c r="ID103" s="64"/>
      <c r="IE103" s="64"/>
      <c r="IF103" s="64"/>
      <c r="IG103" s="64"/>
      <c r="IH103" s="64"/>
      <c r="II103" s="64"/>
      <c r="IJ103" s="64"/>
      <c r="IK103" s="64"/>
      <c r="IL103" s="64"/>
      <c r="IM103" s="64"/>
      <c r="IN103" s="64"/>
      <c r="IO103" s="64"/>
      <c r="IP103" s="64"/>
      <c r="IQ103" s="64"/>
      <c r="IR103" s="64"/>
    </row>
    <row r="104" spans="1:252">
      <c r="A104" t="s">
        <v>152</v>
      </c>
      <c r="B104" t="s">
        <v>451</v>
      </c>
      <c r="C104">
        <v>151.53125668393804</v>
      </c>
      <c r="D104">
        <v>74.574808403623095</v>
      </c>
      <c r="E104">
        <v>68.664830995197946</v>
      </c>
      <c r="F104" s="3">
        <v>0.49214142372731901</v>
      </c>
      <c r="G104">
        <v>3108.4777118542529</v>
      </c>
      <c r="H104"/>
      <c r="I104">
        <v>0.12011518573104979</v>
      </c>
      <c r="J104">
        <v>2.7631515772438719</v>
      </c>
      <c r="K104">
        <v>8.7141918254483013</v>
      </c>
      <c r="L104">
        <v>1.1655616397484838</v>
      </c>
      <c r="M104">
        <v>5.5419945821287246</v>
      </c>
      <c r="N104">
        <v>2.8077323299111581</v>
      </c>
      <c r="O104">
        <v>0.3502611247770881</v>
      </c>
      <c r="P104">
        <v>2.5543740721310111</v>
      </c>
      <c r="Q104">
        <v>0.89764239550483982</v>
      </c>
      <c r="R104">
        <v>2.855012815471361</v>
      </c>
      <c r="S104">
        <v>2.5543740721310111</v>
      </c>
      <c r="T104">
        <v>0.11475533474942239</v>
      </c>
      <c r="U104">
        <v>1.1655616397484838</v>
      </c>
      <c r="V104">
        <v>-1.5052323280551218E-16</v>
      </c>
      <c r="W104"/>
      <c r="X104" s="2">
        <v>2292.6946110698541</v>
      </c>
      <c r="Y104" s="2">
        <v>59.889733846468651</v>
      </c>
      <c r="Z104" s="7">
        <v>1876.0496424256562</v>
      </c>
      <c r="AA104" s="7">
        <v>21.010126463649549</v>
      </c>
      <c r="AB104" s="7">
        <v>1907.135199216558</v>
      </c>
      <c r="AC104" s="7">
        <v>24.151356591172014</v>
      </c>
      <c r="AD104" s="7">
        <v>1935.8452828802162</v>
      </c>
      <c r="AE104" s="7">
        <v>42.714652410277623</v>
      </c>
      <c r="AF104" s="7">
        <f t="shared" si="2"/>
        <v>-3.1873165348250909</v>
      </c>
      <c r="AG104" s="7">
        <f t="shared" si="3"/>
        <v>2.5533178168091952</v>
      </c>
      <c r="AH104"/>
      <c r="AI104">
        <v>1914.8087043036455</v>
      </c>
      <c r="AJ104">
        <v>49.113154410764579</v>
      </c>
      <c r="AK104">
        <v>1930.6694889073947</v>
      </c>
      <c r="AL104">
        <v>395.52579094147853</v>
      </c>
      <c r="AM104"/>
      <c r="AN104">
        <v>198.27846429090349</v>
      </c>
      <c r="AO104">
        <v>17.209431848610141</v>
      </c>
      <c r="AP104">
        <v>1029.4981366613979</v>
      </c>
      <c r="AQ104">
        <v>696547.20726416016</v>
      </c>
      <c r="AR104">
        <v>0.80502097920412041</v>
      </c>
      <c r="AS104">
        <v>7.6804555028593652E-2</v>
      </c>
      <c r="AT104">
        <v>12.577223939126926</v>
      </c>
      <c r="AU104">
        <v>0.41867652991864229</v>
      </c>
      <c r="AV104">
        <v>7.4596719587288236</v>
      </c>
      <c r="AW104">
        <v>9.6278107952766554</v>
      </c>
      <c r="AX104">
        <v>1.5695250944239678</v>
      </c>
      <c r="AY104">
        <v>31.160564259945133</v>
      </c>
      <c r="AZ104">
        <v>10.06040914477409</v>
      </c>
      <c r="BA104">
        <v>108.81981670590939</v>
      </c>
      <c r="BB104">
        <v>36.108777808778875</v>
      </c>
      <c r="BC104">
        <v>146.75227677210526</v>
      </c>
      <c r="BD104">
        <v>34.105022587869186</v>
      </c>
      <c r="BE104">
        <v>363.41531369630377</v>
      </c>
      <c r="BF104">
        <v>42.980731362648214</v>
      </c>
      <c r="BG104">
        <v>7830.1364763505399</v>
      </c>
      <c r="BH104">
        <v>0.51852727369827289</v>
      </c>
      <c r="BI104">
        <v>74.574808403623095</v>
      </c>
      <c r="BJ104">
        <v>151.53125668393804</v>
      </c>
      <c r="BL104" t="s">
        <v>152</v>
      </c>
      <c r="BM104">
        <v>0.32406985244132341</v>
      </c>
      <c r="BN104">
        <v>20.55101950837733</v>
      </c>
      <c r="BO104">
        <v>4.4071213675646552</v>
      </c>
      <c r="BP104">
        <v>15.973601624686987</v>
      </c>
      <c r="BR104">
        <v>62.926867942984678</v>
      </c>
      <c r="BS104">
        <v>27.060777490068411</v>
      </c>
      <c r="BT104">
        <v>151.63291610678897</v>
      </c>
      <c r="BU104">
        <v>268.99489691909326</v>
      </c>
      <c r="BV104">
        <v>428.42447522011571</v>
      </c>
      <c r="BW104">
        <v>637.96427223990952</v>
      </c>
      <c r="BX104">
        <v>886.72070557163295</v>
      </c>
      <c r="BY104">
        <v>1337.4518661909485</v>
      </c>
      <c r="BZ104">
        <v>2137.7371393900221</v>
      </c>
      <c r="CA104">
        <v>1692.1547780570163</v>
      </c>
      <c r="CC104" s="63">
        <v>823.31004885882112</v>
      </c>
      <c r="CD104" s="63"/>
      <c r="CE104" s="3">
        <v>17.196360876024901</v>
      </c>
      <c r="CF104" s="3">
        <v>0.2770291494464357</v>
      </c>
      <c r="CG104" s="2">
        <v>805.13262521083743</v>
      </c>
      <c r="CH104" s="3">
        <v>7.0931506644477171E-2</v>
      </c>
      <c r="CI104" s="3">
        <v>5.4891420465611887E-3</v>
      </c>
      <c r="CJ104" s="3">
        <v>1.5525142457068826</v>
      </c>
      <c r="CK104" s="3">
        <v>5.3125737674255737E-3</v>
      </c>
      <c r="CL104" s="3">
        <v>1.0794811229645878E-2</v>
      </c>
      <c r="CM104" s="3">
        <v>0.49214142372731901</v>
      </c>
      <c r="CN104" s="3">
        <v>7.2438021738888067E-2</v>
      </c>
      <c r="CO104" s="3">
        <v>7.6057801345257543</v>
      </c>
      <c r="CT104" t="s">
        <v>152</v>
      </c>
      <c r="CU104">
        <v>0.12011518573104979</v>
      </c>
      <c r="CV104">
        <v>3.2990476123090464</v>
      </c>
      <c r="CW104">
        <v>8.7141918254483013</v>
      </c>
      <c r="CX104">
        <v>1.2379045247396996</v>
      </c>
      <c r="CY104">
        <v>5.5926695075402426</v>
      </c>
      <c r="CZ104">
        <v>2.9277325061143782</v>
      </c>
      <c r="DA104">
        <v>0.35346384468408154</v>
      </c>
      <c r="DB104">
        <v>2.6531509597057901</v>
      </c>
      <c r="DC104">
        <v>0.90621358138588748</v>
      </c>
      <c r="DD104">
        <v>2.829143673502954</v>
      </c>
      <c r="DE104">
        <v>2.6531509597057901</v>
      </c>
      <c r="DF104">
        <v>0.11475533474942239</v>
      </c>
      <c r="DG104">
        <v>1.2379045247396996</v>
      </c>
      <c r="DH104">
        <v>-2.7042765683313768E-16</v>
      </c>
      <c r="DI104"/>
      <c r="DJ104" s="2">
        <v>2292.6946110698541</v>
      </c>
      <c r="DK104" s="2">
        <v>71.504974636640654</v>
      </c>
      <c r="DL104" s="2">
        <v>1876.0496424256562</v>
      </c>
      <c r="DM104" s="2">
        <v>22.314161454659271</v>
      </c>
      <c r="DN104" s="2">
        <v>1914.9701488488402</v>
      </c>
      <c r="DO104" s="2">
        <v>25.218494498657289</v>
      </c>
      <c r="DP104" s="2">
        <v>1951.1175971279156</v>
      </c>
      <c r="DQ104" s="2">
        <v>44.666148445359866</v>
      </c>
      <c r="DS104" s="7">
        <v>-4.0013842387027543</v>
      </c>
      <c r="DT104"/>
      <c r="DU104">
        <v>1914.8087043036455</v>
      </c>
      <c r="DV104">
        <v>51.481252760146958</v>
      </c>
      <c r="DW104">
        <v>1930.6694889073947</v>
      </c>
      <c r="DX104">
        <v>395.78854537808826</v>
      </c>
      <c r="DY104"/>
      <c r="EB104" t="s">
        <v>152</v>
      </c>
      <c r="EC104" s="12">
        <v>1951.1175971279156</v>
      </c>
      <c r="ED104" s="4">
        <v>44.666148445359866</v>
      </c>
      <c r="EE104" s="7">
        <v>-4.0013842387027543</v>
      </c>
      <c r="EF104" s="12">
        <v>1935.8452828802162</v>
      </c>
      <c r="EG104" s="4">
        <v>44.772093258677572</v>
      </c>
      <c r="EH104" s="7">
        <v>-3.1873165348250909</v>
      </c>
      <c r="EI104" s="12">
        <v>1961.0212284160891</v>
      </c>
      <c r="EJ104" s="4">
        <v>44.597580489599579</v>
      </c>
      <c r="EK104" s="7">
        <v>-4.5292823851168507</v>
      </c>
      <c r="EM104" s="2">
        <v>-1</v>
      </c>
      <c r="EN104" s="2">
        <v>-1</v>
      </c>
      <c r="EO104" s="2">
        <v>-1</v>
      </c>
      <c r="EP104" s="2">
        <v>-1</v>
      </c>
      <c r="EQ104" s="2">
        <v>-1</v>
      </c>
      <c r="ER104" s="2">
        <v>-1</v>
      </c>
      <c r="ES104" s="2">
        <v>-1</v>
      </c>
      <c r="ET104" s="2">
        <v>-1</v>
      </c>
      <c r="EU104" s="2">
        <v>-1</v>
      </c>
      <c r="EV104" s="2">
        <v>-1</v>
      </c>
      <c r="EW104" s="2">
        <v>69144.768518518526</v>
      </c>
      <c r="EX104" s="2">
        <v>167627.66203703705</v>
      </c>
      <c r="EY104" s="3">
        <v>0</v>
      </c>
      <c r="EZ104" s="3">
        <v>0.90609547628724241</v>
      </c>
      <c r="FA104" s="3">
        <v>-0.5887237628636468</v>
      </c>
    </row>
    <row r="105" spans="1:252">
      <c r="A105" t="s">
        <v>153</v>
      </c>
      <c r="B105" t="s">
        <v>451</v>
      </c>
      <c r="C105">
        <v>151.12041736650707</v>
      </c>
      <c r="D105">
        <v>104.09780378048909</v>
      </c>
      <c r="E105">
        <v>67.896898589022683</v>
      </c>
      <c r="F105" s="3">
        <v>0.68884010244641081</v>
      </c>
      <c r="G105">
        <v>2517.7716142962145</v>
      </c>
      <c r="H105"/>
      <c r="I105">
        <v>0.11663686239812908</v>
      </c>
      <c r="J105">
        <v>3.2576886260532509</v>
      </c>
      <c r="K105">
        <v>8.720245560148566</v>
      </c>
      <c r="L105">
        <v>1.1606408045091157</v>
      </c>
      <c r="M105">
        <v>5.1789794193811618</v>
      </c>
      <c r="N105">
        <v>3.0964566616499729</v>
      </c>
      <c r="O105">
        <v>0.32754549091934565</v>
      </c>
      <c r="P105">
        <v>2.8707066691643934</v>
      </c>
      <c r="Q105">
        <v>0.91739378472450239</v>
      </c>
      <c r="R105">
        <v>3.0530110403694692</v>
      </c>
      <c r="S105">
        <v>2.8707066691643934</v>
      </c>
      <c r="T105">
        <v>0.11467566975063063</v>
      </c>
      <c r="U105">
        <v>1.1606408045091157</v>
      </c>
      <c r="V105">
        <v>0</v>
      </c>
      <c r="W105"/>
      <c r="X105" s="2">
        <v>2229.8316413664916</v>
      </c>
      <c r="Y105" s="2">
        <v>68.777420052763361</v>
      </c>
      <c r="Z105" s="7">
        <v>1874.797348373555</v>
      </c>
      <c r="AA105" s="7">
        <v>20.924580159779424</v>
      </c>
      <c r="AB105" s="7">
        <v>1849.1680106992117</v>
      </c>
      <c r="AC105" s="7">
        <v>26.352532232755994</v>
      </c>
      <c r="AD105" s="7">
        <v>1826.4737576749069</v>
      </c>
      <c r="AE105" s="7">
        <v>45.659298729903249</v>
      </c>
      <c r="AF105" s="7">
        <f t="shared" si="2"/>
        <v>2.5775367530026849</v>
      </c>
      <c r="AG105" s="7">
        <f t="shared" si="3"/>
        <v>2.6671307283201182</v>
      </c>
      <c r="AH105"/>
      <c r="AI105">
        <v>1858.1459321198643</v>
      </c>
      <c r="AJ105">
        <v>51.443546259932582</v>
      </c>
      <c r="AK105">
        <v>1809.2186794773695</v>
      </c>
      <c r="AL105">
        <v>376.75331817830732</v>
      </c>
      <c r="AM105"/>
      <c r="AN105">
        <v>185.31889691372643</v>
      </c>
      <c r="AO105">
        <v>9.1768183385052691</v>
      </c>
      <c r="AP105">
        <v>553.26843104971829</v>
      </c>
      <c r="AQ105">
        <v>675265.51076476614</v>
      </c>
      <c r="AR105">
        <v>2.5027320529314103</v>
      </c>
      <c r="AS105" t="s">
        <v>85</v>
      </c>
      <c r="AT105">
        <v>23.854187779079677</v>
      </c>
      <c r="AU105">
        <v>6.5602069198326368E-2</v>
      </c>
      <c r="AV105">
        <v>1.4513760362887291</v>
      </c>
      <c r="AW105">
        <v>3.5839340598085125</v>
      </c>
      <c r="AX105">
        <v>0.44298500327763818</v>
      </c>
      <c r="AY105">
        <v>15.161406865167878</v>
      </c>
      <c r="AZ105">
        <v>5.5393884693097322</v>
      </c>
      <c r="BA105">
        <v>59.693000666931319</v>
      </c>
      <c r="BB105">
        <v>19.373321080835868</v>
      </c>
      <c r="BC105">
        <v>80.942697858792656</v>
      </c>
      <c r="BD105">
        <v>20.735228473406998</v>
      </c>
      <c r="BE105">
        <v>222.96932481441263</v>
      </c>
      <c r="BF105">
        <v>25.163495956875334</v>
      </c>
      <c r="BG105">
        <v>8701.428500441496</v>
      </c>
      <c r="BH105">
        <v>0.94300561342447853</v>
      </c>
      <c r="BI105">
        <v>104.09780378048909</v>
      </c>
      <c r="BJ105">
        <v>151.12041736650707</v>
      </c>
      <c r="BL105" t="s">
        <v>153</v>
      </c>
      <c r="BM105">
        <v>1.7300123733735857E-2</v>
      </c>
      <c r="BN105">
        <v>38.9774310115681</v>
      </c>
      <c r="BO105">
        <v>0.69054809682448803</v>
      </c>
      <c r="BP105">
        <v>3.1078715980486704</v>
      </c>
      <c r="BR105">
        <v>23.424405619663482</v>
      </c>
      <c r="BS105">
        <v>7.6376724703041061</v>
      </c>
      <c r="BT105">
        <v>73.778135596923988</v>
      </c>
      <c r="BU105">
        <v>148.11199115801421</v>
      </c>
      <c r="BV105">
        <v>235.01181364933589</v>
      </c>
      <c r="BW105">
        <v>342.28482474975033</v>
      </c>
      <c r="BX105">
        <v>489.07974537034835</v>
      </c>
      <c r="BY105">
        <v>813.14621464341178</v>
      </c>
      <c r="BZ105">
        <v>1311.5842636141917</v>
      </c>
      <c r="CA105">
        <v>990.6888171998163</v>
      </c>
      <c r="CC105" s="63">
        <v>758.94784715329797</v>
      </c>
      <c r="CD105" s="63"/>
      <c r="CE105" s="3">
        <v>356.60845885216696</v>
      </c>
      <c r="CF105" s="3">
        <v>0.18372273519583379</v>
      </c>
      <c r="CG105" s="2">
        <v>478.97594913338531</v>
      </c>
      <c r="CH105" s="3">
        <v>5.6251159489838276E-2</v>
      </c>
      <c r="CI105" s="3">
        <v>2.8918810233973169E-3</v>
      </c>
      <c r="CJ105" s="3">
        <v>2.6539948620696561</v>
      </c>
      <c r="CK105" s="3">
        <v>1.6561177480483143E-2</v>
      </c>
      <c r="CL105" s="3">
        <v>2.4042121562995875E-2</v>
      </c>
      <c r="CM105" s="3">
        <v>0.68884010244641081</v>
      </c>
      <c r="CN105" s="3">
        <v>0.18815062985427153</v>
      </c>
      <c r="CO105" s="3">
        <v>15.727317902328609</v>
      </c>
      <c r="CT105" t="s">
        <v>153</v>
      </c>
      <c r="CU105">
        <v>0.11663686239812908</v>
      </c>
      <c r="CV105">
        <v>3.7769307669268968</v>
      </c>
      <c r="CW105">
        <v>8.720245560148566</v>
      </c>
      <c r="CX105">
        <v>1.2326960122080748</v>
      </c>
      <c r="CY105">
        <v>5.2334289097614972</v>
      </c>
      <c r="CZ105">
        <v>3.1998140764013265</v>
      </c>
      <c r="DA105">
        <v>0.33098915879533541</v>
      </c>
      <c r="DB105">
        <v>2.952841117470153</v>
      </c>
      <c r="DC105">
        <v>0.92281646588387656</v>
      </c>
      <c r="DD105">
        <v>3.0212469908065547</v>
      </c>
      <c r="DE105">
        <v>2.952841117470153</v>
      </c>
      <c r="DF105">
        <v>0.11467566975063063</v>
      </c>
      <c r="DG105">
        <v>1.2326960122080748</v>
      </c>
      <c r="DH105">
        <v>-2.4400804542092035E-16</v>
      </c>
      <c r="DI105"/>
      <c r="DJ105" s="2">
        <v>2229.8316413664916</v>
      </c>
      <c r="DK105" s="2">
        <v>79.739835105680427</v>
      </c>
      <c r="DL105" s="2">
        <v>1874.797348373555</v>
      </c>
      <c r="DM105" s="2">
        <v>22.223625448872209</v>
      </c>
      <c r="DN105" s="2">
        <v>1858.0764260462993</v>
      </c>
      <c r="DO105" s="2">
        <v>27.278090985713277</v>
      </c>
      <c r="DP105" s="2">
        <v>1843.1741770976855</v>
      </c>
      <c r="DQ105" s="2">
        <v>47.336651791594441</v>
      </c>
      <c r="DS105" s="7">
        <v>1.6867514402718498</v>
      </c>
      <c r="DT105"/>
      <c r="DU105">
        <v>1858.1459321198643</v>
      </c>
      <c r="DV105">
        <v>53.475144928501663</v>
      </c>
      <c r="DW105">
        <v>1809.2186794773695</v>
      </c>
      <c r="DX105">
        <v>377.03459510129051</v>
      </c>
      <c r="DY105"/>
      <c r="EB105" t="s">
        <v>153</v>
      </c>
      <c r="EC105" s="12">
        <v>1843.1741770976855</v>
      </c>
      <c r="ED105" s="4">
        <v>47.336651791594441</v>
      </c>
      <c r="EE105" s="7">
        <v>1.6867514402718498</v>
      </c>
      <c r="EF105" s="12">
        <v>1826.4737576749069</v>
      </c>
      <c r="EG105" s="4">
        <v>47.459443596656229</v>
      </c>
      <c r="EH105" s="7">
        <v>2.5775367530026849</v>
      </c>
      <c r="EI105" s="12">
        <v>1852.0548512725454</v>
      </c>
      <c r="EJ105" s="4">
        <v>47.271485027501321</v>
      </c>
      <c r="EK105" s="7">
        <v>1.2130642877609898</v>
      </c>
      <c r="EM105" s="2">
        <v>-1</v>
      </c>
      <c r="EN105" s="2">
        <v>-1</v>
      </c>
      <c r="EO105" s="2">
        <v>-1</v>
      </c>
      <c r="EP105" s="2">
        <v>-1</v>
      </c>
      <c r="EQ105" s="2">
        <v>-1</v>
      </c>
      <c r="ER105" s="2">
        <v>-1</v>
      </c>
      <c r="ES105" s="2">
        <v>-1</v>
      </c>
      <c r="ET105" s="2">
        <v>-1</v>
      </c>
      <c r="EU105" s="2">
        <v>-1</v>
      </c>
      <c r="EV105" s="2">
        <v>-1</v>
      </c>
      <c r="EW105" s="2">
        <v>74264.027777777781</v>
      </c>
      <c r="EX105" s="2">
        <v>189019.44444444444</v>
      </c>
      <c r="EY105" s="3">
        <v>0</v>
      </c>
      <c r="EZ105" s="3">
        <v>1.0404171207671258</v>
      </c>
      <c r="FA105" s="3">
        <v>-0.55435460480580234</v>
      </c>
    </row>
    <row r="106" spans="1:252">
      <c r="A106" t="s">
        <v>154</v>
      </c>
      <c r="B106" t="s">
        <v>451</v>
      </c>
      <c r="C106">
        <v>190.18210243063837</v>
      </c>
      <c r="D106">
        <v>165.18309463927258</v>
      </c>
      <c r="E106">
        <v>89.517891188958913</v>
      </c>
      <c r="F106" s="3">
        <v>0.86855225874641273</v>
      </c>
      <c r="G106">
        <v>8221.1927662957096</v>
      </c>
      <c r="H106"/>
      <c r="I106">
        <v>9.8110419405317353E-2</v>
      </c>
      <c r="J106">
        <v>2.0990393006755483</v>
      </c>
      <c r="K106">
        <v>8.7228123823057437</v>
      </c>
      <c r="L106">
        <v>0.96824751181629409</v>
      </c>
      <c r="M106">
        <v>5.3865162837553662</v>
      </c>
      <c r="N106">
        <v>3.0599792711164686</v>
      </c>
      <c r="O106">
        <v>0.34077147474204256</v>
      </c>
      <c r="P106">
        <v>2.9027521243681886</v>
      </c>
      <c r="Q106">
        <v>0.93888388991963745</v>
      </c>
      <c r="R106">
        <v>2.93451792218519</v>
      </c>
      <c r="S106">
        <v>2.9027521243681886</v>
      </c>
      <c r="T106">
        <v>0.11464192466508893</v>
      </c>
      <c r="U106">
        <v>0.96824751181629409</v>
      </c>
      <c r="V106">
        <v>0</v>
      </c>
      <c r="W106"/>
      <c r="X106" s="2">
        <v>1891.6730433131124</v>
      </c>
      <c r="Y106" s="2">
        <v>37.905491426638712</v>
      </c>
      <c r="Z106" s="7">
        <v>1874.2653538204204</v>
      </c>
      <c r="AA106" s="7">
        <v>17.457153579263622</v>
      </c>
      <c r="AB106" s="7">
        <v>1882.7120243819111</v>
      </c>
      <c r="AC106" s="7">
        <v>26.205493848614246</v>
      </c>
      <c r="AD106" s="7">
        <v>1890.3798595636238</v>
      </c>
      <c r="AE106" s="7">
        <v>47.559428707057187</v>
      </c>
      <c r="AF106" s="7">
        <f t="shared" si="2"/>
        <v>-0.85977717671386067</v>
      </c>
      <c r="AG106" s="7">
        <f t="shared" si="3"/>
        <v>2.705809242482347</v>
      </c>
      <c r="AH106"/>
      <c r="AI106">
        <v>1895.2685285633177</v>
      </c>
      <c r="AJ106">
        <v>54.200406498708432</v>
      </c>
      <c r="AK106">
        <v>1917.2107960776164</v>
      </c>
      <c r="AL106">
        <v>731.58559724100598</v>
      </c>
      <c r="AM106"/>
      <c r="AN106">
        <v>344.46424287469767</v>
      </c>
      <c r="AO106">
        <v>1.6104941823623731</v>
      </c>
      <c r="AP106">
        <v>1159.3312218391625</v>
      </c>
      <c r="AQ106">
        <v>784377.00673250807</v>
      </c>
      <c r="AR106">
        <v>4.5274374598540792</v>
      </c>
      <c r="AS106" t="s">
        <v>85</v>
      </c>
      <c r="AT106">
        <v>20.344478077458355</v>
      </c>
      <c r="AU106">
        <v>8.5523667080983756E-3</v>
      </c>
      <c r="AV106">
        <v>0.84522343989870452</v>
      </c>
      <c r="AW106">
        <v>2.7472757150931071</v>
      </c>
      <c r="AX106">
        <v>0.49211846599507603</v>
      </c>
      <c r="AY106">
        <v>16.352661897430938</v>
      </c>
      <c r="AZ106">
        <v>7.86553152688741</v>
      </c>
      <c r="BA106">
        <v>108.01667718960165</v>
      </c>
      <c r="BB106">
        <v>39.317416155396423</v>
      </c>
      <c r="BC106">
        <v>178.19381482521814</v>
      </c>
      <c r="BD106">
        <v>43.442429307834871</v>
      </c>
      <c r="BE106">
        <v>425.12197634206262</v>
      </c>
      <c r="BF106">
        <v>53.480438585845967</v>
      </c>
      <c r="BG106">
        <v>10706.115562893245</v>
      </c>
      <c r="BH106">
        <v>2.1389307878072441</v>
      </c>
      <c r="BI106">
        <v>165.18309463927258</v>
      </c>
      <c r="BJ106">
        <v>190.18210243063837</v>
      </c>
      <c r="BL106" t="s">
        <v>154</v>
      </c>
      <c r="BM106">
        <v>2.2553709673255209E-3</v>
      </c>
      <c r="BN106">
        <v>33.242611237677053</v>
      </c>
      <c r="BO106">
        <v>9.0024912716825001E-2</v>
      </c>
      <c r="BP106">
        <v>1.8099002995689604</v>
      </c>
      <c r="BR106">
        <v>17.956050425445145</v>
      </c>
      <c r="BS106">
        <v>8.4848011378461372</v>
      </c>
      <c r="BT106">
        <v>79.574997067790463</v>
      </c>
      <c r="BU106">
        <v>210.30832959592004</v>
      </c>
      <c r="BV106">
        <v>425.26250862047891</v>
      </c>
      <c r="BW106">
        <v>694.6539956783821</v>
      </c>
      <c r="BX106">
        <v>1076.6997874635538</v>
      </c>
      <c r="BY106">
        <v>1703.6246787386226</v>
      </c>
      <c r="BZ106">
        <v>2500.7175078944861</v>
      </c>
      <c r="CA106">
        <v>2105.5290781829121</v>
      </c>
      <c r="CC106" s="63">
        <v>614.71663824805239</v>
      </c>
      <c r="CD106" s="63"/>
      <c r="CE106" s="3">
        <v>2332.9465209019695</v>
      </c>
      <c r="CF106" s="3">
        <v>0.22446464415729417</v>
      </c>
      <c r="CG106" s="2">
        <v>896.22859389543135</v>
      </c>
      <c r="CH106" s="3">
        <v>3.182086613805081E-2</v>
      </c>
      <c r="CI106" s="3">
        <v>4.9953167674750276E-3</v>
      </c>
      <c r="CJ106" s="3">
        <v>2.1166825432885781</v>
      </c>
      <c r="CK106" s="3">
        <v>2.3805801923476415E-2</v>
      </c>
      <c r="CL106" s="3">
        <v>2.7408600557709085E-2</v>
      </c>
      <c r="CM106" s="3">
        <v>0.86855225874641273</v>
      </c>
      <c r="CN106" s="3">
        <v>0.14248136471061842</v>
      </c>
      <c r="CO106" s="3">
        <v>9.2347340960153463</v>
      </c>
      <c r="CT106" t="s">
        <v>154</v>
      </c>
      <c r="CU106">
        <v>9.8110419405317353E-2</v>
      </c>
      <c r="CV106">
        <v>2.8168084104560878</v>
      </c>
      <c r="CW106">
        <v>8.7228123823057437</v>
      </c>
      <c r="CX106">
        <v>1.0537699565277276</v>
      </c>
      <c r="CY106">
        <v>5.4665418368285668</v>
      </c>
      <c r="CZ106">
        <v>3.1509761039214252</v>
      </c>
      <c r="DA106">
        <v>0.34583419511662755</v>
      </c>
      <c r="DB106">
        <v>2.9695486670878788</v>
      </c>
      <c r="DC106">
        <v>0.94242183029958304</v>
      </c>
      <c r="DD106">
        <v>2.8915590595740959</v>
      </c>
      <c r="DE106">
        <v>2.9695486670878788</v>
      </c>
      <c r="DF106">
        <v>0.11464192466508893</v>
      </c>
      <c r="DG106">
        <v>1.0537699565277276</v>
      </c>
      <c r="DH106">
        <v>2.8383369902550957E-16</v>
      </c>
      <c r="DI106"/>
      <c r="DJ106" s="2">
        <v>1891.6730433131124</v>
      </c>
      <c r="DK106" s="2">
        <v>50.867321549750756</v>
      </c>
      <c r="DL106" s="2">
        <v>1874.2653538204204</v>
      </c>
      <c r="DM106" s="2">
        <v>18.999092426078693</v>
      </c>
      <c r="DN106" s="2">
        <v>1895.3561188319488</v>
      </c>
      <c r="DO106" s="2">
        <v>27.046782269632679</v>
      </c>
      <c r="DP106" s="2">
        <v>1914.6755211268103</v>
      </c>
      <c r="DQ106" s="2">
        <v>49.19092926237068</v>
      </c>
      <c r="DS106" s="7">
        <v>-2.1560536891971793</v>
      </c>
      <c r="DT106"/>
      <c r="DU106">
        <v>1895.2685285633177</v>
      </c>
      <c r="DV106">
        <v>56.276840972566859</v>
      </c>
      <c r="DW106">
        <v>1917.2107960776164</v>
      </c>
      <c r="DX106">
        <v>731.74231412081042</v>
      </c>
      <c r="DY106"/>
      <c r="EB106" t="s">
        <v>154</v>
      </c>
      <c r="EC106" s="2">
        <v>1914.6755211268103</v>
      </c>
      <c r="ED106" s="4">
        <v>49.19092926237068</v>
      </c>
      <c r="EE106" s="7">
        <v>-2.1560536891971793</v>
      </c>
      <c r="EF106" s="2">
        <v>1890.3798595636238</v>
      </c>
      <c r="EG106" s="4">
        <v>49.37667301103545</v>
      </c>
      <c r="EH106" s="7">
        <v>-0.85977717671386067</v>
      </c>
      <c r="EI106" s="2">
        <v>1922.9354523365896</v>
      </c>
      <c r="EJ106" s="4">
        <v>49.1279402141612</v>
      </c>
      <c r="EK106" s="7">
        <v>-2.5967560258723266</v>
      </c>
      <c r="EM106" s="2">
        <v>-1</v>
      </c>
      <c r="EN106" s="2">
        <v>-1</v>
      </c>
      <c r="EO106" s="2">
        <v>-1</v>
      </c>
      <c r="EP106" s="2">
        <v>-1</v>
      </c>
      <c r="EQ106" s="2">
        <v>-1</v>
      </c>
      <c r="ER106" s="2">
        <v>-1</v>
      </c>
      <c r="ES106" s="2">
        <v>-1</v>
      </c>
      <c r="ET106" s="2">
        <v>-1</v>
      </c>
      <c r="EU106" s="2">
        <v>-1</v>
      </c>
      <c r="EV106" s="2">
        <v>-1</v>
      </c>
      <c r="EW106" s="2">
        <v>90404.375</v>
      </c>
      <c r="EX106" s="2">
        <v>223501.73611111112</v>
      </c>
      <c r="EY106" s="3">
        <v>0</v>
      </c>
      <c r="EZ106" s="3">
        <v>1.4639154965221581</v>
      </c>
      <c r="FA106" s="3">
        <v>-0.49895354892754218</v>
      </c>
    </row>
    <row r="107" spans="1:252">
      <c r="A107" t="s">
        <v>155</v>
      </c>
      <c r="B107" t="s">
        <v>451</v>
      </c>
      <c r="C107">
        <v>178.48107356656797</v>
      </c>
      <c r="D107">
        <v>106.53967744638273</v>
      </c>
      <c r="E107">
        <v>80.444676701972099</v>
      </c>
      <c r="F107" s="3">
        <v>0.59692423021338836</v>
      </c>
      <c r="G107">
        <v>9235.6632530968582</v>
      </c>
      <c r="H107"/>
      <c r="I107">
        <v>0.11251175270217322</v>
      </c>
      <c r="J107">
        <v>2.759627593134748</v>
      </c>
      <c r="K107">
        <v>8.7259928857286155</v>
      </c>
      <c r="L107">
        <v>1.2769887450129045</v>
      </c>
      <c r="M107">
        <v>5.3602628695658199</v>
      </c>
      <c r="N107">
        <v>2.6034753935709309</v>
      </c>
      <c r="O107">
        <v>0.33923423023982158</v>
      </c>
      <c r="P107">
        <v>2.2687846680634283</v>
      </c>
      <c r="Q107">
        <v>0.85684647832013261</v>
      </c>
      <c r="R107">
        <v>2.9478157298367273</v>
      </c>
      <c r="S107">
        <v>2.2687846680634283</v>
      </c>
      <c r="T107">
        <v>0.11460013927303363</v>
      </c>
      <c r="U107">
        <v>1.2769887450129045</v>
      </c>
      <c r="V107">
        <v>1.5548944932849102E-16</v>
      </c>
      <c r="W107"/>
      <c r="X107" s="2">
        <v>2155.0251283295429</v>
      </c>
      <c r="Y107" s="2">
        <v>56.410013388363481</v>
      </c>
      <c r="Z107" s="7">
        <v>1873.6089834841009</v>
      </c>
      <c r="AA107" s="7">
        <v>23.025453019769323</v>
      </c>
      <c r="AB107" s="7">
        <v>1878.5294290406041</v>
      </c>
      <c r="AC107" s="7">
        <v>22.27893420403684</v>
      </c>
      <c r="AD107" s="7">
        <v>1882.9845649723623</v>
      </c>
      <c r="AE107" s="7">
        <v>37.047133557486013</v>
      </c>
      <c r="AF107" s="7">
        <f t="shared" si="2"/>
        <v>-0.50040224886340745</v>
      </c>
      <c r="AG107" s="7">
        <f t="shared" si="3"/>
        <v>2.3313530456296405</v>
      </c>
      <c r="AH107"/>
      <c r="AI107">
        <v>1890.710118414069</v>
      </c>
      <c r="AJ107">
        <v>42.239004310322883</v>
      </c>
      <c r="AK107">
        <v>1888.0727600494458</v>
      </c>
      <c r="AL107">
        <v>492.75730896732563</v>
      </c>
      <c r="AM107"/>
      <c r="AN107">
        <v>185.61049611404101</v>
      </c>
      <c r="AO107">
        <v>8.8861024754790208</v>
      </c>
      <c r="AP107">
        <v>648.70136713701743</v>
      </c>
      <c r="AQ107">
        <v>682861.43382924132</v>
      </c>
      <c r="AR107">
        <v>1.671749317606446</v>
      </c>
      <c r="AS107">
        <v>1.1938502939332855E-2</v>
      </c>
      <c r="AT107">
        <v>15.884741796620471</v>
      </c>
      <c r="AU107">
        <v>5.4791001183242642E-2</v>
      </c>
      <c r="AV107">
        <v>1.0504159948700984</v>
      </c>
      <c r="AW107">
        <v>2.5343008806494867</v>
      </c>
      <c r="AX107">
        <v>0.7360924093360256</v>
      </c>
      <c r="AY107">
        <v>12.249162565165687</v>
      </c>
      <c r="AZ107">
        <v>4.4239130969197191</v>
      </c>
      <c r="BA107">
        <v>57.296250363086223</v>
      </c>
      <c r="BB107">
        <v>21.685771830562302</v>
      </c>
      <c r="BC107">
        <v>102.35395950966848</v>
      </c>
      <c r="BD107">
        <v>28.289052068415565</v>
      </c>
      <c r="BE107">
        <v>345.29408784482899</v>
      </c>
      <c r="BF107">
        <v>42.314183860534797</v>
      </c>
      <c r="BG107">
        <v>8554.9262400219213</v>
      </c>
      <c r="BH107">
        <v>1.1855758662796574</v>
      </c>
      <c r="BI107">
        <v>106.53967744638273</v>
      </c>
      <c r="BJ107">
        <v>178.48107356656797</v>
      </c>
      <c r="BL107" t="s">
        <v>155</v>
      </c>
      <c r="BM107">
        <v>5.037343012376732E-2</v>
      </c>
      <c r="BN107">
        <v>25.955460451994234</v>
      </c>
      <c r="BO107">
        <v>0.57674738087623834</v>
      </c>
      <c r="BP107">
        <v>2.2492847855890759</v>
      </c>
      <c r="BR107">
        <v>16.564058043460697</v>
      </c>
      <c r="BS107">
        <v>12.691248436828026</v>
      </c>
      <c r="BT107">
        <v>59.606630487424269</v>
      </c>
      <c r="BU107">
        <v>118.28644644170372</v>
      </c>
      <c r="BV107">
        <v>225.57578883104813</v>
      </c>
      <c r="BW107">
        <v>383.14084506293824</v>
      </c>
      <c r="BX107">
        <v>618.452927550867</v>
      </c>
      <c r="BY107">
        <v>1109.3745909182576</v>
      </c>
      <c r="BZ107">
        <v>2031.1416932048762</v>
      </c>
      <c r="CA107">
        <v>1665.9127504147559</v>
      </c>
      <c r="CC107" s="63">
        <v>755.85539198467632</v>
      </c>
      <c r="CD107" s="63"/>
      <c r="CE107" s="3">
        <v>152.2772972154668</v>
      </c>
      <c r="CF107" s="3">
        <v>0.40389984615662389</v>
      </c>
      <c r="CG107" s="2">
        <v>634.17866172478034</v>
      </c>
      <c r="CH107" s="3">
        <v>2.9346367457689666E-2</v>
      </c>
      <c r="CI107" s="3">
        <v>4.9461775208042439E-3</v>
      </c>
      <c r="CJ107" s="3">
        <v>1.4100736740301598</v>
      </c>
      <c r="CK107" s="3">
        <v>9.3665355334325382E-3</v>
      </c>
      <c r="CL107" s="3">
        <v>1.569133075748021E-2</v>
      </c>
      <c r="CM107" s="3">
        <v>0.59692423021338836</v>
      </c>
      <c r="CN107" s="3">
        <v>0.16423532127978333</v>
      </c>
      <c r="CO107" s="3">
        <v>13.187772792553661</v>
      </c>
      <c r="CT107" t="s">
        <v>155</v>
      </c>
      <c r="CU107">
        <v>0.11251175270217322</v>
      </c>
      <c r="CV107">
        <v>3.3568535376381532</v>
      </c>
      <c r="CW107">
        <v>8.7259928857286155</v>
      </c>
      <c r="CX107">
        <v>1.3428160218878806</v>
      </c>
      <c r="CY107">
        <v>5.4374733416252763</v>
      </c>
      <c r="CZ107">
        <v>2.7301989663889024</v>
      </c>
      <c r="DA107">
        <v>0.34412063892777173</v>
      </c>
      <c r="DB107">
        <v>2.3771477714757738</v>
      </c>
      <c r="DC107">
        <v>0.87068664252697614</v>
      </c>
      <c r="DD107">
        <v>2.9059576406572125</v>
      </c>
      <c r="DE107">
        <v>2.3771477714757738</v>
      </c>
      <c r="DF107">
        <v>0.11460013927303363</v>
      </c>
      <c r="DG107">
        <v>1.3428160218878806</v>
      </c>
      <c r="DH107">
        <v>0</v>
      </c>
      <c r="DI107"/>
      <c r="DJ107" s="2">
        <v>2155.0251283295429</v>
      </c>
      <c r="DK107" s="2">
        <v>68.618009716971756</v>
      </c>
      <c r="DL107" s="2">
        <v>1873.6089834841009</v>
      </c>
      <c r="DM107" s="2">
        <v>24.212388203829072</v>
      </c>
      <c r="DN107" s="2">
        <v>1890.7814640549595</v>
      </c>
      <c r="DO107" s="2">
        <v>23.415633170529578</v>
      </c>
      <c r="DP107" s="2">
        <v>1906.4625249292103</v>
      </c>
      <c r="DQ107" s="2">
        <v>39.232578836766528</v>
      </c>
      <c r="DS107" s="7">
        <v>-1.7534897481125356</v>
      </c>
      <c r="DT107"/>
      <c r="DU107">
        <v>1890.710118414069</v>
      </c>
      <c r="DV107">
        <v>44.891291848941506</v>
      </c>
      <c r="DW107">
        <v>1888.0727600494458</v>
      </c>
      <c r="DX107">
        <v>492.97366138653359</v>
      </c>
      <c r="DY107"/>
      <c r="EB107" t="s">
        <v>155</v>
      </c>
      <c r="EC107" s="2">
        <v>1906.4625249292103</v>
      </c>
      <c r="ED107" s="4">
        <v>39.232578836766528</v>
      </c>
      <c r="EE107" s="7">
        <v>-1.7534897481125356</v>
      </c>
      <c r="EF107" s="2">
        <v>1882.9845649723623</v>
      </c>
      <c r="EG107" s="4">
        <v>39.375725128692117</v>
      </c>
      <c r="EH107" s="7">
        <v>-0.50040224886340745</v>
      </c>
      <c r="EI107" s="2">
        <v>1914.8222493362239</v>
      </c>
      <c r="EJ107" s="4">
        <v>39.181734914692711</v>
      </c>
      <c r="EK107" s="7">
        <v>-2.1996727286973217</v>
      </c>
      <c r="EM107" s="2">
        <v>-1</v>
      </c>
      <c r="EN107" s="2">
        <v>-1</v>
      </c>
      <c r="EO107" s="2">
        <v>-1</v>
      </c>
      <c r="EP107" s="2">
        <v>-1</v>
      </c>
      <c r="EQ107" s="2">
        <v>-1</v>
      </c>
      <c r="ER107" s="2">
        <v>-1</v>
      </c>
      <c r="ES107" s="2">
        <v>-1</v>
      </c>
      <c r="ET107" s="2">
        <v>-1</v>
      </c>
      <c r="EU107" s="2">
        <v>-1</v>
      </c>
      <c r="EV107" s="2">
        <v>-1</v>
      </c>
      <c r="EW107" s="2">
        <v>88729.513888888891</v>
      </c>
      <c r="EX107" s="2">
        <v>218584.375</v>
      </c>
      <c r="EY107" s="3">
        <v>0</v>
      </c>
      <c r="EZ107" s="3">
        <v>1.4199696662122467</v>
      </c>
      <c r="FA107" s="3">
        <v>-0.50685403884636049</v>
      </c>
    </row>
    <row r="108" spans="1:252">
      <c r="A108" t="s">
        <v>156</v>
      </c>
      <c r="B108" t="s">
        <v>451</v>
      </c>
      <c r="C108">
        <v>66.614741273153101</v>
      </c>
      <c r="D108">
        <v>29.463775269180822</v>
      </c>
      <c r="E108">
        <v>29.15771654833323</v>
      </c>
      <c r="F108" s="3">
        <v>0.44230112894028811</v>
      </c>
      <c r="G108">
        <v>558.49451829129748</v>
      </c>
      <c r="H108"/>
      <c r="I108">
        <v>0.10895772652197705</v>
      </c>
      <c r="J108">
        <v>4.7053773744647689</v>
      </c>
      <c r="K108">
        <v>8.7356918411033817</v>
      </c>
      <c r="L108">
        <v>1.5301766616068542</v>
      </c>
      <c r="M108">
        <v>5.5138168782534986</v>
      </c>
      <c r="N108">
        <v>2.5503961161461248</v>
      </c>
      <c r="O108">
        <v>0.34934004291193216</v>
      </c>
      <c r="P108">
        <v>2.0403626475523762</v>
      </c>
      <c r="Q108">
        <v>0.78339995593092915</v>
      </c>
      <c r="R108">
        <v>2.8625404395799476</v>
      </c>
      <c r="S108">
        <v>2.0403626475523762</v>
      </c>
      <c r="T108">
        <v>0.1144729024545917</v>
      </c>
      <c r="U108">
        <v>1.5301766616068542</v>
      </c>
      <c r="V108">
        <v>-1.4230713952079309E-16</v>
      </c>
      <c r="W108"/>
      <c r="X108" s="2">
        <v>2090.3521175502733</v>
      </c>
      <c r="Y108" s="2">
        <v>93.443682053813788</v>
      </c>
      <c r="Z108" s="7">
        <v>1871.5988858634573</v>
      </c>
      <c r="AA108" s="7">
        <v>27.597478033844769</v>
      </c>
      <c r="AB108" s="7">
        <v>1902.7522916499859</v>
      </c>
      <c r="AC108" s="7">
        <v>21.920696160601345</v>
      </c>
      <c r="AD108" s="7">
        <v>1931.446354994202</v>
      </c>
      <c r="AE108" s="7">
        <v>34.052776698596823</v>
      </c>
      <c r="AF108" s="7">
        <f t="shared" si="2"/>
        <v>-3.1976653535532584</v>
      </c>
      <c r="AG108" s="7">
        <f t="shared" si="3"/>
        <v>2.3719056300866503</v>
      </c>
      <c r="AH108"/>
      <c r="AI108">
        <v>1903.027743818848</v>
      </c>
      <c r="AJ108">
        <v>39.226662557290247</v>
      </c>
      <c r="AK108">
        <v>1923.7962555978852</v>
      </c>
      <c r="AL108">
        <v>748.40374156309372</v>
      </c>
      <c r="AM108"/>
      <c r="AN108">
        <v>172.81836085540382</v>
      </c>
      <c r="AO108">
        <v>10.686916946900487</v>
      </c>
      <c r="AP108">
        <v>441.46213567398252</v>
      </c>
      <c r="AQ108">
        <v>729986.7068921068</v>
      </c>
      <c r="AR108">
        <v>1.3859006688072253</v>
      </c>
      <c r="AS108">
        <v>5.1462856949931008E-3</v>
      </c>
      <c r="AT108">
        <v>12.726537483633082</v>
      </c>
      <c r="AU108">
        <v>4.616447904083805E-2</v>
      </c>
      <c r="AV108">
        <v>0.40314411573509079</v>
      </c>
      <c r="AW108">
        <v>1.6397798627749465</v>
      </c>
      <c r="AX108">
        <v>0.28883754279356183</v>
      </c>
      <c r="AY108">
        <v>6.7332968453010729</v>
      </c>
      <c r="AZ108">
        <v>2.9968103918693201</v>
      </c>
      <c r="BA108">
        <v>37.230986983797877</v>
      </c>
      <c r="BB108">
        <v>15.123295167917052</v>
      </c>
      <c r="BC108">
        <v>67.904083253460939</v>
      </c>
      <c r="BD108">
        <v>18.955409350302592</v>
      </c>
      <c r="BE108">
        <v>216.94498990404892</v>
      </c>
      <c r="BF108">
        <v>28.797935830599499</v>
      </c>
      <c r="BG108">
        <v>9160.2252685167205</v>
      </c>
      <c r="BH108">
        <v>0.67249108065121255</v>
      </c>
      <c r="BI108">
        <v>29.463775269180822</v>
      </c>
      <c r="BJ108">
        <v>66.614741273153101</v>
      </c>
      <c r="BL108" t="s">
        <v>156</v>
      </c>
      <c r="BM108">
        <v>2.1714285632882285E-2</v>
      </c>
      <c r="BN108">
        <v>20.79499588828935</v>
      </c>
      <c r="BO108">
        <v>0.4859418846404005</v>
      </c>
      <c r="BP108">
        <v>0.86326363112439142</v>
      </c>
      <c r="BR108">
        <v>10.717515442973507</v>
      </c>
      <c r="BS108">
        <v>4.9799576343717558</v>
      </c>
      <c r="BT108">
        <v>32.765434770321527</v>
      </c>
      <c r="BU108">
        <v>80.128620103457749</v>
      </c>
      <c r="BV108">
        <v>146.57868891259005</v>
      </c>
      <c r="BW108">
        <v>267.19602770171468</v>
      </c>
      <c r="BX108">
        <v>410.2965755496129</v>
      </c>
      <c r="BY108">
        <v>743.34938628637622</v>
      </c>
      <c r="BZ108">
        <v>1276.1469994355818</v>
      </c>
      <c r="CA108">
        <v>1133.7770012047047</v>
      </c>
      <c r="CC108" s="63">
        <v>773.83780171366152</v>
      </c>
      <c r="CD108" s="63"/>
      <c r="CE108" s="3">
        <v>202.43886738650278</v>
      </c>
      <c r="CF108" s="3">
        <v>0.26574837747576635</v>
      </c>
      <c r="CG108" s="2">
        <v>409.79641749696975</v>
      </c>
      <c r="CH108" s="3">
        <v>2.5675282537837036E-2</v>
      </c>
      <c r="CI108" s="3">
        <v>3.1438021431172331E-3</v>
      </c>
      <c r="CJ108" s="3">
        <v>2.0608461713204829</v>
      </c>
      <c r="CK108" s="3">
        <v>2.0804714426861663E-2</v>
      </c>
      <c r="CL108" s="3">
        <v>4.7037443645481528E-2</v>
      </c>
      <c r="CM108" s="3">
        <v>0.44230112894028811</v>
      </c>
      <c r="CN108" s="3">
        <v>6.6741341755614719E-2</v>
      </c>
      <c r="CO108" s="3">
        <v>20.749741661381123</v>
      </c>
      <c r="CT108" t="s">
        <v>156</v>
      </c>
      <c r="CU108">
        <v>0.10895772652197705</v>
      </c>
      <c r="CV108">
        <v>5.0546160574827459</v>
      </c>
      <c r="CW108">
        <v>8.7356918411033817</v>
      </c>
      <c r="CX108">
        <v>1.5856833609322303</v>
      </c>
      <c r="CY108">
        <v>5.5164253381530628</v>
      </c>
      <c r="CZ108">
        <v>2.7106299407330661</v>
      </c>
      <c r="DA108">
        <v>0.34950530764838755</v>
      </c>
      <c r="DB108">
        <v>2.1984364795147515</v>
      </c>
      <c r="DC108">
        <v>0.81104264602057896</v>
      </c>
      <c r="DD108">
        <v>2.8611868779000886</v>
      </c>
      <c r="DE108">
        <v>2.1984364795147515</v>
      </c>
      <c r="DF108">
        <v>0.1144729024545917</v>
      </c>
      <c r="DG108">
        <v>1.5856833609322303</v>
      </c>
      <c r="DH108">
        <v>3.8217395344755495E-16</v>
      </c>
      <c r="DI108"/>
      <c r="DJ108" s="2">
        <v>2090.3521175502733</v>
      </c>
      <c r="DK108" s="2">
        <v>100.37918283509525</v>
      </c>
      <c r="DL108" s="2">
        <v>1871.5988858634573</v>
      </c>
      <c r="DM108" s="2">
        <v>28.598568269892866</v>
      </c>
      <c r="DN108" s="2">
        <v>1903.1588207027094</v>
      </c>
      <c r="DO108" s="2">
        <v>23.299599865689437</v>
      </c>
      <c r="DP108" s="2">
        <v>1932.235851837361</v>
      </c>
      <c r="DQ108" s="2">
        <v>36.703823327302906</v>
      </c>
      <c r="DS108" s="7">
        <v>-3.2398483687881008</v>
      </c>
      <c r="DT108"/>
      <c r="DU108">
        <v>1903.027743818848</v>
      </c>
      <c r="DV108">
        <v>42.270475913597387</v>
      </c>
      <c r="DW108">
        <v>1923.7962555978852</v>
      </c>
      <c r="DX108">
        <v>748.54588785128112</v>
      </c>
      <c r="DY108"/>
      <c r="EB108" t="s">
        <v>156</v>
      </c>
      <c r="EC108" s="12">
        <v>1932.235851837361</v>
      </c>
      <c r="ED108" s="4">
        <v>36.703823327302906</v>
      </c>
      <c r="EE108" s="7">
        <v>-3.2398483687881008</v>
      </c>
      <c r="EF108" s="12">
        <v>1931.446354994202</v>
      </c>
      <c r="EG108" s="4">
        <v>36.708318745430418</v>
      </c>
      <c r="EH108" s="7">
        <v>-3.1976653535532584</v>
      </c>
      <c r="EI108" s="12">
        <v>1944.2324977086705</v>
      </c>
      <c r="EJ108" s="4">
        <v>36.635581775282517</v>
      </c>
      <c r="EK108" s="7">
        <v>-3.880832180112348</v>
      </c>
      <c r="EM108" s="2">
        <v>-1</v>
      </c>
      <c r="EN108" s="2">
        <v>-1</v>
      </c>
      <c r="EO108" s="2">
        <v>-1</v>
      </c>
      <c r="EP108" s="2">
        <v>-1</v>
      </c>
      <c r="EQ108" s="2">
        <v>-1</v>
      </c>
      <c r="ER108" s="2">
        <v>-1</v>
      </c>
      <c r="ES108" s="2">
        <v>-1</v>
      </c>
      <c r="ET108" s="2">
        <v>-1</v>
      </c>
      <c r="EU108" s="2">
        <v>-1</v>
      </c>
      <c r="EV108" s="2">
        <v>-1</v>
      </c>
      <c r="EW108" s="2">
        <v>36413.842592592591</v>
      </c>
      <c r="EX108" s="2">
        <v>86400.196759259255</v>
      </c>
      <c r="EY108" s="3">
        <v>0</v>
      </c>
      <c r="EZ108" s="3">
        <v>4.7285329532577802E-2</v>
      </c>
      <c r="FA108" s="3">
        <v>-0.71922806304778297</v>
      </c>
    </row>
    <row r="109" spans="1:252">
      <c r="A109" t="s">
        <v>157</v>
      </c>
      <c r="B109" t="s">
        <v>451</v>
      </c>
      <c r="C109">
        <v>158.64153996059395</v>
      </c>
      <c r="D109">
        <v>210.89285430571121</v>
      </c>
      <c r="E109">
        <v>76.025266908376281</v>
      </c>
      <c r="F109" s="3">
        <v>1.3293671654857633</v>
      </c>
      <c r="G109">
        <v>3379.700787669839</v>
      </c>
      <c r="H109"/>
      <c r="I109">
        <v>8.7008862320250374E-2</v>
      </c>
      <c r="J109">
        <v>2.3828032241639363</v>
      </c>
      <c r="K109">
        <v>8.7358037473043506</v>
      </c>
      <c r="L109">
        <v>1.1476096951648771</v>
      </c>
      <c r="M109">
        <v>5.1062290618543722</v>
      </c>
      <c r="N109">
        <v>3.1588078343379644</v>
      </c>
      <c r="O109">
        <v>0.32352056116290834</v>
      </c>
      <c r="P109">
        <v>2.9429677065571882</v>
      </c>
      <c r="Q109">
        <v>0.92234545330711382</v>
      </c>
      <c r="R109">
        <v>3.0909936493849348</v>
      </c>
      <c r="S109">
        <v>2.9429677065571882</v>
      </c>
      <c r="T109">
        <v>0.11447143604943905</v>
      </c>
      <c r="U109">
        <v>1.1476096951648771</v>
      </c>
      <c r="V109">
        <v>-2.6517061596268864E-16</v>
      </c>
      <c r="W109"/>
      <c r="X109" s="2">
        <v>1686.2945700946482</v>
      </c>
      <c r="Y109" s="2">
        <v>38.550589705062166</v>
      </c>
      <c r="Z109" s="7">
        <v>1871.5754988374283</v>
      </c>
      <c r="AA109" s="7">
        <v>20.697758825902909</v>
      </c>
      <c r="AB109" s="7">
        <v>1837.1421108122818</v>
      </c>
      <c r="AC109" s="7">
        <v>26.821330543768884</v>
      </c>
      <c r="AD109" s="7">
        <v>1806.899455345311</v>
      </c>
      <c r="AE109" s="7">
        <v>46.374036204866364</v>
      </c>
      <c r="AF109" s="7">
        <f t="shared" si="2"/>
        <v>3.4557004797451274</v>
      </c>
      <c r="AG109" s="7">
        <f t="shared" si="3"/>
        <v>2.6980507713226949</v>
      </c>
      <c r="AH109"/>
      <c r="AI109">
        <v>1844.3088483219651</v>
      </c>
      <c r="AJ109">
        <v>52.059663583688469</v>
      </c>
      <c r="AK109">
        <v>1844.351626930347</v>
      </c>
      <c r="AL109">
        <v>776.83780857294687</v>
      </c>
      <c r="AM109"/>
      <c r="AN109">
        <v>501.76978182054359</v>
      </c>
      <c r="AO109">
        <v>11.958424424132099</v>
      </c>
      <c r="AP109">
        <v>1359.4121110334875</v>
      </c>
      <c r="AQ109">
        <v>861172.96306584904</v>
      </c>
      <c r="AR109">
        <v>1.5816801694193532</v>
      </c>
      <c r="AS109">
        <v>1.2351644213549595E-2</v>
      </c>
      <c r="AT109">
        <v>9.3399885476755315</v>
      </c>
      <c r="AU109">
        <v>0.10433619066720423</v>
      </c>
      <c r="AV109">
        <v>1.9035870298751911</v>
      </c>
      <c r="AW109">
        <v>4.4734449156872804</v>
      </c>
      <c r="AX109">
        <v>9.0235974035394087E-2</v>
      </c>
      <c r="AY109">
        <v>28.763151251884423</v>
      </c>
      <c r="AZ109">
        <v>11.091240185313634</v>
      </c>
      <c r="BA109">
        <v>128.52459508110979</v>
      </c>
      <c r="BB109">
        <v>46.662307981610397</v>
      </c>
      <c r="BC109">
        <v>191.94241906352173</v>
      </c>
      <c r="BD109">
        <v>42.637187501133873</v>
      </c>
      <c r="BE109">
        <v>411.99605509497547</v>
      </c>
      <c r="BF109">
        <v>63.815827189464194</v>
      </c>
      <c r="BG109">
        <v>17384.265148699124</v>
      </c>
      <c r="BH109">
        <v>0.72437680687748607</v>
      </c>
      <c r="BI109">
        <v>210.89285430571121</v>
      </c>
      <c r="BJ109">
        <v>158.64153996059395</v>
      </c>
      <c r="BL109" t="s">
        <v>157</v>
      </c>
      <c r="BM109">
        <v>5.2116642251264118E-2</v>
      </c>
      <c r="BN109">
        <v>15.261419195548255</v>
      </c>
      <c r="BO109">
        <v>1.0982756912337288</v>
      </c>
      <c r="BP109">
        <v>4.076203490096769</v>
      </c>
      <c r="BR109">
        <v>29.238202063315558</v>
      </c>
      <c r="BS109">
        <v>1.5557926557826567</v>
      </c>
      <c r="BT109">
        <v>139.96667275856169</v>
      </c>
      <c r="BU109">
        <v>296.55722420624687</v>
      </c>
      <c r="BV109">
        <v>506.00234283901494</v>
      </c>
      <c r="BW109">
        <v>824.4224025019505</v>
      </c>
      <c r="BX109">
        <v>1159.7729248551161</v>
      </c>
      <c r="BY109">
        <v>1672.0465686719167</v>
      </c>
      <c r="BZ109">
        <v>2423.5062064410322</v>
      </c>
      <c r="CA109">
        <v>2512.434141317488</v>
      </c>
      <c r="CC109" s="63">
        <v>785.10401312557383</v>
      </c>
      <c r="CD109" s="63"/>
      <c r="CE109" s="3">
        <v>63.789767943033063</v>
      </c>
      <c r="CF109" s="3">
        <v>2.4320027744895386E-2</v>
      </c>
      <c r="CG109" s="2">
        <v>941.35672765116783</v>
      </c>
      <c r="CH109" s="3">
        <v>5.7753791752861064E-2</v>
      </c>
      <c r="CI109" s="3">
        <v>3.6708958729980931E-3</v>
      </c>
      <c r="CJ109" s="3">
        <v>2.183504709706785</v>
      </c>
      <c r="CK109" s="3">
        <v>9.9701513853952591E-3</v>
      </c>
      <c r="CL109" s="3">
        <v>7.4999230041551939E-3</v>
      </c>
      <c r="CM109" s="3">
        <v>1.3293671654857633</v>
      </c>
      <c r="CN109" s="3">
        <v>0.15513533577789063</v>
      </c>
      <c r="CO109" s="3">
        <v>12.788075821601153</v>
      </c>
      <c r="CT109" t="s">
        <v>157</v>
      </c>
      <c r="CU109">
        <v>8.7008862320250374E-2</v>
      </c>
      <c r="CV109">
        <v>3.0119951789575237</v>
      </c>
      <c r="CW109">
        <v>8.7358037473043506</v>
      </c>
      <c r="CX109">
        <v>1.2208120824061781</v>
      </c>
      <c r="CY109">
        <v>5.1487899988295451</v>
      </c>
      <c r="CZ109">
        <v>3.2623271263042901</v>
      </c>
      <c r="DA109">
        <v>0.32621713784347478</v>
      </c>
      <c r="DB109">
        <v>3.0252927359962865</v>
      </c>
      <c r="DC109">
        <v>0.92734193073503113</v>
      </c>
      <c r="DD109">
        <v>3.0654428722252449</v>
      </c>
      <c r="DE109">
        <v>3.0252927359962865</v>
      </c>
      <c r="DF109">
        <v>0.11447143604943905</v>
      </c>
      <c r="DG109">
        <v>1.2208120824061781</v>
      </c>
      <c r="DH109">
        <v>-2.4048278531302628E-16</v>
      </c>
      <c r="DI109"/>
      <c r="DJ109" s="2">
        <v>1686.2945700946482</v>
      </c>
      <c r="DK109" s="2">
        <v>48.730079412393877</v>
      </c>
      <c r="DL109" s="2">
        <v>1871.5754988374283</v>
      </c>
      <c r="DM109" s="2">
        <v>22.018003298378478</v>
      </c>
      <c r="DN109" s="2">
        <v>1844.1948665311174</v>
      </c>
      <c r="DO109" s="2">
        <v>27.737858998470497</v>
      </c>
      <c r="DP109" s="2">
        <v>1820.020192665354</v>
      </c>
      <c r="DQ109" s="2">
        <v>47.970886841387987</v>
      </c>
      <c r="DS109" s="7">
        <v>2.754647418931222</v>
      </c>
      <c r="DT109"/>
      <c r="DU109">
        <v>1844.3088483219651</v>
      </c>
      <c r="DV109">
        <v>53.965865374530232</v>
      </c>
      <c r="DW109">
        <v>1844.351626930347</v>
      </c>
      <c r="DX109">
        <v>776.99886891919914</v>
      </c>
      <c r="DY109"/>
      <c r="EB109" t="s">
        <v>157</v>
      </c>
      <c r="EC109" s="12">
        <v>1820.020192665354</v>
      </c>
      <c r="ED109" s="4">
        <v>47.970886841387987</v>
      </c>
      <c r="EE109" s="7">
        <v>2.754647418931222</v>
      </c>
      <c r="EF109" s="12">
        <v>1806.899455345311</v>
      </c>
      <c r="EG109" s="4">
        <v>48.068624027041466</v>
      </c>
      <c r="EH109" s="7">
        <v>3.4557004797451274</v>
      </c>
      <c r="EI109" s="12">
        <v>1829.2191797071166</v>
      </c>
      <c r="EJ109" s="4">
        <v>47.902481546686218</v>
      </c>
      <c r="EK109" s="7">
        <v>2.2631370819196084</v>
      </c>
      <c r="EM109" s="2">
        <v>-1</v>
      </c>
      <c r="EN109" s="2">
        <v>-1</v>
      </c>
      <c r="EO109" s="2">
        <v>-1</v>
      </c>
      <c r="EP109" s="2">
        <v>-1</v>
      </c>
      <c r="EQ109" s="2">
        <v>-1</v>
      </c>
      <c r="ER109" s="2">
        <v>-1</v>
      </c>
      <c r="ES109" s="2">
        <v>-1</v>
      </c>
      <c r="ET109" s="2">
        <v>-1</v>
      </c>
      <c r="EU109" s="2">
        <v>-1</v>
      </c>
      <c r="EV109" s="2">
        <v>-1</v>
      </c>
      <c r="EW109" s="2">
        <v>66115.810185185182</v>
      </c>
      <c r="EX109" s="2">
        <v>172715.16203703705</v>
      </c>
      <c r="EY109" s="3">
        <v>0</v>
      </c>
      <c r="EZ109" s="3">
        <v>0.82662017648512776</v>
      </c>
      <c r="FA109" s="3">
        <v>-0.58054991889453755</v>
      </c>
    </row>
    <row r="110" spans="1:252">
      <c r="A110" t="s">
        <v>158</v>
      </c>
      <c r="B110" t="s">
        <v>451</v>
      </c>
      <c r="C110">
        <v>126.29239180121628</v>
      </c>
      <c r="D110">
        <v>53.720368699854816</v>
      </c>
      <c r="E110">
        <v>53.980452751196729</v>
      </c>
      <c r="F110" s="3">
        <v>0.4253650432435428</v>
      </c>
      <c r="G110">
        <v>1661.082359261286</v>
      </c>
      <c r="H110"/>
      <c r="I110">
        <v>0.11623063374254242</v>
      </c>
      <c r="J110">
        <v>3.2350846910698783</v>
      </c>
      <c r="K110">
        <v>8.7374593797859141</v>
      </c>
      <c r="L110">
        <v>1.5168514733254594</v>
      </c>
      <c r="M110">
        <v>5.3234409118625736</v>
      </c>
      <c r="N110">
        <v>2.7871867384576365</v>
      </c>
      <c r="O110">
        <v>0.33734659651936266</v>
      </c>
      <c r="P110">
        <v>2.3382838841561773</v>
      </c>
      <c r="Q110">
        <v>0.82561022556706831</v>
      </c>
      <c r="R110">
        <v>2.9643103274723659</v>
      </c>
      <c r="S110">
        <v>2.3382838841561773</v>
      </c>
      <c r="T110">
        <v>0.11444974523297893</v>
      </c>
      <c r="U110">
        <v>1.5168514733254594</v>
      </c>
      <c r="V110">
        <v>0</v>
      </c>
      <c r="W110"/>
      <c r="X110" s="2">
        <v>2222.477193973747</v>
      </c>
      <c r="Y110" s="2">
        <v>68.087088687944842</v>
      </c>
      <c r="Z110" s="7">
        <v>1871.2358441970646</v>
      </c>
      <c r="AA110" s="7">
        <v>27.358319533273459</v>
      </c>
      <c r="AB110" s="7">
        <v>1872.6339118446519</v>
      </c>
      <c r="AC110" s="7">
        <v>23.825111999518946</v>
      </c>
      <c r="AD110" s="7">
        <v>1873.8920162385962</v>
      </c>
      <c r="AE110" s="7">
        <v>38.023124194309233</v>
      </c>
      <c r="AF110" s="7">
        <f t="shared" si="2"/>
        <v>-0.14194747550229092</v>
      </c>
      <c r="AG110" s="7">
        <f t="shared" si="3"/>
        <v>2.5045138321832066</v>
      </c>
      <c r="AH110"/>
      <c r="AI110">
        <v>1877.2091567427306</v>
      </c>
      <c r="AJ110">
        <v>43.302334331411892</v>
      </c>
      <c r="AK110">
        <v>1864.995294164796</v>
      </c>
      <c r="AL110">
        <v>498.22890276511833</v>
      </c>
      <c r="AM110"/>
      <c r="AN110">
        <v>277.96382844043507</v>
      </c>
      <c r="AO110">
        <v>8.3095584211774529</v>
      </c>
      <c r="AP110">
        <v>724.79970959207515</v>
      </c>
      <c r="AQ110">
        <v>719808.02369700407</v>
      </c>
      <c r="AR110">
        <v>0.84215577848764256</v>
      </c>
      <c r="AS110">
        <v>7.8671156918266264E-3</v>
      </c>
      <c r="AT110">
        <v>2.9799154703911306</v>
      </c>
      <c r="AU110">
        <v>3.4197187597415239E-2</v>
      </c>
      <c r="AV110">
        <v>0.82894743612154187</v>
      </c>
      <c r="AW110">
        <v>2.8788391564941418</v>
      </c>
      <c r="AX110">
        <v>0.46000994273442752</v>
      </c>
      <c r="AY110">
        <v>14.51904423142425</v>
      </c>
      <c r="AZ110">
        <v>5.7837594802498042</v>
      </c>
      <c r="BA110">
        <v>71.010021598715085</v>
      </c>
      <c r="BB110">
        <v>25.644063052909861</v>
      </c>
      <c r="BC110">
        <v>107.12605570924923</v>
      </c>
      <c r="BD110">
        <v>26.825913348828674</v>
      </c>
      <c r="BE110">
        <v>290.66914246484095</v>
      </c>
      <c r="BF110">
        <v>33.791516143096928</v>
      </c>
      <c r="BG110">
        <v>7940.0614105270306</v>
      </c>
      <c r="BH110">
        <v>0.34678706704256862</v>
      </c>
      <c r="BI110">
        <v>53.720368699854816</v>
      </c>
      <c r="BJ110">
        <v>126.29239180121628</v>
      </c>
      <c r="BL110" t="s">
        <v>158</v>
      </c>
      <c r="BM110">
        <v>3.319458097817142E-2</v>
      </c>
      <c r="BN110">
        <v>4.8691429254757033</v>
      </c>
      <c r="BO110">
        <v>0.35997039576226569</v>
      </c>
      <c r="BP110">
        <v>1.7750480430868134</v>
      </c>
      <c r="BR110">
        <v>18.815942199308118</v>
      </c>
      <c r="BS110">
        <v>7.9312059092142668</v>
      </c>
      <c r="BT110">
        <v>70.652283364594894</v>
      </c>
      <c r="BU110">
        <v>154.64597540774878</v>
      </c>
      <c r="BV110">
        <v>279.56701416816964</v>
      </c>
      <c r="BW110">
        <v>453.07531895600465</v>
      </c>
      <c r="BX110">
        <v>647.2873456752219</v>
      </c>
      <c r="BY110">
        <v>1051.9966019148501</v>
      </c>
      <c r="BZ110">
        <v>1709.8184850872995</v>
      </c>
      <c r="CA110">
        <v>1330.3746513030287</v>
      </c>
      <c r="CC110" s="63">
        <v>749.4704841739167</v>
      </c>
      <c r="CD110" s="63"/>
      <c r="CE110" s="3">
        <v>44.54362265384723</v>
      </c>
      <c r="CF110" s="3">
        <v>0.21752698426465866</v>
      </c>
      <c r="CG110" s="2">
        <v>582.55929233834536</v>
      </c>
      <c r="CH110" s="3">
        <v>4.1321511014654602E-2</v>
      </c>
      <c r="CI110" s="3">
        <v>4.2558255403787838E-3</v>
      </c>
      <c r="CJ110" s="3">
        <v>2.428452092142948</v>
      </c>
      <c r="CK110" s="3">
        <v>6.6683017597227263E-3</v>
      </c>
      <c r="CL110" s="3">
        <v>1.5676656710844922E-2</v>
      </c>
      <c r="CM110" s="3">
        <v>0.4253650432435428</v>
      </c>
      <c r="CN110" s="3">
        <v>7.411753618125648E-2</v>
      </c>
      <c r="CO110" s="3">
        <v>10.954835253722411</v>
      </c>
      <c r="CT110" t="s">
        <v>158</v>
      </c>
      <c r="CU110">
        <v>0.11623063374254242</v>
      </c>
      <c r="CV110">
        <v>3.7079612966059696</v>
      </c>
      <c r="CW110">
        <v>8.7374593797859141</v>
      </c>
      <c r="CX110">
        <v>1.5730834843109061</v>
      </c>
      <c r="CY110">
        <v>5.3521541566396111</v>
      </c>
      <c r="CZ110">
        <v>2.9182329497743966</v>
      </c>
      <c r="DA110">
        <v>0.33916615562801672</v>
      </c>
      <c r="DB110">
        <v>2.4579446496081307</v>
      </c>
      <c r="DC110">
        <v>0.84227157047149015</v>
      </c>
      <c r="DD110">
        <v>2.9484073909094817</v>
      </c>
      <c r="DE110">
        <v>2.4579446496081307</v>
      </c>
      <c r="DF110">
        <v>0.11444974523297893</v>
      </c>
      <c r="DG110">
        <v>1.5730834843109061</v>
      </c>
      <c r="DH110">
        <v>2.2970811953386015E-16</v>
      </c>
      <c r="DI110"/>
      <c r="DJ110" s="2">
        <v>2222.477193973747</v>
      </c>
      <c r="DK110" s="2">
        <v>78.03946844123729</v>
      </c>
      <c r="DL110" s="2">
        <v>1871.2358441970646</v>
      </c>
      <c r="DM110" s="2">
        <v>28.372534406378776</v>
      </c>
      <c r="DN110" s="2">
        <v>1877.2340890924806</v>
      </c>
      <c r="DO110" s="2">
        <v>24.966487832295048</v>
      </c>
      <c r="DP110" s="2">
        <v>1882.6568789808348</v>
      </c>
      <c r="DQ110" s="2">
        <v>40.12992500358088</v>
      </c>
      <c r="DS110" s="7">
        <v>-0.61034715742476209</v>
      </c>
      <c r="DT110"/>
      <c r="DU110">
        <v>1877.2091567427306</v>
      </c>
      <c r="DV110">
        <v>45.757683744926801</v>
      </c>
      <c r="DW110">
        <v>1864.995294164796</v>
      </c>
      <c r="DX110">
        <v>498.42098918897989</v>
      </c>
      <c r="DY110"/>
      <c r="EB110" t="s">
        <v>158</v>
      </c>
      <c r="EC110" s="2">
        <v>1882.6568789808348</v>
      </c>
      <c r="ED110" s="4">
        <v>40.12992500358088</v>
      </c>
      <c r="EE110" s="7">
        <v>-0.61034715742476209</v>
      </c>
      <c r="EF110" s="2">
        <v>1873.8920162385962</v>
      </c>
      <c r="EG110" s="4">
        <v>40.184524739176666</v>
      </c>
      <c r="EH110" s="7">
        <v>-0.14194747550229092</v>
      </c>
      <c r="EI110" s="2">
        <v>1893.0539418105461</v>
      </c>
      <c r="EJ110" s="4">
        <v>40.065253846186799</v>
      </c>
      <c r="EK110" s="7">
        <v>-1.1659726207758458</v>
      </c>
      <c r="EM110" s="2">
        <v>-1</v>
      </c>
      <c r="EN110" s="2">
        <v>-1</v>
      </c>
      <c r="EO110" s="2">
        <v>-1</v>
      </c>
      <c r="EP110" s="2">
        <v>-1</v>
      </c>
      <c r="EQ110" s="2">
        <v>-1</v>
      </c>
      <c r="ER110" s="2">
        <v>-1</v>
      </c>
      <c r="ES110" s="2">
        <v>-1</v>
      </c>
      <c r="ET110" s="2">
        <v>-1</v>
      </c>
      <c r="EU110" s="2">
        <v>-1</v>
      </c>
      <c r="EV110" s="2">
        <v>-1</v>
      </c>
      <c r="EW110" s="2">
        <v>55058.009259259263</v>
      </c>
      <c r="EX110" s="2">
        <v>137374.2476851852</v>
      </c>
      <c r="EY110" s="3">
        <v>0</v>
      </c>
      <c r="EZ110" s="3">
        <v>0.53648015241522651</v>
      </c>
      <c r="FA110" s="3">
        <v>-0.63733048295108596</v>
      </c>
    </row>
    <row r="111" spans="1:252">
      <c r="A111" t="s">
        <v>159</v>
      </c>
      <c r="B111" t="s">
        <v>451</v>
      </c>
      <c r="C111">
        <v>368.7626932290234</v>
      </c>
      <c r="D111">
        <v>88.001218995755437</v>
      </c>
      <c r="E111">
        <v>139.35206477316419</v>
      </c>
      <c r="F111" s="3">
        <v>0.23863915903527011</v>
      </c>
      <c r="G111">
        <v>3505.9390271780539</v>
      </c>
      <c r="H111"/>
      <c r="I111">
        <v>0.10026618240474106</v>
      </c>
      <c r="J111">
        <v>3.1632198121840283</v>
      </c>
      <c r="K111">
        <v>8.7443870667125143</v>
      </c>
      <c r="L111">
        <v>1.0176931062437888</v>
      </c>
      <c r="M111">
        <v>4.8582012404376149</v>
      </c>
      <c r="N111">
        <v>1.4784138309824055</v>
      </c>
      <c r="O111">
        <v>0.30810844280801691</v>
      </c>
      <c r="P111">
        <v>1.0723843514076197</v>
      </c>
      <c r="Q111">
        <v>0.67050685153018585</v>
      </c>
      <c r="R111">
        <v>3.2456105093592074</v>
      </c>
      <c r="S111">
        <v>1.0723843514076197</v>
      </c>
      <c r="T111">
        <v>0.11435907312551682</v>
      </c>
      <c r="U111">
        <v>1.0176931062437888</v>
      </c>
      <c r="V111">
        <v>2.0975011771886259E-16</v>
      </c>
      <c r="W111"/>
      <c r="X111" s="2">
        <v>1931.3137599287747</v>
      </c>
      <c r="Y111" s="2">
        <v>58.263762750844194</v>
      </c>
      <c r="Z111" s="7">
        <v>1869.8213016766408</v>
      </c>
      <c r="AA111" s="7">
        <v>18.358346000370375</v>
      </c>
      <c r="AB111" s="7">
        <v>1795.0374177912379</v>
      </c>
      <c r="AC111" s="7">
        <v>12.449076671803908</v>
      </c>
      <c r="AD111" s="7">
        <v>1731.3918255855708</v>
      </c>
      <c r="AE111" s="7">
        <v>16.282778828507254</v>
      </c>
      <c r="AF111" s="7">
        <f t="shared" si="2"/>
        <v>7.4033532491550087</v>
      </c>
      <c r="AG111" s="7">
        <f t="shared" si="3"/>
        <v>1.2589103485771793</v>
      </c>
      <c r="AH111"/>
      <c r="AI111">
        <v>1820.9583802391755</v>
      </c>
      <c r="AJ111">
        <v>18.175107740547698</v>
      </c>
      <c r="AK111">
        <v>1773.7610774726481</v>
      </c>
      <c r="AL111">
        <v>180.37009430469973</v>
      </c>
      <c r="AM111"/>
      <c r="AN111">
        <v>1102.0908589548126</v>
      </c>
      <c r="AO111">
        <v>9.8720840856508207</v>
      </c>
      <c r="AP111">
        <v>3592.3849791659741</v>
      </c>
      <c r="AQ111">
        <v>692343.44327169016</v>
      </c>
      <c r="AR111">
        <v>2.5312953305869095</v>
      </c>
      <c r="AS111" t="s">
        <v>85</v>
      </c>
      <c r="AT111">
        <v>2.7702033564729716</v>
      </c>
      <c r="AU111">
        <v>7.1012617137925588E-2</v>
      </c>
      <c r="AV111">
        <v>1.1147601757172962</v>
      </c>
      <c r="AW111">
        <v>5.2414674224068376</v>
      </c>
      <c r="AX111">
        <v>0.59327014889972163</v>
      </c>
      <c r="AY111">
        <v>31.014596898304085</v>
      </c>
      <c r="AZ111">
        <v>16.594004811380035</v>
      </c>
      <c r="BA111">
        <v>239.71642024467846</v>
      </c>
      <c r="BB111">
        <v>94.643120737855213</v>
      </c>
      <c r="BC111">
        <v>435.74418844139365</v>
      </c>
      <c r="BD111">
        <v>117.08699116815093</v>
      </c>
      <c r="BE111">
        <v>1268.104092825339</v>
      </c>
      <c r="BF111">
        <v>144.00788788325067</v>
      </c>
      <c r="BG111">
        <v>11626.97312807711</v>
      </c>
      <c r="BH111">
        <v>1.6557646473128551</v>
      </c>
      <c r="BI111">
        <v>88.001218995755437</v>
      </c>
      <c r="BJ111">
        <v>368.7626932290234</v>
      </c>
      <c r="BL111" t="s">
        <v>159</v>
      </c>
      <c r="BM111">
        <v>1.8726955996288396E-2</v>
      </c>
      <c r="BN111">
        <v>4.5264760726682542</v>
      </c>
      <c r="BO111">
        <v>0.74750123303079563</v>
      </c>
      <c r="BP111">
        <v>2.3870667574246172</v>
      </c>
      <c r="BR111">
        <v>34.257957009195017</v>
      </c>
      <c r="BS111">
        <v>10.228795670684855</v>
      </c>
      <c r="BT111">
        <v>150.92261264381551</v>
      </c>
      <c r="BU111">
        <v>443.68996821871747</v>
      </c>
      <c r="BV111">
        <v>943.76543403416713</v>
      </c>
      <c r="BW111">
        <v>1672.1399423649332</v>
      </c>
      <c r="BX111">
        <v>2632.8953984374239</v>
      </c>
      <c r="BY111">
        <v>4591.6467124765077</v>
      </c>
      <c r="BZ111">
        <v>7459.4358401490526</v>
      </c>
      <c r="CA111">
        <v>5669.6018851673498</v>
      </c>
      <c r="CC111" s="63">
        <v>766.03274994819276</v>
      </c>
      <c r="CD111" s="63"/>
      <c r="CE111" s="3">
        <v>38.257860327925748</v>
      </c>
      <c r="CF111" s="3">
        <v>0.14225469731193721</v>
      </c>
      <c r="CG111" s="2">
        <v>2356.7020167309865</v>
      </c>
      <c r="CH111" s="3">
        <v>2.0232443294371148E-2</v>
      </c>
      <c r="CI111" s="3">
        <v>1.2385673063567745E-2</v>
      </c>
      <c r="CJ111" s="3">
        <v>1.5287772538778113</v>
      </c>
      <c r="CK111" s="3">
        <v>6.8642934251888265E-3</v>
      </c>
      <c r="CL111" s="3">
        <v>2.8764321215925447E-2</v>
      </c>
      <c r="CM111" s="3">
        <v>0.23863915903527011</v>
      </c>
      <c r="CN111" s="3">
        <v>2.4496600310411676E-2</v>
      </c>
      <c r="CO111" s="3">
        <v>3.2365610020940703</v>
      </c>
      <c r="CT111" t="s">
        <v>159</v>
      </c>
      <c r="CU111">
        <v>0.10026618240474106</v>
      </c>
      <c r="CV111">
        <v>3.6382696990710701</v>
      </c>
      <c r="CW111">
        <v>8.7443870667125143</v>
      </c>
      <c r="CX111">
        <v>1.0998341561335321</v>
      </c>
      <c r="CY111">
        <v>5.0084666809992537</v>
      </c>
      <c r="CZ111">
        <v>1.7098563483967</v>
      </c>
      <c r="DA111">
        <v>0.31763831788069646</v>
      </c>
      <c r="DB111">
        <v>1.3091881305429476</v>
      </c>
      <c r="DC111">
        <v>0.76567141547917084</v>
      </c>
      <c r="DD111">
        <v>3.1482347805896502</v>
      </c>
      <c r="DE111">
        <v>1.3091881305429476</v>
      </c>
      <c r="DF111">
        <v>0.11435907312551682</v>
      </c>
      <c r="DG111">
        <v>1.0998341561335321</v>
      </c>
      <c r="DH111">
        <v>-1.5420944117584365E-16</v>
      </c>
      <c r="DI111"/>
      <c r="DJ111" s="2">
        <v>1931.3137599287747</v>
      </c>
      <c r="DK111" s="2">
        <v>67.013769246691155</v>
      </c>
      <c r="DL111" s="2">
        <v>1869.8213016766408</v>
      </c>
      <c r="DM111" s="2">
        <v>19.840102932256631</v>
      </c>
      <c r="DN111" s="2">
        <v>1820.75401131432</v>
      </c>
      <c r="DO111" s="2">
        <v>14.472070439526622</v>
      </c>
      <c r="DP111" s="2">
        <v>1778.1852121290415</v>
      </c>
      <c r="DQ111" s="2">
        <v>20.34496449254511</v>
      </c>
      <c r="DS111" s="7">
        <v>4.9007939670721807</v>
      </c>
      <c r="DT111"/>
      <c r="DU111">
        <v>1820.9583802391755</v>
      </c>
      <c r="DV111">
        <v>22.825085649360123</v>
      </c>
      <c r="DW111">
        <v>1773.7610774726481</v>
      </c>
      <c r="DX111">
        <v>180.82045604067278</v>
      </c>
      <c r="DY111"/>
      <c r="EB111" t="s">
        <v>159</v>
      </c>
      <c r="EC111" s="12">
        <v>1778.1852121290415</v>
      </c>
      <c r="ED111" s="4">
        <v>20.34496449254511</v>
      </c>
      <c r="EE111" s="7">
        <v>4.9007939670721807</v>
      </c>
      <c r="EF111" s="12">
        <v>1731.3918255855708</v>
      </c>
      <c r="EG111" s="4">
        <v>20.493182303566844</v>
      </c>
      <c r="EH111" s="7">
        <v>7.4033532491550087</v>
      </c>
      <c r="EI111" s="12">
        <v>1781.4559315479462</v>
      </c>
      <c r="EJ111" s="4">
        <v>20.334644678997769</v>
      </c>
      <c r="EK111" s="7">
        <v>4.7258724697092021</v>
      </c>
      <c r="EM111" s="2">
        <v>-1</v>
      </c>
      <c r="EN111" s="2">
        <v>-1</v>
      </c>
      <c r="EO111" s="2">
        <v>-1</v>
      </c>
      <c r="EP111" s="2">
        <v>-1</v>
      </c>
      <c r="EQ111" s="2">
        <v>-1</v>
      </c>
      <c r="ER111" s="2">
        <v>-1</v>
      </c>
      <c r="ES111" s="2">
        <v>-1</v>
      </c>
      <c r="ET111" s="2">
        <v>-1</v>
      </c>
      <c r="EU111" s="2">
        <v>-1</v>
      </c>
      <c r="EV111" s="2">
        <v>-1</v>
      </c>
      <c r="EW111" s="2">
        <v>148956.25</v>
      </c>
      <c r="EX111" s="2">
        <v>403024.71064814815</v>
      </c>
      <c r="EY111" s="3">
        <v>0</v>
      </c>
      <c r="EZ111" s="3">
        <v>3.000228415848416</v>
      </c>
      <c r="FA111" s="3">
        <v>-0.21052253512191899</v>
      </c>
    </row>
    <row r="112" spans="1:252">
      <c r="A112" t="s">
        <v>160</v>
      </c>
      <c r="B112" t="s">
        <v>451</v>
      </c>
      <c r="C112">
        <v>64.314748969485535</v>
      </c>
      <c r="D112">
        <v>25.088725263099416</v>
      </c>
      <c r="E112">
        <v>27.112175752832513</v>
      </c>
      <c r="F112" s="3">
        <v>0.39009287395342074</v>
      </c>
      <c r="G112">
        <v>217.97815563565445</v>
      </c>
      <c r="H112"/>
      <c r="I112">
        <v>9.0991144813236086E-2</v>
      </c>
      <c r="J112">
        <v>4.1192475506094413</v>
      </c>
      <c r="K112">
        <v>8.7460118466283525</v>
      </c>
      <c r="L112">
        <v>1.9362296327843194</v>
      </c>
      <c r="M112">
        <v>5.4712805458997176</v>
      </c>
      <c r="N112">
        <v>3.3585842829769152</v>
      </c>
      <c r="O112">
        <v>0.34705457260419326</v>
      </c>
      <c r="P112">
        <v>2.7442855527418168</v>
      </c>
      <c r="Q112">
        <v>0.80769844268930069</v>
      </c>
      <c r="R112">
        <v>2.8813912247180622</v>
      </c>
      <c r="S112">
        <v>2.7442855527418168</v>
      </c>
      <c r="T112">
        <v>0.11433782820515008</v>
      </c>
      <c r="U112">
        <v>1.9362296327843194</v>
      </c>
      <c r="V112">
        <v>-1.6686042148154082E-16</v>
      </c>
      <c r="W112"/>
      <c r="X112" s="2">
        <v>1760.2069368055536</v>
      </c>
      <c r="Y112" s="2">
        <v>69.439764171603699</v>
      </c>
      <c r="Z112" s="7">
        <v>1869.4782800196515</v>
      </c>
      <c r="AA112" s="7">
        <v>34.929584382933108</v>
      </c>
      <c r="AB112" s="7">
        <v>1896.0999233081561</v>
      </c>
      <c r="AC112" s="7">
        <v>28.832673785537882</v>
      </c>
      <c r="AD112" s="7">
        <v>1920.5183612591215</v>
      </c>
      <c r="AE112" s="7">
        <v>45.57850596017348</v>
      </c>
      <c r="AF112" s="7">
        <f t="shared" si="2"/>
        <v>-2.7301778140441213</v>
      </c>
      <c r="AG112" s="7">
        <f t="shared" si="3"/>
        <v>3.1029337018299974</v>
      </c>
      <c r="AH112"/>
      <c r="AI112">
        <v>1894.4919607954398</v>
      </c>
      <c r="AJ112">
        <v>52.366885359058841</v>
      </c>
      <c r="AK112">
        <v>1924.927428531734</v>
      </c>
      <c r="AL112">
        <v>318.01805455336807</v>
      </c>
      <c r="AM112"/>
      <c r="AN112">
        <v>114.10189383007402</v>
      </c>
      <c r="AO112">
        <v>7.5313832042506688</v>
      </c>
      <c r="AP112">
        <v>315.57302111747936</v>
      </c>
      <c r="AQ112">
        <v>829244.38208770077</v>
      </c>
      <c r="AR112">
        <v>0.67140169770454172</v>
      </c>
      <c r="AS112" t="s">
        <v>85</v>
      </c>
      <c r="AT112">
        <v>9.3013610005160192</v>
      </c>
      <c r="AU112" t="s">
        <v>85</v>
      </c>
      <c r="AV112">
        <v>0.41150691803808415</v>
      </c>
      <c r="AW112">
        <v>0.82613613685193021</v>
      </c>
      <c r="AX112">
        <v>0.29612608428236165</v>
      </c>
      <c r="AY112">
        <v>5.0403707527103165</v>
      </c>
      <c r="AZ112">
        <v>1.6724022187599419</v>
      </c>
      <c r="BA112">
        <v>22.977418646831779</v>
      </c>
      <c r="BB112">
        <v>9.9188683694920918</v>
      </c>
      <c r="BC112">
        <v>46.801071248796177</v>
      </c>
      <c r="BD112">
        <v>13.698971767226015</v>
      </c>
      <c r="BE112">
        <v>158.25779240612377</v>
      </c>
      <c r="BF112">
        <v>26.492479174992827</v>
      </c>
      <c r="BG112">
        <v>10837.344070336863</v>
      </c>
      <c r="BH112">
        <v>0.33694472714858986</v>
      </c>
      <c r="BI112">
        <v>25.088725263099416</v>
      </c>
      <c r="BJ112">
        <v>64.314748969485535</v>
      </c>
      <c r="BL112" t="s">
        <v>160</v>
      </c>
      <c r="BM112" t="s">
        <v>85</v>
      </c>
      <c r="BN112">
        <v>15.198302288424868</v>
      </c>
      <c r="BO112">
        <v>0.19689326221917899</v>
      </c>
      <c r="BP112">
        <v>0.88117113070253561</v>
      </c>
      <c r="BR112">
        <v>5.3995825938034656</v>
      </c>
      <c r="BS112">
        <v>5.1056221427993389</v>
      </c>
      <c r="BT112">
        <v>24.527351594697407</v>
      </c>
      <c r="BU112">
        <v>44.716636865239082</v>
      </c>
      <c r="BV112">
        <v>90.462278137132984</v>
      </c>
      <c r="BW112">
        <v>175.24502419597337</v>
      </c>
      <c r="BX112">
        <v>282.78592899574727</v>
      </c>
      <c r="BY112">
        <v>537.21457910690253</v>
      </c>
      <c r="BZ112">
        <v>930.92819062425735</v>
      </c>
      <c r="CA112">
        <v>1043.0109911414499</v>
      </c>
      <c r="CC112" s="63">
        <v>740.25351610706264</v>
      </c>
      <c r="CD112" s="63"/>
      <c r="CE112" s="3" t="s">
        <v>85</v>
      </c>
      <c r="CF112" s="3">
        <v>0.44365282135340312</v>
      </c>
      <c r="CG112" s="2">
        <v>295.69450472462131</v>
      </c>
      <c r="CH112" s="3">
        <v>2.6347200398185357E-2</v>
      </c>
      <c r="CI112" s="3">
        <v>2.4445545885643681E-3</v>
      </c>
      <c r="CJ112" s="3">
        <v>1.9926167219956497</v>
      </c>
      <c r="CK112" s="3">
        <v>1.0439311487060171E-2</v>
      </c>
      <c r="CL112" s="3">
        <v>2.6761092509233288E-2</v>
      </c>
      <c r="CM112" s="3">
        <v>0.39009287395342074</v>
      </c>
      <c r="CN112" s="3">
        <v>7.9502123388930507E-2</v>
      </c>
      <c r="CO112" s="3">
        <v>34.341795226856263</v>
      </c>
      <c r="CT112" t="s">
        <v>160</v>
      </c>
      <c r="CU112">
        <v>9.0991144813236086E-2</v>
      </c>
      <c r="CV112">
        <v>4.5172066788810197</v>
      </c>
      <c r="CW112">
        <v>8.7460118466283525</v>
      </c>
      <c r="CX112">
        <v>1.9804587566346823</v>
      </c>
      <c r="CY112">
        <v>5.4617053310247163</v>
      </c>
      <c r="CZ112">
        <v>3.4805865531398328</v>
      </c>
      <c r="DA112">
        <v>0.34644719704043658</v>
      </c>
      <c r="DB112">
        <v>2.862213455905557</v>
      </c>
      <c r="DC112">
        <v>0.82233652638908139</v>
      </c>
      <c r="DD112">
        <v>2.8864427495520539</v>
      </c>
      <c r="DE112">
        <v>2.862213455905557</v>
      </c>
      <c r="DF112">
        <v>0.11433782820515008</v>
      </c>
      <c r="DG112">
        <v>1.9804587566346823</v>
      </c>
      <c r="DH112">
        <v>1.5668679423540497E-16</v>
      </c>
      <c r="DI112"/>
      <c r="DJ112" s="2">
        <v>1760.2069368055536</v>
      </c>
      <c r="DK112" s="2">
        <v>76.14831656560267</v>
      </c>
      <c r="DL112" s="2">
        <v>1869.4782800196515</v>
      </c>
      <c r="DM112" s="2">
        <v>35.727477818482306</v>
      </c>
      <c r="DN112" s="2">
        <v>1894.5964015716665</v>
      </c>
      <c r="DO112" s="2">
        <v>29.87194252018816</v>
      </c>
      <c r="DP112" s="2">
        <v>1917.6110719017804</v>
      </c>
      <c r="DQ112" s="2">
        <v>47.475325389794392</v>
      </c>
      <c r="DS112" s="7">
        <v>-2.5746644075278047</v>
      </c>
      <c r="DT112"/>
      <c r="DU112">
        <v>1894.4919607954398</v>
      </c>
      <c r="DV112">
        <v>54.51367678957336</v>
      </c>
      <c r="DW112">
        <v>1924.927428531734</v>
      </c>
      <c r="DX112">
        <v>318.32129554562039</v>
      </c>
      <c r="DY112"/>
      <c r="EB112" t="s">
        <v>160</v>
      </c>
      <c r="EC112" s="12">
        <v>1917.6110719017804</v>
      </c>
      <c r="ED112" s="4">
        <v>47.475325389794392</v>
      </c>
      <c r="EE112" s="7">
        <v>-2.5746644075278047</v>
      </c>
      <c r="EF112" s="12">
        <v>1920.5183612591215</v>
      </c>
      <c r="EG112" s="4">
        <v>47.453919165347656</v>
      </c>
      <c r="EH112" s="7">
        <v>-2.7301778140441213</v>
      </c>
      <c r="EI112" s="12">
        <v>1929.9664797851201</v>
      </c>
      <c r="EJ112" s="4">
        <v>47.384419775345087</v>
      </c>
      <c r="EK112" s="7">
        <v>-3.2355657945826843</v>
      </c>
      <c r="EM112" s="2">
        <v>-1</v>
      </c>
      <c r="EN112" s="2">
        <v>-1</v>
      </c>
      <c r="EO112" s="2">
        <v>-1</v>
      </c>
      <c r="EP112" s="2">
        <v>-1</v>
      </c>
      <c r="EQ112" s="2">
        <v>-1</v>
      </c>
      <c r="ER112" s="2">
        <v>-1</v>
      </c>
      <c r="ES112" s="2">
        <v>-1</v>
      </c>
      <c r="ET112" s="2">
        <v>-1</v>
      </c>
      <c r="EU112" s="2">
        <v>-1</v>
      </c>
      <c r="EV112" s="2">
        <v>-1</v>
      </c>
      <c r="EW112" s="2">
        <v>27930.092592592591</v>
      </c>
      <c r="EX112" s="2">
        <v>69984.363425925927</v>
      </c>
      <c r="EY112" s="3">
        <v>0</v>
      </c>
      <c r="EZ112" s="3">
        <v>-0.17531547922605106</v>
      </c>
      <c r="FA112" s="3">
        <v>-0.74560260069683815</v>
      </c>
    </row>
    <row r="113" spans="1:252">
      <c r="A113" t="s">
        <v>161</v>
      </c>
      <c r="B113" t="s">
        <v>451</v>
      </c>
      <c r="C113">
        <v>92.982432170192297</v>
      </c>
      <c r="D113">
        <v>58.701594334267412</v>
      </c>
      <c r="E113">
        <v>40.068884058632861</v>
      </c>
      <c r="F113" s="3">
        <v>0.63131919615548182</v>
      </c>
      <c r="G113">
        <v>2303.1438686955476</v>
      </c>
      <c r="H113"/>
      <c r="I113">
        <v>0.10070310563966972</v>
      </c>
      <c r="J113">
        <v>3.6522131327920628</v>
      </c>
      <c r="K113">
        <v>8.7496913623053842</v>
      </c>
      <c r="L113">
        <v>1.7159074711205817</v>
      </c>
      <c r="M113">
        <v>5.1818360724540353</v>
      </c>
      <c r="N113">
        <v>2.6952454404092889</v>
      </c>
      <c r="O113">
        <v>0.3288327989848675</v>
      </c>
      <c r="P113">
        <v>2.0784632627495805</v>
      </c>
      <c r="Q113">
        <v>0.75576531907867361</v>
      </c>
      <c r="R113">
        <v>3.0410591738022426</v>
      </c>
      <c r="S113">
        <v>2.0784632627495805</v>
      </c>
      <c r="T113">
        <v>0.11428974561412623</v>
      </c>
      <c r="U113">
        <v>1.7159074711205817</v>
      </c>
      <c r="V113">
        <v>2.4967490929912571E-16</v>
      </c>
      <c r="W113"/>
      <c r="X113" s="2">
        <v>1939.3385485356441</v>
      </c>
      <c r="Y113" s="2">
        <v>67.536916390754115</v>
      </c>
      <c r="Z113" s="7">
        <v>1868.7103540351836</v>
      </c>
      <c r="AA113" s="7">
        <v>30.957992448479583</v>
      </c>
      <c r="AB113" s="7">
        <v>1849.6373320272073</v>
      </c>
      <c r="AC113" s="7">
        <v>22.940052965023341</v>
      </c>
      <c r="AD113" s="7">
        <v>1832.721754544549</v>
      </c>
      <c r="AE113" s="7">
        <v>33.156245622058556</v>
      </c>
      <c r="AF113" s="7">
        <f t="shared" si="2"/>
        <v>1.925852201381717</v>
      </c>
      <c r="AG113" s="7">
        <f t="shared" si="3"/>
        <v>2.4058023242318503</v>
      </c>
      <c r="AH113"/>
      <c r="AI113">
        <v>1851.8852962269173</v>
      </c>
      <c r="AJ113">
        <v>37.561019208834111</v>
      </c>
      <c r="AK113">
        <v>1828.6777633135578</v>
      </c>
      <c r="AL113">
        <v>327.88990172078087</v>
      </c>
      <c r="AM113"/>
      <c r="AN113">
        <v>236.61903498574981</v>
      </c>
      <c r="AO113">
        <v>18.523589054365551</v>
      </c>
      <c r="AP113">
        <v>504.67369835963103</v>
      </c>
      <c r="AQ113">
        <v>649246.31743540824</v>
      </c>
      <c r="AR113">
        <v>2.0910077296905425</v>
      </c>
      <c r="AS113">
        <v>39.38375104675707</v>
      </c>
      <c r="AT113">
        <v>72.73643090919721</v>
      </c>
      <c r="AU113">
        <v>5.6852153567892243</v>
      </c>
      <c r="AV113">
        <v>23.907795208650032</v>
      </c>
      <c r="AW113">
        <v>5.2173274834575407</v>
      </c>
      <c r="AX113">
        <v>0.99576841982364284</v>
      </c>
      <c r="AY113">
        <v>15.781767440962474</v>
      </c>
      <c r="AZ113">
        <v>5.0727908410992715</v>
      </c>
      <c r="BA113">
        <v>54.817646906546784</v>
      </c>
      <c r="BB113">
        <v>18.599416229719527</v>
      </c>
      <c r="BC113">
        <v>72.767834265031155</v>
      </c>
      <c r="BD113">
        <v>18.227079084072578</v>
      </c>
      <c r="BE113">
        <v>195.71419472852378</v>
      </c>
      <c r="BF113">
        <v>21.769179746616466</v>
      </c>
      <c r="BG113">
        <v>7826.8244194434437</v>
      </c>
      <c r="BH113">
        <v>0.96749291984708641</v>
      </c>
      <c r="BI113">
        <v>58.701594334267412</v>
      </c>
      <c r="BJ113">
        <v>92.982432170192297</v>
      </c>
      <c r="BL113" t="s">
        <v>161</v>
      </c>
      <c r="BM113">
        <v>166.17616475424924</v>
      </c>
      <c r="BN113">
        <v>118.85037730260983</v>
      </c>
      <c r="BO113">
        <v>59.844372176728676</v>
      </c>
      <c r="BP113">
        <v>51.194422288329832</v>
      </c>
      <c r="BR113">
        <v>34.100179630441446</v>
      </c>
      <c r="BS113">
        <v>17.168421031442119</v>
      </c>
      <c r="BT113">
        <v>76.796921853831989</v>
      </c>
      <c r="BU113">
        <v>135.63611874596981</v>
      </c>
      <c r="BV113">
        <v>215.8175075060897</v>
      </c>
      <c r="BW113">
        <v>328.61159416465597</v>
      </c>
      <c r="BX113">
        <v>439.68479918447827</v>
      </c>
      <c r="BY113">
        <v>714.78741506166978</v>
      </c>
      <c r="BZ113">
        <v>1151.2599689913163</v>
      </c>
      <c r="CA113">
        <v>857.05432073293173</v>
      </c>
      <c r="CC113" s="63">
        <v>831.37116218686583</v>
      </c>
      <c r="CD113" s="63"/>
      <c r="CE113" s="3">
        <v>1.1918031842619605</v>
      </c>
      <c r="CF113" s="3">
        <v>0.33549041378820893</v>
      </c>
      <c r="CG113" s="2">
        <v>550.67619766724681</v>
      </c>
      <c r="CH113" s="3">
        <v>6.6706846344286683E-2</v>
      </c>
      <c r="CI113" s="3">
        <v>2.7813553211360332E-3</v>
      </c>
      <c r="CJ113" s="3">
        <v>2.1612641155255474</v>
      </c>
      <c r="CK113" s="3">
        <v>2.2488202135466016E-2</v>
      </c>
      <c r="CL113" s="3">
        <v>3.5620969982239549E-2</v>
      </c>
      <c r="CM113" s="3">
        <v>0.63131919615548182</v>
      </c>
      <c r="CN113" s="3">
        <v>0.11631593745635738</v>
      </c>
      <c r="CO113" s="3">
        <v>15.508683026049122</v>
      </c>
      <c r="CT113" t="s">
        <v>161</v>
      </c>
      <c r="CU113">
        <v>0.10070310563966972</v>
      </c>
      <c r="CV113">
        <v>4.1186453074372631</v>
      </c>
      <c r="CW113">
        <v>8.7496913623053842</v>
      </c>
      <c r="CX113">
        <v>1.7654490356298722</v>
      </c>
      <c r="CY113">
        <v>5.1951078962711854</v>
      </c>
      <c r="CZ113">
        <v>2.8407956352260366</v>
      </c>
      <c r="DA113">
        <v>0.32967501222982659</v>
      </c>
      <c r="DB113">
        <v>2.2256031864896433</v>
      </c>
      <c r="DC113">
        <v>0.78344360956206438</v>
      </c>
      <c r="DD113">
        <v>3.0332902491950748</v>
      </c>
      <c r="DE113">
        <v>2.2256031864896433</v>
      </c>
      <c r="DF113">
        <v>0.11428974561412623</v>
      </c>
      <c r="DG113">
        <v>1.7654490356298722</v>
      </c>
      <c r="DH113">
        <v>0</v>
      </c>
      <c r="DI113"/>
      <c r="DJ113" s="2">
        <v>1939.3385485356441</v>
      </c>
      <c r="DK113" s="2">
        <v>76.162204575096254</v>
      </c>
      <c r="DL113" s="2">
        <v>1868.7103540351836</v>
      </c>
      <c r="DM113" s="2">
        <v>31.851809513663689</v>
      </c>
      <c r="DN113" s="2">
        <v>1851.8149277550121</v>
      </c>
      <c r="DO113" s="2">
        <v>24.188871084317086</v>
      </c>
      <c r="DP113" s="2">
        <v>1836.8061928639659</v>
      </c>
      <c r="DQ113" s="2">
        <v>35.571850917503355</v>
      </c>
      <c r="DS113" s="7">
        <v>1.7072823031309192</v>
      </c>
      <c r="DT113"/>
      <c r="DU113">
        <v>1851.8852962269173</v>
      </c>
      <c r="DV113">
        <v>40.303862196958121</v>
      </c>
      <c r="DW113">
        <v>1828.6777633135578</v>
      </c>
      <c r="DX113">
        <v>328.19972458222122</v>
      </c>
      <c r="DY113"/>
      <c r="EB113" t="s">
        <v>161</v>
      </c>
      <c r="EC113" s="2">
        <v>1836.8061928639659</v>
      </c>
      <c r="ED113" s="4">
        <v>35.571850917503355</v>
      </c>
      <c r="EE113" s="7">
        <v>1.7072823031309192</v>
      </c>
      <c r="EF113" s="2">
        <v>1832.721754544549</v>
      </c>
      <c r="EG113" s="4">
        <v>35.594396330299702</v>
      </c>
      <c r="EH113" s="7">
        <v>1.925852201381717</v>
      </c>
      <c r="EI113" s="2">
        <v>1847.6159644312299</v>
      </c>
      <c r="EJ113" s="4">
        <v>35.512251680672755</v>
      </c>
      <c r="EK113" s="7">
        <v>1.1288207162979402</v>
      </c>
      <c r="EM113" s="2">
        <v>-1</v>
      </c>
      <c r="EN113" s="2">
        <v>-1</v>
      </c>
      <c r="EO113" s="2">
        <v>-1</v>
      </c>
      <c r="EP113" s="2">
        <v>-1</v>
      </c>
      <c r="EQ113" s="2">
        <v>-1</v>
      </c>
      <c r="ER113" s="2">
        <v>-1</v>
      </c>
      <c r="ES113" s="2">
        <v>-1</v>
      </c>
      <c r="ET113" s="2">
        <v>-1</v>
      </c>
      <c r="EU113" s="2">
        <v>-1</v>
      </c>
      <c r="EV113" s="2">
        <v>-1</v>
      </c>
      <c r="EW113" s="2">
        <v>44348.078703703701</v>
      </c>
      <c r="EX113" s="2">
        <v>112748.17129629629</v>
      </c>
      <c r="EY113" s="3">
        <v>0</v>
      </c>
      <c r="EZ113" s="3">
        <v>0.2554677223677333</v>
      </c>
      <c r="FA113" s="3">
        <v>-0.67689602712290753</v>
      </c>
    </row>
    <row r="114" spans="1:252">
      <c r="A114" s="64" t="s">
        <v>313</v>
      </c>
      <c r="B114" s="64" t="s">
        <v>451</v>
      </c>
      <c r="C114" s="64">
        <v>87.216276735715269</v>
      </c>
      <c r="D114" s="64">
        <v>55.419244509949472</v>
      </c>
      <c r="E114" s="64">
        <v>38.761820837666292</v>
      </c>
      <c r="F114" s="65">
        <v>0.63542318686547605</v>
      </c>
      <c r="G114" s="64">
        <v>577.36543209876527</v>
      </c>
      <c r="H114" s="64"/>
      <c r="I114" s="64">
        <v>0.11556693600790109</v>
      </c>
      <c r="J114" s="64">
        <v>4.0968948738627002</v>
      </c>
      <c r="K114" s="64">
        <v>8.760705308322839</v>
      </c>
      <c r="L114" s="64">
        <v>2.1781829303183833</v>
      </c>
      <c r="M114" s="64">
        <v>5.2839473533331649</v>
      </c>
      <c r="N114" s="64">
        <v>4.0206934899612623</v>
      </c>
      <c r="O114" s="64">
        <v>0.33573473765045164</v>
      </c>
      <c r="P114" s="64">
        <v>3.3795702777552199</v>
      </c>
      <c r="Q114" s="64">
        <v>0.83155179781917088</v>
      </c>
      <c r="R114" s="64">
        <v>2.9785419495111776</v>
      </c>
      <c r="S114" s="64">
        <v>3.3795702777552199</v>
      </c>
      <c r="T114" s="64">
        <v>0.11414606071157088</v>
      </c>
      <c r="U114" s="64">
        <v>2.1781829303183833</v>
      </c>
      <c r="V114" s="64">
        <v>4.7867287171032491E-16</v>
      </c>
      <c r="W114" s="64"/>
      <c r="X114" s="66">
        <v>2210.4557126810173</v>
      </c>
      <c r="Y114" s="66">
        <v>85.783789421712356</v>
      </c>
      <c r="Z114" s="67">
        <v>1866.4459864280889</v>
      </c>
      <c r="AA114" s="67">
        <v>39.308861519981853</v>
      </c>
      <c r="AB114" s="67">
        <v>1866.2723688554736</v>
      </c>
      <c r="AC114" s="67">
        <v>34.328657641533766</v>
      </c>
      <c r="AD114" s="67">
        <v>1866.1176840485066</v>
      </c>
      <c r="AE114" s="67">
        <v>54.759029927130683</v>
      </c>
      <c r="AF114" s="67">
        <f t="shared" si="2"/>
        <v>1.7589706960152718E-2</v>
      </c>
      <c r="AG114" s="67">
        <f t="shared" si="3"/>
        <v>3.6113138585205191</v>
      </c>
      <c r="AH114" s="64"/>
      <c r="AI114" s="64">
        <v>1859.2971512003273</v>
      </c>
      <c r="AJ114" s="64">
        <v>62.238559278110429</v>
      </c>
      <c r="AK114" s="64">
        <v>1824.1670888780377</v>
      </c>
      <c r="AL114" s="64">
        <v>371.59158516147443</v>
      </c>
      <c r="AM114" s="64"/>
      <c r="AN114" s="64">
        <v>170.86678837266098</v>
      </c>
      <c r="AO114" s="64">
        <v>11.334009077547885</v>
      </c>
      <c r="AP114" s="64">
        <v>427.80121785048021</v>
      </c>
      <c r="AQ114" s="64">
        <v>776064.43604958558</v>
      </c>
      <c r="AR114" s="64">
        <v>1.0579515060316063</v>
      </c>
      <c r="AS114" s="64" t="s">
        <v>85</v>
      </c>
      <c r="AT114" s="64">
        <v>14.011957039917467</v>
      </c>
      <c r="AU114" s="64" t="s">
        <v>85</v>
      </c>
      <c r="AV114" s="64">
        <v>0.86682395987374317</v>
      </c>
      <c r="AW114" s="64">
        <v>1.9315270843431442</v>
      </c>
      <c r="AX114" s="64">
        <v>0.3563916395965967</v>
      </c>
      <c r="AY114" s="64">
        <v>11.155875307920981</v>
      </c>
      <c r="AZ114" s="64">
        <v>3.3961846750462841</v>
      </c>
      <c r="BA114" s="64">
        <v>44.785553532129512</v>
      </c>
      <c r="BB114" s="64">
        <v>15.526924423591019</v>
      </c>
      <c r="BC114" s="64">
        <v>69.022183679488805</v>
      </c>
      <c r="BD114" s="64">
        <v>18.273169240634136</v>
      </c>
      <c r="BE114" s="64">
        <v>223.24081876265129</v>
      </c>
      <c r="BF114" s="64">
        <v>21.850704778039535</v>
      </c>
      <c r="BG114" s="64">
        <v>10335.426455213585</v>
      </c>
      <c r="BH114" s="64">
        <v>0.54631066039794962</v>
      </c>
      <c r="BI114" s="64">
        <v>55.419244509949472</v>
      </c>
      <c r="BJ114" s="64">
        <v>87.216276735715269</v>
      </c>
      <c r="BK114" s="64"/>
      <c r="BL114" s="64" t="s">
        <v>313</v>
      </c>
      <c r="BM114" s="64" t="s">
        <v>85</v>
      </c>
      <c r="BN114" s="64">
        <v>22.895354640388017</v>
      </c>
      <c r="BO114" s="64">
        <v>0.41474830615968572</v>
      </c>
      <c r="BP114" s="64">
        <v>1.8561540896654027</v>
      </c>
      <c r="BQ114" s="64"/>
      <c r="BR114" s="64">
        <v>12.624360028386564</v>
      </c>
      <c r="BS114" s="64">
        <v>6.1446834413206322</v>
      </c>
      <c r="BT114" s="64">
        <v>54.286497848763901</v>
      </c>
      <c r="BU114" s="64">
        <v>90.807076872895294</v>
      </c>
      <c r="BV114" s="64">
        <v>176.32107689814768</v>
      </c>
      <c r="BW114" s="64">
        <v>274.32728663588375</v>
      </c>
      <c r="BX114" s="64">
        <v>417.05246936247011</v>
      </c>
      <c r="BY114" s="64">
        <v>716.59487218173092</v>
      </c>
      <c r="BZ114" s="64">
        <v>1313.1812868391251</v>
      </c>
      <c r="CA114" s="64">
        <v>860.26396763935179</v>
      </c>
      <c r="CB114" s="64"/>
      <c r="CC114" s="68">
        <v>779.6993508879159</v>
      </c>
      <c r="CD114" s="68"/>
      <c r="CE114" s="65" t="s">
        <v>85</v>
      </c>
      <c r="CF114" s="65">
        <v>0.23471936182162711</v>
      </c>
      <c r="CG114" s="66">
        <v>424.4181141232325</v>
      </c>
      <c r="CH114" s="65">
        <v>4.1339682793861209E-2</v>
      </c>
      <c r="CI114" s="65">
        <v>2.1141560895164809E-3</v>
      </c>
      <c r="CJ114" s="65">
        <v>1.9365382788997043</v>
      </c>
      <c r="CK114" s="65">
        <v>1.2130207177238657E-2</v>
      </c>
      <c r="CL114" s="65">
        <v>1.9089966227195162E-2</v>
      </c>
      <c r="CM114" s="65">
        <v>0.63542318686547605</v>
      </c>
      <c r="CN114" s="65">
        <v>0.12954438229140086</v>
      </c>
      <c r="CO114" s="65">
        <v>24.159413353577442</v>
      </c>
      <c r="CP114" s="64"/>
      <c r="CQ114" s="64"/>
      <c r="CR114" s="64"/>
      <c r="CS114" s="64"/>
      <c r="CT114" s="64" t="s">
        <v>313</v>
      </c>
      <c r="CU114" s="64">
        <v>0.11556693600790109</v>
      </c>
      <c r="CV114" s="64">
        <v>4.4601693014910984</v>
      </c>
      <c r="CW114" s="64">
        <v>8.760705308322839</v>
      </c>
      <c r="CX114" s="64">
        <v>2.2335756440356742</v>
      </c>
      <c r="CY114" s="64">
        <v>5.2407437008489435</v>
      </c>
      <c r="CZ114" s="64">
        <v>4.191350280570191</v>
      </c>
      <c r="DA114" s="64">
        <v>0.33298963707272133</v>
      </c>
      <c r="DB114" s="64">
        <v>3.5466261456215591</v>
      </c>
      <c r="DC114" s="64">
        <v>0.84617746268132887</v>
      </c>
      <c r="DD114" s="64">
        <v>3.003096459069718</v>
      </c>
      <c r="DE114" s="64">
        <v>3.5466261456215591</v>
      </c>
      <c r="DF114" s="64">
        <v>0.11414606071157088</v>
      </c>
      <c r="DG114" s="64">
        <v>2.2335756440356742</v>
      </c>
      <c r="DH114" s="64">
        <v>-2.2424054274055601E-16</v>
      </c>
      <c r="DI114" s="64"/>
      <c r="DJ114" s="66">
        <v>2210.4557126810173</v>
      </c>
      <c r="DK114" s="66">
        <v>93.390295803113844</v>
      </c>
      <c r="DL114" s="66">
        <v>1866.4459864280889</v>
      </c>
      <c r="DM114" s="66">
        <v>40.308513331783864</v>
      </c>
      <c r="DN114" s="66">
        <v>1859.2672570523262</v>
      </c>
      <c r="DO114" s="66">
        <v>35.738839162738138</v>
      </c>
      <c r="DP114" s="66">
        <v>1852.855871248084</v>
      </c>
      <c r="DQ114" s="66">
        <v>57.113340429209536</v>
      </c>
      <c r="DR114" s="66"/>
      <c r="DS114" s="67">
        <v>0.7281279650643957</v>
      </c>
      <c r="DT114" s="64"/>
      <c r="DU114" s="64">
        <v>1859.2971512003273</v>
      </c>
      <c r="DV114" s="64">
        <v>64.774403726239626</v>
      </c>
      <c r="DW114" s="64">
        <v>1824.1670888780377</v>
      </c>
      <c r="DX114" s="64">
        <v>372.00061621019182</v>
      </c>
      <c r="DY114" s="64"/>
      <c r="DZ114" s="64"/>
      <c r="EA114" s="64"/>
      <c r="EB114" s="64" t="s">
        <v>313</v>
      </c>
      <c r="EC114" s="69">
        <v>1852.855871248084</v>
      </c>
      <c r="ED114" s="70">
        <v>57.113340429209536</v>
      </c>
      <c r="EE114" s="67">
        <v>0.7281279650643957</v>
      </c>
      <c r="EF114" s="69">
        <v>1866.1176840485066</v>
      </c>
      <c r="EG114" s="70">
        <v>56.995965429975705</v>
      </c>
      <c r="EH114" s="67">
        <v>1.7589706960152718E-2</v>
      </c>
      <c r="EI114" s="69">
        <v>1884.089817141489</v>
      </c>
      <c r="EJ114" s="70">
        <v>56.837286126685179</v>
      </c>
      <c r="EK114" s="67">
        <v>-0.94531697363318123</v>
      </c>
      <c r="EL114" s="64"/>
      <c r="EM114" s="66">
        <v>-1</v>
      </c>
      <c r="EN114" s="66">
        <v>-1</v>
      </c>
      <c r="EO114" s="66">
        <v>-1</v>
      </c>
      <c r="EP114" s="66">
        <v>-1</v>
      </c>
      <c r="EQ114" s="66">
        <v>-1</v>
      </c>
      <c r="ER114" s="66">
        <v>-1</v>
      </c>
      <c r="ES114" s="66">
        <v>-1</v>
      </c>
      <c r="ET114" s="66">
        <v>-1</v>
      </c>
      <c r="EU114" s="66">
        <v>-1</v>
      </c>
      <c r="EV114" s="66">
        <v>-1</v>
      </c>
      <c r="EW114" s="66">
        <v>19985.726495726492</v>
      </c>
      <c r="EX114" s="66">
        <v>56170</v>
      </c>
      <c r="EY114" s="65">
        <v>0</v>
      </c>
      <c r="EZ114" s="65">
        <v>-0.82438018247721923</v>
      </c>
      <c r="FA114" s="65">
        <v>-1.9442729874242994</v>
      </c>
      <c r="FB114" s="64"/>
      <c r="FC114" s="64"/>
      <c r="FD114" s="64"/>
      <c r="FE114" s="64"/>
      <c r="FF114" s="64"/>
      <c r="FG114" s="64"/>
      <c r="FH114" s="64"/>
      <c r="FI114" s="64"/>
      <c r="FJ114" s="64"/>
      <c r="FK114" s="64"/>
      <c r="FL114" s="64"/>
      <c r="FM114" s="64"/>
      <c r="FN114" s="64"/>
      <c r="FO114" s="64"/>
      <c r="FP114" s="64"/>
      <c r="FQ114" s="64"/>
      <c r="FR114" s="64"/>
      <c r="FS114" s="64"/>
      <c r="FT114" s="64"/>
      <c r="FU114" s="64"/>
      <c r="FV114" s="64"/>
      <c r="FW114" s="64"/>
      <c r="FX114" s="64"/>
      <c r="FY114" s="64"/>
      <c r="FZ114" s="64"/>
      <c r="GA114" s="64"/>
      <c r="GB114" s="64"/>
      <c r="GC114" s="64"/>
      <c r="GD114" s="64"/>
      <c r="GE114" s="64"/>
      <c r="GF114" s="64"/>
      <c r="GG114" s="64"/>
      <c r="GH114" s="64"/>
      <c r="GI114" s="64"/>
      <c r="GJ114" s="64"/>
      <c r="GK114" s="64"/>
      <c r="GL114" s="64"/>
      <c r="GM114" s="64"/>
      <c r="GN114" s="64"/>
      <c r="GO114" s="64"/>
      <c r="GP114" s="64"/>
      <c r="GQ114" s="64"/>
      <c r="GR114" s="64"/>
      <c r="GS114" s="64"/>
      <c r="GT114" s="64"/>
      <c r="GU114" s="64"/>
      <c r="GV114" s="64"/>
      <c r="GW114" s="64"/>
      <c r="GX114" s="64"/>
      <c r="GY114" s="64"/>
      <c r="GZ114" s="64"/>
      <c r="HA114" s="64"/>
      <c r="HB114" s="64"/>
      <c r="HC114" s="64"/>
      <c r="HD114" s="64"/>
      <c r="HE114" s="64"/>
      <c r="HF114" s="64"/>
      <c r="HG114" s="64"/>
      <c r="HH114" s="64"/>
      <c r="HI114" s="64"/>
      <c r="HJ114" s="64"/>
      <c r="HK114" s="64"/>
      <c r="HL114" s="64"/>
      <c r="HM114" s="64"/>
      <c r="HN114" s="64"/>
      <c r="HO114" s="64"/>
      <c r="HP114" s="64"/>
      <c r="HQ114" s="64"/>
      <c r="HR114" s="64"/>
      <c r="HS114" s="64"/>
      <c r="HT114" s="64"/>
      <c r="HU114" s="64"/>
      <c r="HV114" s="64"/>
      <c r="HW114" s="64"/>
      <c r="HX114" s="64"/>
      <c r="HY114" s="64"/>
      <c r="HZ114" s="64"/>
      <c r="IA114" s="64"/>
      <c r="IB114" s="64"/>
      <c r="IC114" s="64"/>
      <c r="ID114" s="64"/>
      <c r="IE114" s="64"/>
      <c r="IF114" s="64"/>
      <c r="IG114" s="64"/>
      <c r="IH114" s="64"/>
      <c r="II114" s="64"/>
      <c r="IJ114" s="64"/>
      <c r="IK114" s="64"/>
      <c r="IL114" s="64"/>
      <c r="IM114" s="64"/>
      <c r="IN114" s="64"/>
      <c r="IO114" s="64"/>
      <c r="IP114" s="64"/>
      <c r="IQ114" s="64"/>
      <c r="IR114" s="64"/>
    </row>
    <row r="115" spans="1:252">
      <c r="A115" t="s">
        <v>162</v>
      </c>
      <c r="B115" t="s">
        <v>451</v>
      </c>
      <c r="C115">
        <v>141.82758099341899</v>
      </c>
      <c r="D115">
        <v>32.293868934617244</v>
      </c>
      <c r="E115">
        <v>58.756452830870288</v>
      </c>
      <c r="F115" s="3">
        <v>0.22769808741302389</v>
      </c>
      <c r="G115">
        <v>15875.692675635188</v>
      </c>
      <c r="H115"/>
      <c r="I115">
        <v>0.12205297053264842</v>
      </c>
      <c r="J115">
        <v>3.0706525428538223</v>
      </c>
      <c r="K115">
        <v>8.7627228555089403</v>
      </c>
      <c r="L115">
        <v>0.98700341582347306</v>
      </c>
      <c r="M115">
        <v>5.4044390641477014</v>
      </c>
      <c r="N115">
        <v>3.3294880482394622</v>
      </c>
      <c r="O115">
        <v>0.34346969617502476</v>
      </c>
      <c r="P115">
        <v>3.1798293854422788</v>
      </c>
      <c r="Q115">
        <v>0.94690594389762373</v>
      </c>
      <c r="R115">
        <v>2.9114650029865272</v>
      </c>
      <c r="S115">
        <v>3.1798293854422788</v>
      </c>
      <c r="T115">
        <v>0.11411977948969605</v>
      </c>
      <c r="U115">
        <v>0.98700341582347306</v>
      </c>
      <c r="V115">
        <v>2.8582150078003173E-16</v>
      </c>
      <c r="W115"/>
      <c r="X115" s="2">
        <v>2327.6311525677802</v>
      </c>
      <c r="Y115" s="2">
        <v>67.511555184947795</v>
      </c>
      <c r="Z115" s="7">
        <v>1866.0394442514148</v>
      </c>
      <c r="AA115" s="7">
        <v>17.812869594495364</v>
      </c>
      <c r="AB115" s="7">
        <v>1885.5575505983425</v>
      </c>
      <c r="AC115" s="7">
        <v>28.528366003238546</v>
      </c>
      <c r="AD115" s="7">
        <v>1903.3398416688212</v>
      </c>
      <c r="AE115" s="7">
        <v>52.406188554308429</v>
      </c>
      <c r="AF115" s="7">
        <f t="shared" si="2"/>
        <v>-1.998907232765923</v>
      </c>
      <c r="AG115" s="7">
        <f t="shared" si="3"/>
        <v>2.9724116860215193</v>
      </c>
      <c r="AH115"/>
      <c r="AI115">
        <v>1893.9649429698925</v>
      </c>
      <c r="AJ115">
        <v>59.85975263655002</v>
      </c>
      <c r="AK115">
        <v>1908.7636220379391</v>
      </c>
      <c r="AL115">
        <v>381.14873967142358</v>
      </c>
      <c r="AM115"/>
      <c r="AN115">
        <v>79.184725138495111</v>
      </c>
      <c r="AO115">
        <v>2.1238367493173982</v>
      </c>
      <c r="AP115">
        <v>170.19488022637802</v>
      </c>
      <c r="AQ115">
        <v>659866.97843096929</v>
      </c>
      <c r="AR115">
        <v>0.20214827683024925</v>
      </c>
      <c r="AS115" t="s">
        <v>85</v>
      </c>
      <c r="AT115">
        <v>1.1088302744475709</v>
      </c>
      <c r="AU115">
        <v>5.6702321823669547E-3</v>
      </c>
      <c r="AV115">
        <v>5.2571261536947078E-2</v>
      </c>
      <c r="AW115">
        <v>0.30343536629220558</v>
      </c>
      <c r="AX115">
        <v>0.1460792390886696</v>
      </c>
      <c r="AY115">
        <v>2.3291788586851241</v>
      </c>
      <c r="AZ115">
        <v>0.89884890339702839</v>
      </c>
      <c r="BA115">
        <v>14.093173489755058</v>
      </c>
      <c r="BB115">
        <v>5.1535326876641303</v>
      </c>
      <c r="BC115">
        <v>27.358863194720435</v>
      </c>
      <c r="BD115">
        <v>8.4910200059393919</v>
      </c>
      <c r="BE115">
        <v>111.24616246437995</v>
      </c>
      <c r="BF115">
        <v>14.573862935487778</v>
      </c>
      <c r="BG115">
        <v>6598.4243492324522</v>
      </c>
      <c r="BH115">
        <v>0.14355851780735371</v>
      </c>
      <c r="BI115">
        <v>32.293868934617244</v>
      </c>
      <c r="BJ115">
        <v>141.82758099341899</v>
      </c>
      <c r="BL115" t="s">
        <v>162</v>
      </c>
      <c r="BM115">
        <v>1.4953143940841125E-3</v>
      </c>
      <c r="BN115">
        <v>1.8118141739339393</v>
      </c>
      <c r="BO115">
        <v>5.9686654551231101E-2</v>
      </c>
      <c r="BP115">
        <v>0.11257229451166398</v>
      </c>
      <c r="BR115">
        <v>1.9832376881843503</v>
      </c>
      <c r="BS115">
        <v>2.5186075704943032</v>
      </c>
      <c r="BT115">
        <v>11.334203691898415</v>
      </c>
      <c r="BU115">
        <v>24.033393138957976</v>
      </c>
      <c r="BV115">
        <v>55.484934999035659</v>
      </c>
      <c r="BW115">
        <v>91.051814269684286</v>
      </c>
      <c r="BX115">
        <v>165.31035162973072</v>
      </c>
      <c r="BY115">
        <v>332.98117670350558</v>
      </c>
      <c r="BZ115">
        <v>654.38919096694087</v>
      </c>
      <c r="CA115">
        <v>573.77413131841649</v>
      </c>
      <c r="CC115" s="63">
        <v>634.89261880774495</v>
      </c>
      <c r="CD115" s="63"/>
      <c r="CE115" s="3">
        <v>191.7824124033537</v>
      </c>
      <c r="CF115" s="3">
        <v>0.53122391034241712</v>
      </c>
      <c r="CG115" s="2">
        <v>185.76122891357664</v>
      </c>
      <c r="CH115" s="3">
        <v>1.7320279503930572E-2</v>
      </c>
      <c r="CI115" s="3">
        <v>2.2086883419650104E-3</v>
      </c>
      <c r="CJ115" s="3">
        <v>1.4081245746875097</v>
      </c>
      <c r="CK115" s="3">
        <v>1.4253100519258607E-3</v>
      </c>
      <c r="CL115" s="3">
        <v>6.2596487661333595E-3</v>
      </c>
      <c r="CM115" s="3">
        <v>0.22769808741302389</v>
      </c>
      <c r="CN115" s="3">
        <v>0.18974641829215325</v>
      </c>
      <c r="CO115" s="3">
        <v>38.769816932541204</v>
      </c>
      <c r="CT115" t="s">
        <v>162</v>
      </c>
      <c r="CU115">
        <v>0.12205297053264842</v>
      </c>
      <c r="CV115">
        <v>3.6168985295923548</v>
      </c>
      <c r="CW115">
        <v>8.7627228555089403</v>
      </c>
      <c r="CX115">
        <v>1.0708094670188426</v>
      </c>
      <c r="CY115">
        <v>5.4584304003016531</v>
      </c>
      <c r="CZ115">
        <v>3.4215775262760593</v>
      </c>
      <c r="DA115">
        <v>0.34690102135137879</v>
      </c>
      <c r="DB115">
        <v>3.2497015022398932</v>
      </c>
      <c r="DC115">
        <v>0.94976702333463392</v>
      </c>
      <c r="DD115">
        <v>2.8826666352967929</v>
      </c>
      <c r="DE115">
        <v>3.2497015022398932</v>
      </c>
      <c r="DF115">
        <v>0.11411977948969605</v>
      </c>
      <c r="DG115">
        <v>1.0708094670188426</v>
      </c>
      <c r="DH115">
        <v>-2.5523753606288301E-16</v>
      </c>
      <c r="DI115"/>
      <c r="DJ115" s="2">
        <v>2327.6311525677802</v>
      </c>
      <c r="DK115" s="2">
        <v>79.521352960368162</v>
      </c>
      <c r="DL115" s="2">
        <v>1866.0394442514148</v>
      </c>
      <c r="DM115" s="2">
        <v>19.325352973215217</v>
      </c>
      <c r="DN115" s="2">
        <v>1894.0816532289007</v>
      </c>
      <c r="DO115" s="2">
        <v>29.362774428226693</v>
      </c>
      <c r="DP115" s="2">
        <v>1919.7834902188431</v>
      </c>
      <c r="DQ115" s="2">
        <v>53.954984600592631</v>
      </c>
      <c r="DS115" s="7">
        <v>-2.880113072260837</v>
      </c>
      <c r="DT115"/>
      <c r="DU115">
        <v>1893.9649429698925</v>
      </c>
      <c r="DV115">
        <v>61.791600126942463</v>
      </c>
      <c r="DW115">
        <v>1908.7636220379391</v>
      </c>
      <c r="DX115">
        <v>381.39837806322652</v>
      </c>
      <c r="DY115"/>
      <c r="EB115" t="s">
        <v>162</v>
      </c>
      <c r="EC115" s="2">
        <v>1919.7834902188431</v>
      </c>
      <c r="ED115" s="4">
        <v>53.954984600592631</v>
      </c>
      <c r="EE115" s="7">
        <v>-2.880113072260837</v>
      </c>
      <c r="EF115" s="2">
        <v>1903.3398416688212</v>
      </c>
      <c r="EG115" s="4">
        <v>54.092789790822749</v>
      </c>
      <c r="EH115" s="7">
        <v>-1.998907232765923</v>
      </c>
      <c r="EI115" s="2">
        <v>1929.3409532188916</v>
      </c>
      <c r="EJ115" s="4">
        <v>53.875050132424477</v>
      </c>
      <c r="EK115" s="7">
        <v>-3.3922921170013609</v>
      </c>
      <c r="EM115" s="2">
        <v>-1</v>
      </c>
      <c r="EN115" s="2">
        <v>-1</v>
      </c>
      <c r="EO115" s="2">
        <v>-1</v>
      </c>
      <c r="EP115" s="2">
        <v>-1</v>
      </c>
      <c r="EQ115" s="2">
        <v>-1</v>
      </c>
      <c r="ER115" s="2">
        <v>-1</v>
      </c>
      <c r="ES115" s="2">
        <v>-1</v>
      </c>
      <c r="ET115" s="2">
        <v>-1</v>
      </c>
      <c r="EU115" s="2">
        <v>-1</v>
      </c>
      <c r="EV115" s="2">
        <v>-1</v>
      </c>
      <c r="EW115" s="2">
        <v>72309.629629629635</v>
      </c>
      <c r="EX115" s="2">
        <v>175502.48842592593</v>
      </c>
      <c r="EY115" s="3">
        <v>0</v>
      </c>
      <c r="EZ115" s="3">
        <v>0.98913666007295808</v>
      </c>
      <c r="FA115" s="3">
        <v>-0.57607165432573981</v>
      </c>
    </row>
    <row r="116" spans="1:252">
      <c r="A116" s="64" t="s">
        <v>316</v>
      </c>
      <c r="B116" s="64" t="s">
        <v>451</v>
      </c>
      <c r="C116" s="64">
        <v>51.698323102819948</v>
      </c>
      <c r="D116" s="64">
        <v>72.215262085223785</v>
      </c>
      <c r="E116" s="64">
        <v>27.261801591726829</v>
      </c>
      <c r="F116" s="65">
        <v>1.3968588873104999</v>
      </c>
      <c r="G116" s="64">
        <v>328.13427623297861</v>
      </c>
      <c r="H116" s="64"/>
      <c r="I116" s="64">
        <v>0.11359250429334417</v>
      </c>
      <c r="J116" s="64">
        <v>2.9574165276061088</v>
      </c>
      <c r="K116" s="64">
        <v>8.7803865196686992</v>
      </c>
      <c r="L116" s="64">
        <v>2.8653589527216541</v>
      </c>
      <c r="M116" s="64">
        <v>5.2696757773302769</v>
      </c>
      <c r="N116" s="64">
        <v>5.3244986559579903</v>
      </c>
      <c r="O116" s="64">
        <v>0.33558014330066316</v>
      </c>
      <c r="P116" s="64">
        <v>4.487761581162296</v>
      </c>
      <c r="Q116" s="64">
        <v>0.83773787766638896</v>
      </c>
      <c r="R116" s="64">
        <v>2.9799140979090937</v>
      </c>
      <c r="S116" s="64">
        <v>4.487761581162296</v>
      </c>
      <c r="T116" s="64">
        <v>0.11389020264198255</v>
      </c>
      <c r="U116" s="64">
        <v>2.8653589527216541</v>
      </c>
      <c r="V116" s="64">
        <v>-1.3623821393893433E-16</v>
      </c>
      <c r="W116" s="64"/>
      <c r="X116" s="66">
        <v>2174.6507243415899</v>
      </c>
      <c r="Y116" s="66">
        <v>60.974509075605816</v>
      </c>
      <c r="Z116" s="67">
        <v>1862.3916097065003</v>
      </c>
      <c r="AA116" s="67">
        <v>51.73547806177951</v>
      </c>
      <c r="AB116" s="67">
        <v>1863.963693103673</v>
      </c>
      <c r="AC116" s="67">
        <v>45.440954498955008</v>
      </c>
      <c r="AD116" s="67">
        <v>1865.3715502121929</v>
      </c>
      <c r="AE116" s="67">
        <v>72.689935488650875</v>
      </c>
      <c r="AF116" s="67">
        <f t="shared" si="2"/>
        <v>-0.16000611741169291</v>
      </c>
      <c r="AG116" s="67">
        <f t="shared" si="3"/>
        <v>4.793246660920091</v>
      </c>
      <c r="AH116" s="64"/>
      <c r="AI116" s="64">
        <v>1852.184840138515</v>
      </c>
      <c r="AJ116" s="64">
        <v>82.590730624885566</v>
      </c>
      <c r="AK116" s="64">
        <v>1778.0881354077144</v>
      </c>
      <c r="AL116" s="64">
        <v>1297.17262662543</v>
      </c>
      <c r="AM116" s="64"/>
      <c r="AN116" s="64">
        <v>203.27883670663508</v>
      </c>
      <c r="AO116" s="64">
        <v>24.642121652765837</v>
      </c>
      <c r="AP116" s="64">
        <v>584.76021665818519</v>
      </c>
      <c r="AQ116" s="64">
        <v>768673.77221462841</v>
      </c>
      <c r="AR116" s="64">
        <v>1.2463901613514168</v>
      </c>
      <c r="AS116" s="64" t="s">
        <v>85</v>
      </c>
      <c r="AT116" s="64">
        <v>50.194567352778996</v>
      </c>
      <c r="AU116" s="64">
        <v>0.21700498750691116</v>
      </c>
      <c r="AV116" s="64">
        <v>4.1529090282666896</v>
      </c>
      <c r="AW116" s="64">
        <v>5.8817010625548294</v>
      </c>
      <c r="AX116" s="64">
        <v>2.133809358140871</v>
      </c>
      <c r="AY116" s="64">
        <v>22.514125663719909</v>
      </c>
      <c r="AZ116" s="64">
        <v>6.5620333758417511</v>
      </c>
      <c r="BA116" s="64">
        <v>65.540159856132533</v>
      </c>
      <c r="BB116" s="64">
        <v>22.304006187217066</v>
      </c>
      <c r="BC116" s="64">
        <v>90.11565655987657</v>
      </c>
      <c r="BD116" s="64">
        <v>24.336314615720546</v>
      </c>
      <c r="BE116" s="64">
        <v>290.748330596004</v>
      </c>
      <c r="BF116" s="64">
        <v>29.64614171191371</v>
      </c>
      <c r="BG116" s="64">
        <v>7483.7681847852991</v>
      </c>
      <c r="BH116" s="64">
        <v>0.57077738786425725</v>
      </c>
      <c r="BI116" s="64">
        <v>72.215262085223785</v>
      </c>
      <c r="BJ116" s="64">
        <v>51.698323102819948</v>
      </c>
      <c r="BK116" s="64"/>
      <c r="BL116" s="64" t="s">
        <v>316</v>
      </c>
      <c r="BM116" s="64">
        <v>5.7227053667434379E-2</v>
      </c>
      <c r="BN116" s="64">
        <v>82.017266916305545</v>
      </c>
      <c r="BO116" s="64">
        <v>2.2842630263885386</v>
      </c>
      <c r="BP116" s="64">
        <v>8.8927388185582217</v>
      </c>
      <c r="BQ116" s="64"/>
      <c r="BR116" s="64">
        <v>38.442490604933525</v>
      </c>
      <c r="BS116" s="64">
        <v>36.78981651967019</v>
      </c>
      <c r="BT116" s="64">
        <v>109.55778911785845</v>
      </c>
      <c r="BU116" s="64">
        <v>175.45543785673129</v>
      </c>
      <c r="BV116" s="64">
        <v>258.03212541784461</v>
      </c>
      <c r="BW116" s="64">
        <v>394.06371355507184</v>
      </c>
      <c r="BX116" s="64">
        <v>544.50547770318167</v>
      </c>
      <c r="BY116" s="64">
        <v>954.36527904786465</v>
      </c>
      <c r="BZ116" s="64">
        <v>1710.2842976235529</v>
      </c>
      <c r="CA116" s="64">
        <v>1167.1709335399098</v>
      </c>
      <c r="CB116" s="64"/>
      <c r="CC116" s="68">
        <v>863.79103918592978</v>
      </c>
      <c r="CD116" s="68"/>
      <c r="CE116" s="65">
        <v>226.84621876997571</v>
      </c>
      <c r="CF116" s="65">
        <v>0.56689187651886075</v>
      </c>
      <c r="CG116" s="66">
        <v>614.34676035567441</v>
      </c>
      <c r="CH116" s="65">
        <v>6.4058232464678205E-2</v>
      </c>
      <c r="CI116" s="65">
        <v>3.9613923066437453E-3</v>
      </c>
      <c r="CJ116" s="65">
        <v>2.1836712312924251</v>
      </c>
      <c r="CK116" s="65">
        <v>2.4108908888060838E-2</v>
      </c>
      <c r="CL116" s="65">
        <v>1.7259373231665456E-2</v>
      </c>
      <c r="CM116" s="65">
        <v>1.3968588873104999</v>
      </c>
      <c r="CN116" s="65">
        <v>0.12349551154133384</v>
      </c>
      <c r="CO116" s="65">
        <v>12.798011854421091</v>
      </c>
      <c r="CP116" s="64"/>
      <c r="CQ116" s="64"/>
      <c r="CR116" s="64"/>
      <c r="CS116" s="64"/>
      <c r="CT116" s="64" t="s">
        <v>316</v>
      </c>
      <c r="CU116" s="64">
        <v>0.11359250429334417</v>
      </c>
      <c r="CV116" s="64">
        <v>3.4422602282081471</v>
      </c>
      <c r="CW116" s="64">
        <v>8.7803865196686992</v>
      </c>
      <c r="CX116" s="64">
        <v>2.9076901288111401</v>
      </c>
      <c r="CY116" s="64">
        <v>5.197104340494298</v>
      </c>
      <c r="CZ116" s="64">
        <v>5.4887479033430555</v>
      </c>
      <c r="DA116" s="64">
        <v>0.33095869518848142</v>
      </c>
      <c r="DB116" s="64">
        <v>4.6552864209699321</v>
      </c>
      <c r="DC116" s="64">
        <v>0.84815089032136393</v>
      </c>
      <c r="DD116" s="64">
        <v>3.0215250861757799</v>
      </c>
      <c r="DE116" s="64">
        <v>4.6552864209699321</v>
      </c>
      <c r="DF116" s="64">
        <v>0.11389020264198255</v>
      </c>
      <c r="DG116" s="64">
        <v>2.9076901288111401</v>
      </c>
      <c r="DH116" s="64">
        <v>-1.312307720482556E-16</v>
      </c>
      <c r="DI116" s="64"/>
      <c r="DJ116" s="66">
        <v>2174.6507243415899</v>
      </c>
      <c r="DK116" s="66">
        <v>70.970769780397134</v>
      </c>
      <c r="DL116" s="66">
        <v>1862.3916097065003</v>
      </c>
      <c r="DM116" s="66">
        <v>52.499788456407991</v>
      </c>
      <c r="DN116" s="66">
        <v>1852.142093818622</v>
      </c>
      <c r="DO116" s="66">
        <v>46.738613256264301</v>
      </c>
      <c r="DP116" s="66">
        <v>1843.0266302349801</v>
      </c>
      <c r="DQ116" s="66">
        <v>74.623193347944081</v>
      </c>
      <c r="DR116" s="66"/>
      <c r="DS116" s="67">
        <v>1.0397909532341543</v>
      </c>
      <c r="DT116" s="64"/>
      <c r="DU116" s="64">
        <v>1852.184840138515</v>
      </c>
      <c r="DV116" s="64">
        <v>84.489339513306277</v>
      </c>
      <c r="DW116" s="64">
        <v>1778.0881354077144</v>
      </c>
      <c r="DX116" s="64">
        <v>1297.3318970537387</v>
      </c>
      <c r="DY116" s="64"/>
      <c r="DZ116" s="64"/>
      <c r="EA116" s="64"/>
      <c r="EB116" s="64" t="s">
        <v>316</v>
      </c>
      <c r="EC116" s="69">
        <v>1843.0266302349801</v>
      </c>
      <c r="ED116" s="70">
        <v>74.623193347944081</v>
      </c>
      <c r="EE116" s="67">
        <v>1.0397909532341543</v>
      </c>
      <c r="EF116" s="69">
        <v>1865.3715502121929</v>
      </c>
      <c r="EG116" s="70">
        <v>74.36497805644494</v>
      </c>
      <c r="EH116" s="67">
        <v>-0.16000611741169291</v>
      </c>
      <c r="EI116" s="69">
        <v>1875.4323366409981</v>
      </c>
      <c r="EJ116" s="70">
        <v>74.24900867911704</v>
      </c>
      <c r="EK116" s="67">
        <v>-0.70021400797402045</v>
      </c>
      <c r="EL116" s="64"/>
      <c r="EM116" s="66">
        <v>-1</v>
      </c>
      <c r="EN116" s="66">
        <v>-1</v>
      </c>
      <c r="EO116" s="66">
        <v>-1</v>
      </c>
      <c r="EP116" s="66">
        <v>-1</v>
      </c>
      <c r="EQ116" s="66">
        <v>-1</v>
      </c>
      <c r="ER116" s="66">
        <v>-1</v>
      </c>
      <c r="ES116" s="66">
        <v>-1</v>
      </c>
      <c r="ET116" s="66">
        <v>-1</v>
      </c>
      <c r="EU116" s="66">
        <v>-1</v>
      </c>
      <c r="EV116" s="66">
        <v>-1</v>
      </c>
      <c r="EW116" s="66">
        <v>12014.267806267806</v>
      </c>
      <c r="EX116" s="66">
        <v>35113.931623931625</v>
      </c>
      <c r="EY116" s="65">
        <v>0</v>
      </c>
      <c r="EZ116" s="65">
        <v>-1.3963821405416816</v>
      </c>
      <c r="FA116" s="65">
        <v>-2.0266843414079578</v>
      </c>
      <c r="FB116" s="64"/>
      <c r="FC116" s="64"/>
      <c r="FD116" s="64"/>
      <c r="FE116" s="64"/>
      <c r="FF116" s="64"/>
      <c r="FG116" s="64"/>
      <c r="FH116" s="64"/>
      <c r="FI116" s="64"/>
      <c r="FJ116" s="64"/>
      <c r="FK116" s="64"/>
      <c r="FL116" s="64"/>
      <c r="FM116" s="64"/>
      <c r="FN116" s="64"/>
      <c r="FO116" s="64"/>
      <c r="FP116" s="64"/>
      <c r="FQ116" s="64"/>
      <c r="FR116" s="64"/>
      <c r="FS116" s="64"/>
      <c r="FT116" s="64"/>
      <c r="FU116" s="64"/>
      <c r="FV116" s="64"/>
      <c r="FW116" s="64"/>
      <c r="FX116" s="64"/>
      <c r="FY116" s="64"/>
      <c r="FZ116" s="64"/>
      <c r="GA116" s="64"/>
      <c r="GB116" s="64"/>
      <c r="GC116" s="64"/>
      <c r="GD116" s="64"/>
      <c r="GE116" s="64"/>
      <c r="GF116" s="64"/>
      <c r="GG116" s="64"/>
      <c r="GH116" s="64"/>
      <c r="GI116" s="64"/>
      <c r="GJ116" s="64"/>
      <c r="GK116" s="64"/>
      <c r="GL116" s="64"/>
      <c r="GM116" s="64"/>
      <c r="GN116" s="64"/>
      <c r="GO116" s="64"/>
      <c r="GP116" s="64"/>
      <c r="GQ116" s="64"/>
      <c r="GR116" s="64"/>
      <c r="GS116" s="64"/>
      <c r="GT116" s="64"/>
      <c r="GU116" s="64"/>
      <c r="GV116" s="64"/>
      <c r="GW116" s="64"/>
      <c r="GX116" s="64"/>
      <c r="GY116" s="64"/>
      <c r="GZ116" s="64"/>
      <c r="HA116" s="64"/>
      <c r="HB116" s="64"/>
      <c r="HC116" s="64"/>
      <c r="HD116" s="64"/>
      <c r="HE116" s="64"/>
      <c r="HF116" s="64"/>
      <c r="HG116" s="64"/>
      <c r="HH116" s="64"/>
      <c r="HI116" s="64"/>
      <c r="HJ116" s="64"/>
      <c r="HK116" s="64"/>
      <c r="HL116" s="64"/>
      <c r="HM116" s="64"/>
      <c r="HN116" s="64"/>
      <c r="HO116" s="64"/>
      <c r="HP116" s="64"/>
      <c r="HQ116" s="64"/>
      <c r="HR116" s="64"/>
      <c r="HS116" s="64"/>
      <c r="HT116" s="64"/>
      <c r="HU116" s="64"/>
      <c r="HV116" s="64"/>
      <c r="HW116" s="64"/>
      <c r="HX116" s="64"/>
      <c r="HY116" s="64"/>
      <c r="HZ116" s="64"/>
      <c r="IA116" s="64"/>
      <c r="IB116" s="64"/>
      <c r="IC116" s="64"/>
      <c r="ID116" s="64"/>
      <c r="IE116" s="64"/>
      <c r="IF116" s="64"/>
      <c r="IG116" s="64"/>
      <c r="IH116" s="64"/>
      <c r="II116" s="64"/>
      <c r="IJ116" s="64"/>
      <c r="IK116" s="64"/>
      <c r="IL116" s="64"/>
      <c r="IM116" s="64"/>
      <c r="IN116" s="64"/>
      <c r="IO116" s="64"/>
      <c r="IP116" s="64"/>
      <c r="IQ116" s="64"/>
      <c r="IR116" s="64"/>
    </row>
    <row r="117" spans="1:252">
      <c r="A117" t="s">
        <v>163</v>
      </c>
      <c r="B117" t="s">
        <v>451</v>
      </c>
      <c r="C117">
        <v>140.45280824200299</v>
      </c>
      <c r="D117">
        <v>58.380543034472375</v>
      </c>
      <c r="E117">
        <v>60.338044099119159</v>
      </c>
      <c r="F117" s="3">
        <v>0.41565949278765246</v>
      </c>
      <c r="G117">
        <v>12182.653676470673</v>
      </c>
      <c r="H117"/>
      <c r="I117">
        <v>0.12072314251423472</v>
      </c>
      <c r="J117">
        <v>2.9691299099823256</v>
      </c>
      <c r="K117">
        <v>8.7860991230671672</v>
      </c>
      <c r="L117">
        <v>0.78989210922475495</v>
      </c>
      <c r="M117">
        <v>5.2998988509049276</v>
      </c>
      <c r="N117">
        <v>3.0890121163137199</v>
      </c>
      <c r="O117">
        <v>0.33772437370380382</v>
      </c>
      <c r="P117">
        <v>2.9863131635040276</v>
      </c>
      <c r="Q117">
        <v>0.95740656096055399</v>
      </c>
      <c r="R117">
        <v>2.9609944613504124</v>
      </c>
      <c r="S117">
        <v>2.9863131635040276</v>
      </c>
      <c r="T117">
        <v>0.11381615276506314</v>
      </c>
      <c r="U117">
        <v>0.78989210922475495</v>
      </c>
      <c r="V117">
        <v>0</v>
      </c>
      <c r="W117"/>
      <c r="X117" s="2">
        <v>2303.6620350294897</v>
      </c>
      <c r="Y117" s="2">
        <v>64.644835303391744</v>
      </c>
      <c r="Z117" s="7">
        <v>1861.2316495850419</v>
      </c>
      <c r="AA117" s="7">
        <v>14.263777427166806</v>
      </c>
      <c r="AB117" s="7">
        <v>1868.8466039058549</v>
      </c>
      <c r="AC117" s="7">
        <v>26.38660567970545</v>
      </c>
      <c r="AD117" s="7">
        <v>1875.7127591218739</v>
      </c>
      <c r="AE117" s="7">
        <v>48.601460358706305</v>
      </c>
      <c r="AF117" s="7">
        <f t="shared" si="2"/>
        <v>-0.77803907643954062</v>
      </c>
      <c r="AG117" s="7">
        <f t="shared" si="3"/>
        <v>2.7230728990200679</v>
      </c>
      <c r="AH117"/>
      <c r="AI117">
        <v>1876.1459122533147</v>
      </c>
      <c r="AJ117">
        <v>55.226903685575621</v>
      </c>
      <c r="AK117">
        <v>1868.7622849477864</v>
      </c>
      <c r="AL117">
        <v>331.9398210556123</v>
      </c>
      <c r="AM117"/>
      <c r="AN117">
        <v>182.22350875464227</v>
      </c>
      <c r="AO117">
        <v>27.132207003351603</v>
      </c>
      <c r="AP117">
        <v>510.50198039064526</v>
      </c>
      <c r="AQ117">
        <v>676997.23250437691</v>
      </c>
      <c r="AR117">
        <v>0.75777945980882877</v>
      </c>
      <c r="AS117" t="s">
        <v>85</v>
      </c>
      <c r="AT117">
        <v>7.1580012417524728</v>
      </c>
      <c r="AU117">
        <v>3.8900313268197345E-2</v>
      </c>
      <c r="AV117">
        <v>0.91121488815550611</v>
      </c>
      <c r="AW117">
        <v>1.9606005416125687</v>
      </c>
      <c r="AX117">
        <v>0.33583536233910943</v>
      </c>
      <c r="AY117">
        <v>9.809398351135421</v>
      </c>
      <c r="AZ117">
        <v>4.2854113618092384</v>
      </c>
      <c r="BA117">
        <v>49.576850180298692</v>
      </c>
      <c r="BB117">
        <v>17.835687051774691</v>
      </c>
      <c r="BC117">
        <v>75.182202829895118</v>
      </c>
      <c r="BD117">
        <v>19.618255593459715</v>
      </c>
      <c r="BE117">
        <v>214.3286448227496</v>
      </c>
      <c r="BF117">
        <v>23.057909750877212</v>
      </c>
      <c r="BG117">
        <v>8334.1721711966311</v>
      </c>
      <c r="BH117">
        <v>0.41141844368901792</v>
      </c>
      <c r="BI117">
        <v>58.380543034472375</v>
      </c>
      <c r="BJ117">
        <v>140.45280824200299</v>
      </c>
      <c r="BL117" t="s">
        <v>163</v>
      </c>
      <c r="BM117">
        <v>1.0258521431486643E-2</v>
      </c>
      <c r="BN117">
        <v>11.696080460379857</v>
      </c>
      <c r="BO117">
        <v>0.40947698177049835</v>
      </c>
      <c r="BP117">
        <v>1.9512096106113621</v>
      </c>
      <c r="BR117">
        <v>12.81438262491875</v>
      </c>
      <c r="BS117">
        <v>5.7902648679156794</v>
      </c>
      <c r="BT117">
        <v>47.734298545671152</v>
      </c>
      <c r="BU117">
        <v>114.58319149222562</v>
      </c>
      <c r="BV117">
        <v>195.184449528735</v>
      </c>
      <c r="BW117">
        <v>315.11814579107232</v>
      </c>
      <c r="BX117">
        <v>454.27312888154148</v>
      </c>
      <c r="BY117">
        <v>769.34335660626334</v>
      </c>
      <c r="BZ117">
        <v>1260.7567342514681</v>
      </c>
      <c r="CA117">
        <v>907.79172247548081</v>
      </c>
      <c r="CC117" s="63">
        <v>875.15921494884356</v>
      </c>
      <c r="CD117" s="63"/>
      <c r="CE117" s="3">
        <v>180.46094010044081</v>
      </c>
      <c r="CF117" s="3">
        <v>0.23411773518523557</v>
      </c>
      <c r="CG117" s="2">
        <v>424.09891228912755</v>
      </c>
      <c r="CH117" s="3">
        <v>3.7861624886748504E-2</v>
      </c>
      <c r="CI117" s="3">
        <v>2.766670675531116E-3</v>
      </c>
      <c r="CJ117" s="3">
        <v>1.8418704154683387</v>
      </c>
      <c r="CK117" s="3">
        <v>5.3952602962780184E-3</v>
      </c>
      <c r="CL117" s="3">
        <v>1.2980000192210911E-2</v>
      </c>
      <c r="CM117" s="3">
        <v>0.41565949278765246</v>
      </c>
      <c r="CN117" s="3">
        <v>0.11435909218177477</v>
      </c>
      <c r="CO117" s="3">
        <v>16.325445328966545</v>
      </c>
      <c r="CT117" t="s">
        <v>163</v>
      </c>
      <c r="CU117">
        <v>0.12072314251423472</v>
      </c>
      <c r="CV117">
        <v>3.5304825829316573</v>
      </c>
      <c r="CW117">
        <v>8.7860991230671672</v>
      </c>
      <c r="CX117">
        <v>0.89239866159471437</v>
      </c>
      <c r="CY117">
        <v>5.3457406335531195</v>
      </c>
      <c r="CZ117">
        <v>3.1957736371613366</v>
      </c>
      <c r="DA117">
        <v>0.3406455402712909</v>
      </c>
      <c r="DB117">
        <v>3.0686468954181354</v>
      </c>
      <c r="DC117">
        <v>0.96022035470067835</v>
      </c>
      <c r="DD117">
        <v>2.9356027946339696</v>
      </c>
      <c r="DE117">
        <v>3.0686468954181354</v>
      </c>
      <c r="DF117">
        <v>0.11381615276506314</v>
      </c>
      <c r="DG117">
        <v>0.89239866159471437</v>
      </c>
      <c r="DH117">
        <v>0</v>
      </c>
      <c r="DI117"/>
      <c r="DJ117" s="2">
        <v>2303.6620350294897</v>
      </c>
      <c r="DK117" s="2">
        <v>76.866783210731455</v>
      </c>
      <c r="DL117" s="2">
        <v>1861.2316495850419</v>
      </c>
      <c r="DM117" s="2">
        <v>16.114828514721456</v>
      </c>
      <c r="DN117" s="2">
        <v>1876.2083784034139</v>
      </c>
      <c r="DO117" s="2">
        <v>27.335781023451577</v>
      </c>
      <c r="DP117" s="2">
        <v>1889.7743396058395</v>
      </c>
      <c r="DQ117" s="2">
        <v>50.263631516591552</v>
      </c>
      <c r="DS117" s="7">
        <v>-1.5335377531948469</v>
      </c>
      <c r="DT117"/>
      <c r="DU117">
        <v>1876.1459122533147</v>
      </c>
      <c r="DV117">
        <v>57.246861873058457</v>
      </c>
      <c r="DW117">
        <v>1868.7622849477864</v>
      </c>
      <c r="DX117">
        <v>332.23859420928886</v>
      </c>
      <c r="DY117"/>
      <c r="EB117" t="s">
        <v>163</v>
      </c>
      <c r="EC117" s="2">
        <v>1889.7743396058395</v>
      </c>
      <c r="ED117" s="4">
        <v>50.263631516591552</v>
      </c>
      <c r="EE117" s="7">
        <v>-1.5335377531948469</v>
      </c>
      <c r="EF117" s="2">
        <v>1875.7127591218739</v>
      </c>
      <c r="EG117" s="4">
        <v>50.373391376569458</v>
      </c>
      <c r="EH117" s="7">
        <v>-0.77803907643954062</v>
      </c>
      <c r="EI117" s="2">
        <v>1899.4554739248929</v>
      </c>
      <c r="EJ117" s="4">
        <v>50.188202953374045</v>
      </c>
      <c r="EK117" s="7">
        <v>-2.0536844163580037</v>
      </c>
      <c r="EM117" s="2">
        <v>-1</v>
      </c>
      <c r="EN117" s="2">
        <v>-1</v>
      </c>
      <c r="EO117" s="2">
        <v>-1</v>
      </c>
      <c r="EP117" s="2">
        <v>-1</v>
      </c>
      <c r="EQ117" s="2">
        <v>-1</v>
      </c>
      <c r="ER117" s="2">
        <v>-1</v>
      </c>
      <c r="ES117" s="2">
        <v>-1</v>
      </c>
      <c r="ET117" s="2">
        <v>-1</v>
      </c>
      <c r="EU117" s="2">
        <v>-1</v>
      </c>
      <c r="EV117" s="2">
        <v>-1</v>
      </c>
      <c r="EW117" s="2">
        <v>67294.166666666672</v>
      </c>
      <c r="EX117" s="2">
        <v>165907.58101851851</v>
      </c>
      <c r="EY117" s="3">
        <v>0</v>
      </c>
      <c r="EZ117" s="3">
        <v>0.8575384739106473</v>
      </c>
      <c r="FA117" s="3">
        <v>-0.59148733512106144</v>
      </c>
    </row>
    <row r="118" spans="1:252">
      <c r="A118" t="s">
        <v>164</v>
      </c>
      <c r="B118" t="s">
        <v>451</v>
      </c>
      <c r="C118">
        <v>34.586787468556558</v>
      </c>
      <c r="D118">
        <v>26.073165649736904</v>
      </c>
      <c r="E118">
        <v>15.745164891328061</v>
      </c>
      <c r="F118" s="3">
        <v>0.75384756891458815</v>
      </c>
      <c r="G118">
        <v>15384.470418942985</v>
      </c>
      <c r="H118"/>
      <c r="I118">
        <v>0.11477147554245132</v>
      </c>
      <c r="J118">
        <v>3.618323662892025</v>
      </c>
      <c r="K118">
        <v>8.7930138642348066</v>
      </c>
      <c r="L118">
        <v>2.7286732462337424</v>
      </c>
      <c r="M118">
        <v>5.216698377004044</v>
      </c>
      <c r="N118">
        <v>4.3391347643578024</v>
      </c>
      <c r="O118">
        <v>0.33268422653414398</v>
      </c>
      <c r="P118">
        <v>3.3737861251932753</v>
      </c>
      <c r="Q118">
        <v>0.7716350199824753</v>
      </c>
      <c r="R118">
        <v>3.0058533595591679</v>
      </c>
      <c r="S118">
        <v>3.3737861251932753</v>
      </c>
      <c r="T118">
        <v>0.11372664884192388</v>
      </c>
      <c r="U118">
        <v>2.7286732462337424</v>
      </c>
      <c r="V118">
        <v>-1.9201809265320654E-16</v>
      </c>
      <c r="W118"/>
      <c r="X118" s="2">
        <v>2196.038201675914</v>
      </c>
      <c r="Y118" s="2">
        <v>75.295317930489531</v>
      </c>
      <c r="Z118" s="7">
        <v>1859.7966041279658</v>
      </c>
      <c r="AA118" s="7">
        <v>49.282987107686566</v>
      </c>
      <c r="AB118" s="7">
        <v>1855.347472475265</v>
      </c>
      <c r="AC118" s="7">
        <v>36.971662489285883</v>
      </c>
      <c r="AD118" s="7">
        <v>1851.3787191757731</v>
      </c>
      <c r="AE118" s="7">
        <v>54.292608272733482</v>
      </c>
      <c r="AF118" s="7">
        <f t="shared" si="2"/>
        <v>0.45262395541042499</v>
      </c>
      <c r="AG118" s="7">
        <f t="shared" si="3"/>
        <v>3.9345636064328566</v>
      </c>
      <c r="AH118"/>
      <c r="AI118">
        <v>1851.2277425287868</v>
      </c>
      <c r="AJ118">
        <v>61.690666561182617</v>
      </c>
      <c r="AK118">
        <v>1809.4150778924238</v>
      </c>
      <c r="AL118">
        <v>635.90761617095598</v>
      </c>
      <c r="AM118"/>
      <c r="AN118">
        <v>182.99275652838915</v>
      </c>
      <c r="AO118">
        <v>29.253046906311553</v>
      </c>
      <c r="AP118">
        <v>597.16805054514907</v>
      </c>
      <c r="AQ118">
        <v>684902.3677551971</v>
      </c>
      <c r="AR118">
        <v>0.82189643052242523</v>
      </c>
      <c r="AS118">
        <v>2.0892136507422238E-2</v>
      </c>
      <c r="AT118">
        <v>11.178346426793505</v>
      </c>
      <c r="AU118">
        <v>9.4732536309837787E-2</v>
      </c>
      <c r="AV118">
        <v>2.703633450885131</v>
      </c>
      <c r="AW118">
        <v>5.1592899320028023</v>
      </c>
      <c r="AX118">
        <v>1.3664143715260513</v>
      </c>
      <c r="AY118">
        <v>19.293258286467921</v>
      </c>
      <c r="AZ118">
        <v>5.9188892643030995</v>
      </c>
      <c r="BA118">
        <v>67.391776978214338</v>
      </c>
      <c r="BB118">
        <v>22.427760806883423</v>
      </c>
      <c r="BC118">
        <v>89.116368983899832</v>
      </c>
      <c r="BD118">
        <v>21.720963845301977</v>
      </c>
      <c r="BE118">
        <v>233.04323494871255</v>
      </c>
      <c r="BF118">
        <v>26.049877994120262</v>
      </c>
      <c r="BG118">
        <v>7109.3885718041993</v>
      </c>
      <c r="BH118">
        <v>0.33940515327086157</v>
      </c>
      <c r="BI118">
        <v>26.073165649736904</v>
      </c>
      <c r="BJ118">
        <v>34.586787468556558</v>
      </c>
      <c r="BL118" t="s">
        <v>164</v>
      </c>
      <c r="BM118">
        <v>8.8152474714861775E-2</v>
      </c>
      <c r="BN118">
        <v>18.265271939205075</v>
      </c>
      <c r="BO118">
        <v>0.9971845927351346</v>
      </c>
      <c r="BP118">
        <v>5.7893649911887168</v>
      </c>
      <c r="BR118">
        <v>33.720849228776487</v>
      </c>
      <c r="BS118">
        <v>23.55886847458709</v>
      </c>
      <c r="BT118">
        <v>93.88446854728916</v>
      </c>
      <c r="BU118">
        <v>158.25907123805078</v>
      </c>
      <c r="BV118">
        <v>265.32195660714308</v>
      </c>
      <c r="BW118">
        <v>396.2501909343361</v>
      </c>
      <c r="BX118">
        <v>538.46748630755178</v>
      </c>
      <c r="BY118">
        <v>851.80250373733247</v>
      </c>
      <c r="BZ118">
        <v>1370.8425585218386</v>
      </c>
      <c r="CA118">
        <v>1025.5857478000103</v>
      </c>
      <c r="CC118" s="63">
        <v>884.20681611523355</v>
      </c>
      <c r="CD118" s="63"/>
      <c r="CE118" s="3">
        <v>61.605730017605218</v>
      </c>
      <c r="CF118" s="3">
        <v>0.41870514721478497</v>
      </c>
      <c r="CG118" s="2">
        <v>505.48543996192814</v>
      </c>
      <c r="CH118" s="3">
        <v>6.8486689418603655E-2</v>
      </c>
      <c r="CI118" s="3">
        <v>3.6641516680399147E-3</v>
      </c>
      <c r="CJ118" s="3">
        <v>2.4215791145236754</v>
      </c>
      <c r="CK118" s="3">
        <v>2.3763306472728216E-2</v>
      </c>
      <c r="CL118" s="3">
        <v>3.1522694311985809E-2</v>
      </c>
      <c r="CM118" s="3">
        <v>0.75384756891458815</v>
      </c>
      <c r="CN118" s="3">
        <v>4.3661353995638176E-2</v>
      </c>
      <c r="CO118" s="3">
        <v>11.905172363648902</v>
      </c>
      <c r="CT118" t="s">
        <v>164</v>
      </c>
      <c r="CU118">
        <v>0.11477147554245132</v>
      </c>
      <c r="CV118">
        <v>4.0902898076664851</v>
      </c>
      <c r="CW118">
        <v>8.7930138642348066</v>
      </c>
      <c r="CX118">
        <v>2.7600925134498668</v>
      </c>
      <c r="CY118">
        <v>5.191307407191589</v>
      </c>
      <c r="CZ118">
        <v>4.4458245644364212</v>
      </c>
      <c r="DA118">
        <v>0.33106496957456116</v>
      </c>
      <c r="DB118">
        <v>3.4852898552264331</v>
      </c>
      <c r="DC118">
        <v>0.78394678078536573</v>
      </c>
      <c r="DD118">
        <v>3.0205551535248851</v>
      </c>
      <c r="DE118">
        <v>3.4852898552264331</v>
      </c>
      <c r="DF118">
        <v>0.11372664884192388</v>
      </c>
      <c r="DG118">
        <v>2.7600925134498668</v>
      </c>
      <c r="DH118">
        <v>0</v>
      </c>
      <c r="DI118"/>
      <c r="DJ118" s="2">
        <v>2196.038201675914</v>
      </c>
      <c r="DK118" s="2">
        <v>85.116672854503364</v>
      </c>
      <c r="DL118" s="2">
        <v>1859.7966041279658</v>
      </c>
      <c r="DM118" s="2">
        <v>49.850455324440787</v>
      </c>
      <c r="DN118" s="2">
        <v>1851.1918334646846</v>
      </c>
      <c r="DO118" s="2">
        <v>37.850934888373821</v>
      </c>
      <c r="DP118" s="2">
        <v>1843.5413429470059</v>
      </c>
      <c r="DQ118" s="2">
        <v>55.881889673375703</v>
      </c>
      <c r="DS118" s="7">
        <v>0.87403435111560457</v>
      </c>
      <c r="DT118"/>
      <c r="DU118">
        <v>1851.2277425287868</v>
      </c>
      <c r="DV118">
        <v>63.408319587360204</v>
      </c>
      <c r="DW118">
        <v>1809.4150778924238</v>
      </c>
      <c r="DX118">
        <v>636.07978516954324</v>
      </c>
      <c r="DY118"/>
      <c r="EB118" t="s">
        <v>164</v>
      </c>
      <c r="EC118" s="12">
        <v>1843.5413429470059</v>
      </c>
      <c r="ED118" s="4">
        <v>55.881889673375703</v>
      </c>
      <c r="EE118" s="7">
        <v>0.87403435111560457</v>
      </c>
      <c r="EF118" s="12">
        <v>1851.3787191757731</v>
      </c>
      <c r="EG118" s="4">
        <v>55.813991264310289</v>
      </c>
      <c r="EH118" s="7">
        <v>0.45262395541042499</v>
      </c>
      <c r="EI118" s="12">
        <v>1856.243682075647</v>
      </c>
      <c r="EJ118" s="4">
        <v>55.771885598277549</v>
      </c>
      <c r="EK118" s="7">
        <v>0.19103820516892522</v>
      </c>
      <c r="EM118" s="2">
        <v>-1</v>
      </c>
      <c r="EN118" s="2">
        <v>-1</v>
      </c>
      <c r="EO118" s="2">
        <v>-1</v>
      </c>
      <c r="EP118" s="2">
        <v>-1</v>
      </c>
      <c r="EQ118" s="2">
        <v>-1</v>
      </c>
      <c r="ER118" s="2">
        <v>-1</v>
      </c>
      <c r="ES118" s="2">
        <v>-1</v>
      </c>
      <c r="ET118" s="2">
        <v>-1</v>
      </c>
      <c r="EU118" s="2">
        <v>-1</v>
      </c>
      <c r="EV118" s="2">
        <v>-1</v>
      </c>
      <c r="EW118" s="2">
        <v>15970.944444444445</v>
      </c>
      <c r="EX118" s="2">
        <v>40476.504629629628</v>
      </c>
      <c r="EY118" s="3">
        <v>0</v>
      </c>
      <c r="EZ118" s="3">
        <v>-0.4891054954148869</v>
      </c>
      <c r="FA118" s="3">
        <v>-0.79301147217859402</v>
      </c>
    </row>
    <row r="119" spans="1:252">
      <c r="A119" t="s">
        <v>165</v>
      </c>
      <c r="B119" t="s">
        <v>451</v>
      </c>
      <c r="C119">
        <v>37.148090079375677</v>
      </c>
      <c r="D119">
        <v>10.175152542815519</v>
      </c>
      <c r="E119">
        <v>14.983960359795377</v>
      </c>
      <c r="F119" s="3">
        <v>0.27390782463038882</v>
      </c>
      <c r="G119">
        <v>1380.7907913165282</v>
      </c>
      <c r="H119"/>
      <c r="I119">
        <v>0.11331958584248274</v>
      </c>
      <c r="J119">
        <v>6.169397299637688</v>
      </c>
      <c r="K119">
        <v>8.800576921389661</v>
      </c>
      <c r="L119">
        <v>2.7473344886688715</v>
      </c>
      <c r="M119">
        <v>5.2620971570887667</v>
      </c>
      <c r="N119">
        <v>3.7614612088258927</v>
      </c>
      <c r="O119">
        <v>0.33586807948060304</v>
      </c>
      <c r="P119">
        <v>2.5691912410080517</v>
      </c>
      <c r="Q119">
        <v>0.67410209779942221</v>
      </c>
      <c r="R119">
        <v>2.9773594488241675</v>
      </c>
      <c r="S119">
        <v>2.5691912410080517</v>
      </c>
      <c r="T119">
        <v>0.11362891421010321</v>
      </c>
      <c r="U119">
        <v>2.7473344886688715</v>
      </c>
      <c r="V119">
        <v>-5.010223281472E-16</v>
      </c>
      <c r="W119"/>
      <c r="X119" s="2">
        <v>2169.6965388434487</v>
      </c>
      <c r="Y119" s="2">
        <v>126.9229944718836</v>
      </c>
      <c r="Z119" s="7">
        <v>1858.2552719821801</v>
      </c>
      <c r="AA119" s="7">
        <v>49.628953523792383</v>
      </c>
      <c r="AB119" s="7">
        <v>1862.7355821989063</v>
      </c>
      <c r="AC119" s="7">
        <v>32.094126431119363</v>
      </c>
      <c r="AD119" s="7">
        <v>1866.761175408943</v>
      </c>
      <c r="AE119" s="7">
        <v>41.640870194637422</v>
      </c>
      <c r="AF119" s="7">
        <f t="shared" si="2"/>
        <v>-0.45773600403617998</v>
      </c>
      <c r="AG119" s="7">
        <f t="shared" si="3"/>
        <v>3.495666681787263</v>
      </c>
      <c r="AH119"/>
      <c r="AI119">
        <v>1858.8148578103207</v>
      </c>
      <c r="AJ119">
        <v>47.641393874647477</v>
      </c>
      <c r="AK119">
        <v>1849.0980328250121</v>
      </c>
      <c r="AL119">
        <v>307.39077154441225</v>
      </c>
      <c r="AM119"/>
      <c r="AN119">
        <v>128.51624880590785</v>
      </c>
      <c r="AO119">
        <v>8.4025718035314636</v>
      </c>
      <c r="AP119">
        <v>323.57087585841771</v>
      </c>
      <c r="AQ119">
        <v>665468.49590116541</v>
      </c>
      <c r="AR119">
        <v>0.62352370869673068</v>
      </c>
      <c r="AS119" t="s">
        <v>85</v>
      </c>
      <c r="AT119">
        <v>7.0813484917692078</v>
      </c>
      <c r="AU119">
        <v>2.8210746158873957E-2</v>
      </c>
      <c r="AV119">
        <v>0.73840462832387277</v>
      </c>
      <c r="AW119">
        <v>1.7230339724682726</v>
      </c>
      <c r="AX119">
        <v>0.65755783708526694</v>
      </c>
      <c r="AY119">
        <v>8.0303407373853943</v>
      </c>
      <c r="AZ119">
        <v>2.7951793333603594</v>
      </c>
      <c r="BA119">
        <v>32.692864653171391</v>
      </c>
      <c r="BB119">
        <v>11.267282688724721</v>
      </c>
      <c r="BC119">
        <v>47.889074129792114</v>
      </c>
      <c r="BD119">
        <v>12.106598483704728</v>
      </c>
      <c r="BE119">
        <v>143.24583321549989</v>
      </c>
      <c r="BF119">
        <v>16.722951695942594</v>
      </c>
      <c r="BG119">
        <v>7537.0855542384834</v>
      </c>
      <c r="BH119">
        <v>0.29697468732252258</v>
      </c>
      <c r="BI119">
        <v>10.175152542815519</v>
      </c>
      <c r="BJ119">
        <v>37.148090079375677</v>
      </c>
      <c r="BL119" t="s">
        <v>165</v>
      </c>
      <c r="BM119">
        <v>7.4395427634161284E-3</v>
      </c>
      <c r="BN119">
        <v>11.570830868903935</v>
      </c>
      <c r="BO119">
        <v>0.29695522272498903</v>
      </c>
      <c r="BP119">
        <v>1.5811662276742458</v>
      </c>
      <c r="BR119">
        <v>11.261659950773025</v>
      </c>
      <c r="BS119">
        <v>11.337204087677016</v>
      </c>
      <c r="BT119">
        <v>39.077083880220897</v>
      </c>
      <c r="BU119">
        <v>74.73741533049089</v>
      </c>
      <c r="BV119">
        <v>128.7120655636669</v>
      </c>
      <c r="BW119">
        <v>199.06859874071947</v>
      </c>
      <c r="BX119">
        <v>289.3599645304659</v>
      </c>
      <c r="BY119">
        <v>474.76856798842073</v>
      </c>
      <c r="BZ119">
        <v>842.62254832646988</v>
      </c>
      <c r="CA119">
        <v>658.38392503711009</v>
      </c>
      <c r="CC119" s="63">
        <v>750.52448316672121</v>
      </c>
      <c r="CD119" s="63"/>
      <c r="CE119" s="3">
        <v>246.17612957981734</v>
      </c>
      <c r="CF119" s="3">
        <v>0.54043527257913571</v>
      </c>
      <c r="CG119" s="2">
        <v>284.9786806133867</v>
      </c>
      <c r="CH119" s="3">
        <v>4.637554971420095E-2</v>
      </c>
      <c r="CI119" s="3">
        <v>2.2187557213727573E-3</v>
      </c>
      <c r="CJ119" s="3">
        <v>2.0995853697778863</v>
      </c>
      <c r="CK119" s="3">
        <v>1.6784812014949486E-2</v>
      </c>
      <c r="CL119" s="3">
        <v>6.1279052679852827E-2</v>
      </c>
      <c r="CM119" s="3">
        <v>0.27390782463038882</v>
      </c>
      <c r="CN119" s="3">
        <v>3.1446441265213801E-2</v>
      </c>
      <c r="CO119" s="3">
        <v>23.293460927974323</v>
      </c>
      <c r="CT119" t="s">
        <v>165</v>
      </c>
      <c r="CU119">
        <v>0.11331958584248274</v>
      </c>
      <c r="CV119">
        <v>6.4572217628738731</v>
      </c>
      <c r="CW119">
        <v>8.800576921389661</v>
      </c>
      <c r="CX119">
        <v>2.7785618129206533</v>
      </c>
      <c r="CY119">
        <v>5.2379784323283261</v>
      </c>
      <c r="CZ119">
        <v>3.876249730101923</v>
      </c>
      <c r="DA119">
        <v>0.33432863436528476</v>
      </c>
      <c r="DB119">
        <v>2.7027590018154268</v>
      </c>
      <c r="DC119">
        <v>0.69726131957559911</v>
      </c>
      <c r="DD119">
        <v>2.9910689579385776</v>
      </c>
      <c r="DE119">
        <v>2.7027590018154268</v>
      </c>
      <c r="DF119">
        <v>0.11362891421010321</v>
      </c>
      <c r="DG119">
        <v>2.7785618129206533</v>
      </c>
      <c r="DH119">
        <v>-1.1826951928975671E-16</v>
      </c>
      <c r="DI119"/>
      <c r="DJ119" s="2">
        <v>2169.6965388434487</v>
      </c>
      <c r="DK119" s="2">
        <v>132.84440639948707</v>
      </c>
      <c r="DL119" s="2">
        <v>1858.2552719821801</v>
      </c>
      <c r="DM119" s="2">
        <v>50.193056449867079</v>
      </c>
      <c r="DN119" s="2">
        <v>1858.8172419290574</v>
      </c>
      <c r="DO119" s="2">
        <v>33.049241511018657</v>
      </c>
      <c r="DP119" s="2">
        <v>1859.3280886464352</v>
      </c>
      <c r="DQ119" s="2">
        <v>43.655231577684567</v>
      </c>
      <c r="DS119" s="7">
        <v>-5.7732469829652189E-2</v>
      </c>
      <c r="DT119"/>
      <c r="DU119">
        <v>1858.8148578103207</v>
      </c>
      <c r="DV119">
        <v>49.856852231759206</v>
      </c>
      <c r="DW119">
        <v>1849.0980328250121</v>
      </c>
      <c r="DX119">
        <v>307.68543909325865</v>
      </c>
      <c r="DY119"/>
      <c r="EB119" t="s">
        <v>165</v>
      </c>
      <c r="EC119" s="12">
        <v>1859.3280886464352</v>
      </c>
      <c r="ED119" s="4">
        <v>43.655231577684567</v>
      </c>
      <c r="EE119" s="7">
        <v>-5.7732469829652189E-2</v>
      </c>
      <c r="EF119" s="12">
        <v>1866.761175408943</v>
      </c>
      <c r="EG119" s="4">
        <v>43.604923591407591</v>
      </c>
      <c r="EH119" s="7">
        <v>-0.45773600403617998</v>
      </c>
      <c r="EI119" s="12">
        <v>1872.0406925765767</v>
      </c>
      <c r="EJ119" s="4">
        <v>43.569226428389769</v>
      </c>
      <c r="EK119" s="7">
        <v>-0.74184751698251894</v>
      </c>
      <c r="EM119" s="2">
        <v>-1</v>
      </c>
      <c r="EN119" s="2">
        <v>-1</v>
      </c>
      <c r="EO119" s="2">
        <v>-1</v>
      </c>
      <c r="EP119" s="2">
        <v>-1</v>
      </c>
      <c r="EQ119" s="2">
        <v>-1</v>
      </c>
      <c r="ER119" s="2">
        <v>-1</v>
      </c>
      <c r="ES119" s="2">
        <v>-1</v>
      </c>
      <c r="ET119" s="2">
        <v>-1</v>
      </c>
      <c r="EU119" s="2">
        <v>-1</v>
      </c>
      <c r="EV119" s="2">
        <v>-1</v>
      </c>
      <c r="EW119" s="2">
        <v>17062.731481481482</v>
      </c>
      <c r="EX119" s="2">
        <v>43700.023148148146</v>
      </c>
      <c r="EY119" s="3">
        <v>0</v>
      </c>
      <c r="EZ119" s="3">
        <v>-0.46045864968786387</v>
      </c>
      <c r="FA119" s="3">
        <v>-0.78783239848780207</v>
      </c>
    </row>
    <row r="120" spans="1:252">
      <c r="A120" t="s">
        <v>166</v>
      </c>
      <c r="B120" t="s">
        <v>451</v>
      </c>
      <c r="C120">
        <v>93.221941505514195</v>
      </c>
      <c r="D120">
        <v>51.15130809038164</v>
      </c>
      <c r="E120">
        <v>40.310481110263829</v>
      </c>
      <c r="F120" s="3">
        <v>0.54870459962857543</v>
      </c>
      <c r="G120">
        <v>1866.7227640074041</v>
      </c>
      <c r="H120"/>
      <c r="I120">
        <v>0.1008081363210296</v>
      </c>
      <c r="J120">
        <v>4.0886821410661014</v>
      </c>
      <c r="K120">
        <v>8.8018322108526768</v>
      </c>
      <c r="L120">
        <v>1.1106578577656676</v>
      </c>
      <c r="M120">
        <v>5.296657661574006</v>
      </c>
      <c r="N120">
        <v>2.4511440465834582</v>
      </c>
      <c r="O120">
        <v>0.33812222233465117</v>
      </c>
      <c r="P120">
        <v>2.1850735136568993</v>
      </c>
      <c r="Q120" s="3">
        <v>0.87531628297416264</v>
      </c>
      <c r="R120">
        <v>2.9575104324561834</v>
      </c>
      <c r="S120">
        <v>2.1850735136568993</v>
      </c>
      <c r="T120">
        <v>0.11361270881385332</v>
      </c>
      <c r="U120">
        <v>1.1106578577656676</v>
      </c>
      <c r="V120">
        <v>1.8326197296961085E-16</v>
      </c>
      <c r="W120"/>
      <c r="X120" s="2">
        <v>1941.2671287762732</v>
      </c>
      <c r="Y120" s="2">
        <v>75.67975994032129</v>
      </c>
      <c r="Z120" s="7">
        <v>1857.9909559504847</v>
      </c>
      <c r="AA120" s="7">
        <v>20.064084541641389</v>
      </c>
      <c r="AB120" s="7">
        <v>1868.3240724047444</v>
      </c>
      <c r="AC120" s="7">
        <v>20.935848503872638</v>
      </c>
      <c r="AD120" s="7">
        <v>1877.6296829686471</v>
      </c>
      <c r="AE120" s="7">
        <v>35.59280291941301</v>
      </c>
      <c r="AF120" s="7">
        <f t="shared" si="2"/>
        <v>-1.0569872234989397</v>
      </c>
      <c r="AG120" s="7">
        <f t="shared" si="3"/>
        <v>2.2046950836269761</v>
      </c>
      <c r="AH120"/>
      <c r="AI120">
        <v>1869.5511573635863</v>
      </c>
      <c r="AJ120">
        <v>40.514854059130712</v>
      </c>
      <c r="AK120">
        <v>1875.9285132760167</v>
      </c>
      <c r="AL120">
        <v>249.32489781557862</v>
      </c>
      <c r="AM120"/>
      <c r="AN120">
        <v>248.50757553839458</v>
      </c>
      <c r="AO120">
        <v>22.657056933564842</v>
      </c>
      <c r="AP120">
        <v>714.69270800392883</v>
      </c>
      <c r="AQ120">
        <v>780736.41773911356</v>
      </c>
      <c r="AR120">
        <v>3.7023746589061504</v>
      </c>
      <c r="AS120" t="s">
        <v>85</v>
      </c>
      <c r="AT120">
        <v>6.2626901544466822</v>
      </c>
      <c r="AU120">
        <v>8.8171363846943851E-2</v>
      </c>
      <c r="AV120">
        <v>1.3835542943818799</v>
      </c>
      <c r="AW120">
        <v>2.7904512447570871</v>
      </c>
      <c r="AX120">
        <v>0.1970611299125361</v>
      </c>
      <c r="AY120">
        <v>14.524830057003543</v>
      </c>
      <c r="AZ120">
        <v>5.5872191963343214</v>
      </c>
      <c r="BA120">
        <v>74.121284542785972</v>
      </c>
      <c r="BB120">
        <v>25.578337541027082</v>
      </c>
      <c r="BC120">
        <v>106.96636427673744</v>
      </c>
      <c r="BD120">
        <v>28.481352249826227</v>
      </c>
      <c r="BE120">
        <v>293.06977861199647</v>
      </c>
      <c r="BF120">
        <v>37.164540203933633</v>
      </c>
      <c r="BG120">
        <v>9673.186642412822</v>
      </c>
      <c r="BH120">
        <v>1.7060282466316652</v>
      </c>
      <c r="BI120">
        <v>51.15130809038164</v>
      </c>
      <c r="BJ120">
        <v>93.221941505514195</v>
      </c>
      <c r="BL120" t="s">
        <v>166</v>
      </c>
      <c r="BM120">
        <v>2.3251941942759456E-2</v>
      </c>
      <c r="BN120">
        <v>10.233153847135101</v>
      </c>
      <c r="BO120">
        <v>0.92811961944151422</v>
      </c>
      <c r="BP120">
        <v>2.962643028654989</v>
      </c>
      <c r="BR120">
        <v>18.238243429784884</v>
      </c>
      <c r="BS120">
        <v>3.3976056881471739</v>
      </c>
      <c r="BT120">
        <v>70.68043823359389</v>
      </c>
      <c r="BU120">
        <v>149.39088760252196</v>
      </c>
      <c r="BV120">
        <v>291.8160808771101</v>
      </c>
      <c r="BW120">
        <v>451.91409083086717</v>
      </c>
      <c r="BX120">
        <v>646.32244275974278</v>
      </c>
      <c r="BY120">
        <v>1116.9157745029893</v>
      </c>
      <c r="BZ120">
        <v>1723.9398741882144</v>
      </c>
      <c r="CA120">
        <v>1463.1708741706154</v>
      </c>
      <c r="CC120" s="63">
        <v>854.05516104294202</v>
      </c>
      <c r="CD120" s="63"/>
      <c r="CE120" s="3">
        <v>69.659108468830865</v>
      </c>
      <c r="CF120" s="3">
        <v>9.4630656771819061E-2</v>
      </c>
      <c r="CG120" s="2">
        <v>596.21563486698972</v>
      </c>
      <c r="CH120" s="3">
        <v>4.0999363894217357E-2</v>
      </c>
      <c r="CI120" s="3">
        <v>3.8420162432287702E-3</v>
      </c>
      <c r="CJ120" s="3">
        <v>2.1701719571267453</v>
      </c>
      <c r="CK120" s="3">
        <v>3.9715699964124329E-2</v>
      </c>
      <c r="CL120" s="3">
        <v>7.2380840239007205E-2</v>
      </c>
      <c r="CM120" s="3">
        <v>0.54870459962857543</v>
      </c>
      <c r="CN120" s="3">
        <v>7.1571050771236419E-2</v>
      </c>
      <c r="CO120" s="3">
        <v>13.534749318247762</v>
      </c>
      <c r="CT120" t="s">
        <v>166</v>
      </c>
      <c r="CU120">
        <v>0.1008081363210296</v>
      </c>
      <c r="CV120">
        <v>4.5028748304255712</v>
      </c>
      <c r="CW120">
        <v>8.8018322108526768</v>
      </c>
      <c r="CX120">
        <v>1.1859123210341327</v>
      </c>
      <c r="CY120">
        <v>5.3045724706711663</v>
      </c>
      <c r="CZ120">
        <v>2.6086333179715333</v>
      </c>
      <c r="DA120">
        <v>0.33862747923669745</v>
      </c>
      <c r="DB120">
        <v>2.3234843994420546</v>
      </c>
      <c r="DC120">
        <v>0.89069030263279414</v>
      </c>
      <c r="DD120">
        <v>2.9530976111392584</v>
      </c>
      <c r="DE120">
        <v>2.3234843994420546</v>
      </c>
      <c r="DF120">
        <v>0.11361270881385332</v>
      </c>
      <c r="DG120">
        <v>1.1859123210341327</v>
      </c>
      <c r="DH120">
        <v>-1.6116765209074356E-16</v>
      </c>
      <c r="DI120"/>
      <c r="DJ120" s="2">
        <v>1941.2671287762732</v>
      </c>
      <c r="DK120" s="2">
        <v>83.346289696920905</v>
      </c>
      <c r="DL120" s="2">
        <v>1857.9909559504847</v>
      </c>
      <c r="DM120" s="2">
        <v>21.423559831531154</v>
      </c>
      <c r="DN120" s="2">
        <v>1869.5995929689286</v>
      </c>
      <c r="DO120" s="2">
        <v>22.286285687615187</v>
      </c>
      <c r="DP120" s="2">
        <v>1880.0633025900345</v>
      </c>
      <c r="DQ120" s="2">
        <v>37.889635566476137</v>
      </c>
      <c r="DS120" s="7">
        <v>-1.1879684650164757</v>
      </c>
      <c r="DT120"/>
      <c r="DU120">
        <v>1869.5511573635863</v>
      </c>
      <c r="DV120">
        <v>43.146093498697894</v>
      </c>
      <c r="DW120">
        <v>1875.9285132760167</v>
      </c>
      <c r="DX120">
        <v>249.7241293467184</v>
      </c>
      <c r="DY120"/>
      <c r="EB120" t="s">
        <v>166</v>
      </c>
      <c r="EC120" s="12">
        <v>1880.0633025900345</v>
      </c>
      <c r="ED120" s="4">
        <v>37.889635566476137</v>
      </c>
      <c r="EE120" s="7">
        <v>-1.1879684650164757</v>
      </c>
      <c r="EF120" s="12">
        <v>1877.6296829686471</v>
      </c>
      <c r="EG120" s="4">
        <v>37.903942181796062</v>
      </c>
      <c r="EH120" s="7">
        <v>-1.0569872234989397</v>
      </c>
      <c r="EI120" s="12">
        <v>1891.3996499539053</v>
      </c>
      <c r="EJ120" s="4">
        <v>37.82306326686961</v>
      </c>
      <c r="EK120" s="7">
        <v>-1.7981085374191075</v>
      </c>
      <c r="EM120" s="2">
        <v>-1</v>
      </c>
      <c r="EN120" s="2">
        <v>-1</v>
      </c>
      <c r="EO120" s="2">
        <v>-1</v>
      </c>
      <c r="EP120" s="2">
        <v>-1</v>
      </c>
      <c r="EQ120" s="2">
        <v>-1</v>
      </c>
      <c r="ER120" s="2">
        <v>-1</v>
      </c>
      <c r="ES120" s="2">
        <v>-1</v>
      </c>
      <c r="ET120" s="2">
        <v>-1</v>
      </c>
      <c r="EU120" s="2">
        <v>-1</v>
      </c>
      <c r="EV120" s="2">
        <v>-1</v>
      </c>
      <c r="EW120" s="2">
        <v>40298.287037037036</v>
      </c>
      <c r="EX120" s="2">
        <v>100992.10648148147</v>
      </c>
      <c r="EY120" s="3">
        <v>0</v>
      </c>
      <c r="EZ120" s="3">
        <v>0.14920729504444408</v>
      </c>
      <c r="FA120" s="3">
        <v>-0.69578393660438786</v>
      </c>
    </row>
    <row r="121" spans="1:252">
      <c r="A121" t="s">
        <v>167</v>
      </c>
      <c r="B121" t="s">
        <v>451</v>
      </c>
      <c r="C121">
        <v>51.96689489804124</v>
      </c>
      <c r="D121">
        <v>9.8419585167544437</v>
      </c>
      <c r="E121">
        <v>20.60614344553484</v>
      </c>
      <c r="F121" s="3">
        <v>0.18938900498219707</v>
      </c>
      <c r="G121">
        <v>1198.3285700158233</v>
      </c>
      <c r="H121"/>
      <c r="I121">
        <v>0.10262226981593238</v>
      </c>
      <c r="J121">
        <v>4.4663646616853656</v>
      </c>
      <c r="K121">
        <v>8.8054366940195354</v>
      </c>
      <c r="L121">
        <v>1.8291494097971577</v>
      </c>
      <c r="M121">
        <v>5.3160827649656719</v>
      </c>
      <c r="N121">
        <v>2.8290554500705238</v>
      </c>
      <c r="O121">
        <v>0.33950123474814015</v>
      </c>
      <c r="P121">
        <v>2.1581860847045702</v>
      </c>
      <c r="Q121">
        <v>0.74874150040451426</v>
      </c>
      <c r="R121">
        <v>2.945497387489187</v>
      </c>
      <c r="S121">
        <v>2.1581860847045702</v>
      </c>
      <c r="T121">
        <v>0.11356620173979318</v>
      </c>
      <c r="U121">
        <v>1.8291494097971577</v>
      </c>
      <c r="V121">
        <v>-2.2441305039156479E-16</v>
      </c>
      <c r="W121"/>
      <c r="X121" s="2">
        <v>1974.5493604276876</v>
      </c>
      <c r="Y121" s="2">
        <v>84.019767741893787</v>
      </c>
      <c r="Z121" s="7">
        <v>1857.2490090459751</v>
      </c>
      <c r="AA121" s="7">
        <v>33.046672289419057</v>
      </c>
      <c r="AB121" s="7">
        <v>1871.4516934798562</v>
      </c>
      <c r="AC121" s="7">
        <v>24.177717120000175</v>
      </c>
      <c r="AD121" s="7">
        <v>1884.269665108086</v>
      </c>
      <c r="AE121" s="7">
        <v>35.261869462111555</v>
      </c>
      <c r="AF121" s="7">
        <f t="shared" si="2"/>
        <v>-1.4548752445419755</v>
      </c>
      <c r="AG121" s="7">
        <f t="shared" si="3"/>
        <v>2.6198350209357515</v>
      </c>
      <c r="AH121"/>
      <c r="AI121">
        <v>1869.2097780348154</v>
      </c>
      <c r="AJ121">
        <v>40.333854638705745</v>
      </c>
      <c r="AK121">
        <v>1877.9716232380715</v>
      </c>
      <c r="AL121">
        <v>321.18729780332313</v>
      </c>
      <c r="AM121"/>
      <c r="AN121">
        <v>209.09893017356228</v>
      </c>
      <c r="AO121">
        <v>23.156441841208544</v>
      </c>
      <c r="AP121">
        <v>414.25922932693481</v>
      </c>
      <c r="AQ121">
        <v>691402.55775070377</v>
      </c>
      <c r="AR121">
        <v>0.79161806859540917</v>
      </c>
      <c r="AS121" t="s">
        <v>85</v>
      </c>
      <c r="AT121">
        <v>5.6104739400734172</v>
      </c>
      <c r="AU121">
        <v>7.3710122311512041E-2</v>
      </c>
      <c r="AV121">
        <v>1.919849338897113</v>
      </c>
      <c r="AW121">
        <v>3.209974649844995</v>
      </c>
      <c r="AX121">
        <v>1.5902282673391648</v>
      </c>
      <c r="AY121">
        <v>11.435621149833269</v>
      </c>
      <c r="AZ121">
        <v>3.740890723975272</v>
      </c>
      <c r="BA121">
        <v>40.974552520012601</v>
      </c>
      <c r="BB121">
        <v>14.50482605581599</v>
      </c>
      <c r="BC121">
        <v>64.851789470279499</v>
      </c>
      <c r="BD121">
        <v>17.813615904415069</v>
      </c>
      <c r="BE121">
        <v>203.22631179925068</v>
      </c>
      <c r="BF121">
        <v>26.792503603621672</v>
      </c>
      <c r="BG121">
        <v>5955.0605120869895</v>
      </c>
      <c r="BH121">
        <v>0.31553636680197589</v>
      </c>
      <c r="BI121">
        <v>9.8419585167544437</v>
      </c>
      <c r="BJ121">
        <v>51.96689489804124</v>
      </c>
      <c r="BL121" t="s">
        <v>167</v>
      </c>
      <c r="BM121">
        <v>1.9438323394386087E-2</v>
      </c>
      <c r="BN121">
        <v>9.1674410785513363</v>
      </c>
      <c r="BO121">
        <v>0.77589602433170568</v>
      </c>
      <c r="BP121">
        <v>4.1110264216212267</v>
      </c>
      <c r="BR121">
        <v>20.980226469575133</v>
      </c>
      <c r="BS121">
        <v>27.417728747226978</v>
      </c>
      <c r="BT121">
        <v>55.647791483373574</v>
      </c>
      <c r="BU121">
        <v>100.02381614907144</v>
      </c>
      <c r="BV121">
        <v>161.31713590556143</v>
      </c>
      <c r="BW121">
        <v>256.26901158685496</v>
      </c>
      <c r="BX121">
        <v>391.85371281135644</v>
      </c>
      <c r="BY121">
        <v>698.5731727221596</v>
      </c>
      <c r="BZ121">
        <v>1195.4488929367685</v>
      </c>
      <c r="CA121">
        <v>1054.8229765205383</v>
      </c>
      <c r="CC121" s="63">
        <v>856.56640650008603</v>
      </c>
      <c r="CD121" s="63"/>
      <c r="CE121" s="3">
        <v>74.647791338797063</v>
      </c>
      <c r="CF121" s="3">
        <v>0.80242125327682912</v>
      </c>
      <c r="CG121" s="2">
        <v>395.74434754567028</v>
      </c>
      <c r="CH121" s="3">
        <v>4.6549703473034193E-2</v>
      </c>
      <c r="CI121" s="3">
        <v>4.499115256552123E-3</v>
      </c>
      <c r="CJ121" s="3">
        <v>2.5088013677111656</v>
      </c>
      <c r="CK121" s="3">
        <v>1.5233122358927919E-2</v>
      </c>
      <c r="CL121" s="3">
        <v>8.0432981631430298E-2</v>
      </c>
      <c r="CM121" s="3">
        <v>0.18938900498219707</v>
      </c>
      <c r="CN121" s="3">
        <v>2.3757970420466207E-2</v>
      </c>
      <c r="CO121" s="3">
        <v>14.375202990075655</v>
      </c>
      <c r="CT121" t="s">
        <v>167</v>
      </c>
      <c r="CU121">
        <v>0.10262226981593238</v>
      </c>
      <c r="CV121">
        <v>4.8581338235886742</v>
      </c>
      <c r="CW121">
        <v>8.8054366940195354</v>
      </c>
      <c r="CX121">
        <v>1.8756992346822543</v>
      </c>
      <c r="CY121">
        <v>5.3024635925613639</v>
      </c>
      <c r="CZ121">
        <v>2.9745508544380748</v>
      </c>
      <c r="DA121">
        <v>0.33863147292313955</v>
      </c>
      <c r="DB121">
        <v>2.3086154219901345</v>
      </c>
      <c r="DC121">
        <v>0.77612235761430859</v>
      </c>
      <c r="DD121">
        <v>2.9530627834671872</v>
      </c>
      <c r="DE121">
        <v>2.3086154219901345</v>
      </c>
      <c r="DF121">
        <v>0.11356620173979318</v>
      </c>
      <c r="DG121">
        <v>1.8756992346822543</v>
      </c>
      <c r="DH121">
        <v>0</v>
      </c>
      <c r="DI121"/>
      <c r="DJ121" s="2">
        <v>1974.5493604276876</v>
      </c>
      <c r="DK121" s="2">
        <v>91.3895990218886</v>
      </c>
      <c r="DL121" s="2">
        <v>1857.2490090459751</v>
      </c>
      <c r="DM121" s="2">
        <v>33.887673467271568</v>
      </c>
      <c r="DN121" s="2">
        <v>1869.2598907418053</v>
      </c>
      <c r="DO121" s="2">
        <v>25.410818763563977</v>
      </c>
      <c r="DP121" s="2">
        <v>1880.0825349148713</v>
      </c>
      <c r="DQ121" s="2">
        <v>37.647495151353873</v>
      </c>
      <c r="DS121" s="7">
        <v>-1.2294272743009982</v>
      </c>
      <c r="DT121"/>
      <c r="DU121">
        <v>1869.2097780348154</v>
      </c>
      <c r="DV121">
        <v>43.015105018636916</v>
      </c>
      <c r="DW121">
        <v>1877.9716232380715</v>
      </c>
      <c r="DX121">
        <v>321.46871324442151</v>
      </c>
      <c r="DY121"/>
      <c r="EB121" t="s">
        <v>167</v>
      </c>
      <c r="EC121" s="12">
        <v>1880.0825349148713</v>
      </c>
      <c r="ED121" s="4">
        <v>37.647495151353873</v>
      </c>
      <c r="EE121" s="7">
        <v>-1.2294272743009982</v>
      </c>
      <c r="EF121" s="12">
        <v>1884.269665108086</v>
      </c>
      <c r="EG121" s="4">
        <v>37.623049967400235</v>
      </c>
      <c r="EH121" s="7">
        <v>-1.4548752445419755</v>
      </c>
      <c r="EI121" s="12">
        <v>1892.4414126390509</v>
      </c>
      <c r="EJ121" s="4">
        <v>37.57538761225392</v>
      </c>
      <c r="EK121" s="7">
        <v>-1.8948672699065527</v>
      </c>
      <c r="EM121" s="2">
        <v>-1</v>
      </c>
      <c r="EN121" s="2">
        <v>-1</v>
      </c>
      <c r="EO121" s="2">
        <v>-1</v>
      </c>
      <c r="EP121" s="2">
        <v>-1</v>
      </c>
      <c r="EQ121" s="2">
        <v>-1</v>
      </c>
      <c r="ER121" s="2">
        <v>-1</v>
      </c>
      <c r="ES121" s="2">
        <v>-1</v>
      </c>
      <c r="ET121" s="2">
        <v>-1</v>
      </c>
      <c r="EU121" s="2">
        <v>-1</v>
      </c>
      <c r="EV121" s="2">
        <v>-1</v>
      </c>
      <c r="EW121" s="2">
        <v>24822.800925925927</v>
      </c>
      <c r="EX121" s="2">
        <v>61896.712962962964</v>
      </c>
      <c r="EY121" s="3">
        <v>0</v>
      </c>
      <c r="EZ121" s="3">
        <v>-0.25684612758897396</v>
      </c>
      <c r="FA121" s="3">
        <v>-0.75859664353928602</v>
      </c>
    </row>
    <row r="122" spans="1:252">
      <c r="A122" t="s">
        <v>168</v>
      </c>
      <c r="B122" t="s">
        <v>451</v>
      </c>
      <c r="C122">
        <v>63.270110544022643</v>
      </c>
      <c r="D122">
        <v>49.706696096660508</v>
      </c>
      <c r="E122">
        <v>28.303908874646417</v>
      </c>
      <c r="F122" s="3">
        <v>0.78562682551463436</v>
      </c>
      <c r="G122">
        <v>263.56571246095615</v>
      </c>
      <c r="H122"/>
      <c r="I122">
        <v>0.11133218508804961</v>
      </c>
      <c r="J122">
        <v>2.9219529329941598</v>
      </c>
      <c r="K122">
        <v>8.8222235680082068</v>
      </c>
      <c r="L122">
        <v>1.96070551864112</v>
      </c>
      <c r="M122">
        <v>5.0583367736874338</v>
      </c>
      <c r="N122">
        <v>3.1864641604624837</v>
      </c>
      <c r="O122">
        <v>0.32365664273098255</v>
      </c>
      <c r="P122">
        <v>2.5118096494523892</v>
      </c>
      <c r="Q122">
        <v>0.77749963086429086</v>
      </c>
      <c r="R122">
        <v>3.0896940398383284</v>
      </c>
      <c r="S122">
        <v>2.5118096494523892</v>
      </c>
      <c r="T122">
        <v>0.11335010865359083</v>
      </c>
      <c r="U122">
        <v>1.96070551864112</v>
      </c>
      <c r="V122">
        <v>-1.801142218538504E-16</v>
      </c>
      <c r="W122"/>
      <c r="X122" s="2">
        <v>2133.5833396498897</v>
      </c>
      <c r="Y122" s="2">
        <v>59.164677069700062</v>
      </c>
      <c r="Z122" s="7">
        <v>1853.8115985525619</v>
      </c>
      <c r="AA122" s="7">
        <v>35.438102148921693</v>
      </c>
      <c r="AB122" s="7">
        <v>1829.1468778216893</v>
      </c>
      <c r="AC122" s="7">
        <v>27.01427259209234</v>
      </c>
      <c r="AD122" s="7">
        <v>1807.5622278637809</v>
      </c>
      <c r="AE122" s="7">
        <v>39.592608124870253</v>
      </c>
      <c r="AF122" s="7">
        <f t="shared" si="2"/>
        <v>2.4948258347769592</v>
      </c>
      <c r="AG122" s="7">
        <f t="shared" si="3"/>
        <v>2.8347257392777854</v>
      </c>
      <c r="AH122"/>
      <c r="AI122">
        <v>1828.1748523382216</v>
      </c>
      <c r="AJ122">
        <v>44.635731967147187</v>
      </c>
      <c r="AK122">
        <v>1772.1032539534808</v>
      </c>
      <c r="AL122">
        <v>1240.1778938462783</v>
      </c>
      <c r="AM122"/>
      <c r="AN122">
        <v>150.44110466688812</v>
      </c>
      <c r="AO122">
        <v>20.764407744452473</v>
      </c>
      <c r="AP122">
        <v>396.17018809193286</v>
      </c>
      <c r="AQ122">
        <v>692598.66236178868</v>
      </c>
      <c r="AR122">
        <v>2.7849821157921935</v>
      </c>
      <c r="AS122" t="s">
        <v>85</v>
      </c>
      <c r="AT122">
        <v>15.155752801652087</v>
      </c>
      <c r="AU122">
        <v>9.9570959773292222E-2</v>
      </c>
      <c r="AV122">
        <v>1.4712893660003477</v>
      </c>
      <c r="AW122">
        <v>2.2837196187566091</v>
      </c>
      <c r="AX122">
        <v>0.3331069553460671</v>
      </c>
      <c r="AY122">
        <v>9.6694191789800197</v>
      </c>
      <c r="AZ122">
        <v>3.538972417533802</v>
      </c>
      <c r="BA122">
        <v>42.072648422621917</v>
      </c>
      <c r="BB122">
        <v>14.858898252324096</v>
      </c>
      <c r="BC122">
        <v>60.130121845792743</v>
      </c>
      <c r="BD122">
        <v>16.146548593029451</v>
      </c>
      <c r="BE122">
        <v>179.33375179416942</v>
      </c>
      <c r="BF122">
        <v>20.459454190269753</v>
      </c>
      <c r="BG122">
        <v>9529.6465198977185</v>
      </c>
      <c r="BH122">
        <v>1.3580598627716316</v>
      </c>
      <c r="BI122">
        <v>49.706696096660508</v>
      </c>
      <c r="BJ122">
        <v>63.270110544022643</v>
      </c>
      <c r="BL122" t="s">
        <v>168</v>
      </c>
      <c r="BM122">
        <v>2.6258164497176221E-2</v>
      </c>
      <c r="BN122">
        <v>24.764301963483803</v>
      </c>
      <c r="BO122">
        <v>1.0481153660346549</v>
      </c>
      <c r="BP122">
        <v>3.1505125610285813</v>
      </c>
      <c r="BR122">
        <v>14.926272018017054</v>
      </c>
      <c r="BS122">
        <v>5.7432233680356397</v>
      </c>
      <c r="BT122">
        <v>47.053134690900343</v>
      </c>
      <c r="BU122">
        <v>94.624930950101657</v>
      </c>
      <c r="BV122">
        <v>165.64034812055871</v>
      </c>
      <c r="BW122">
        <v>262.524704104666</v>
      </c>
      <c r="BX122">
        <v>363.32399906823406</v>
      </c>
      <c r="BY122">
        <v>633.19798404037067</v>
      </c>
      <c r="BZ122">
        <v>1054.9044223186436</v>
      </c>
      <c r="CA122">
        <v>805.49032245156513</v>
      </c>
      <c r="CC122" s="63">
        <v>844.11809336833949</v>
      </c>
      <c r="CD122" s="63"/>
      <c r="CE122" s="3">
        <v>149.27578530048592</v>
      </c>
      <c r="CF122" s="3">
        <v>0.21671339242925924</v>
      </c>
      <c r="CG122" s="2">
        <v>365.5532543962496</v>
      </c>
      <c r="CH122" s="3">
        <v>4.4604168581907327E-2</v>
      </c>
      <c r="CI122" s="3">
        <v>2.1469268715844608E-3</v>
      </c>
      <c r="CJ122" s="3">
        <v>2.0507064468486615</v>
      </c>
      <c r="CK122" s="3">
        <v>4.4017342341364077E-2</v>
      </c>
      <c r="CL122" s="3">
        <v>5.6028308748915207E-2</v>
      </c>
      <c r="CM122" s="3">
        <v>0.78562682551463436</v>
      </c>
      <c r="CN122" s="3">
        <v>0.12546803770385134</v>
      </c>
      <c r="CO122" s="3">
        <v>24.054426118722308</v>
      </c>
      <c r="CT122" t="s">
        <v>168</v>
      </c>
      <c r="CU122">
        <v>0.11133218508804961</v>
      </c>
      <c r="CV122">
        <v>3.4862526780400174</v>
      </c>
      <c r="CW122">
        <v>8.8222235680082068</v>
      </c>
      <c r="CX122">
        <v>2.0042085227627982</v>
      </c>
      <c r="CY122">
        <v>5.0518986060066</v>
      </c>
      <c r="CZ122">
        <v>3.3164120968652804</v>
      </c>
      <c r="DA122">
        <v>0.32324469789018878</v>
      </c>
      <c r="DB122">
        <v>2.6422977488389394</v>
      </c>
      <c r="DC122">
        <v>0.79673384117024448</v>
      </c>
      <c r="DD122">
        <v>3.093631563106769</v>
      </c>
      <c r="DE122">
        <v>2.6422977488389394</v>
      </c>
      <c r="DF122">
        <v>0.11335010865359083</v>
      </c>
      <c r="DG122">
        <v>2.0042085227627982</v>
      </c>
      <c r="DH122">
        <v>-1.6771640990543148E-16</v>
      </c>
      <c r="DI122"/>
      <c r="DJ122" s="2">
        <v>2133.5833396498897</v>
      </c>
      <c r="DK122" s="2">
        <v>70.590806426253579</v>
      </c>
      <c r="DL122" s="2">
        <v>1853.8115985525619</v>
      </c>
      <c r="DM122" s="2">
        <v>36.224382336941687</v>
      </c>
      <c r="DN122" s="2">
        <v>1828.0672609904625</v>
      </c>
      <c r="DO122" s="2">
        <v>28.110034823225888</v>
      </c>
      <c r="DP122" s="2">
        <v>1805.5556800226302</v>
      </c>
      <c r="DQ122" s="2">
        <v>41.609376464130953</v>
      </c>
      <c r="DS122" s="7">
        <v>2.6030648728063599</v>
      </c>
      <c r="DT122"/>
      <c r="DU122">
        <v>1828.1748523382216</v>
      </c>
      <c r="DV122">
        <v>46.881935184984584</v>
      </c>
      <c r="DW122">
        <v>1772.1032539534808</v>
      </c>
      <c r="DX122">
        <v>1240.2646711301766</v>
      </c>
      <c r="DY122"/>
      <c r="EB122" t="s">
        <v>168</v>
      </c>
      <c r="EC122" s="12">
        <v>1805.5556800226302</v>
      </c>
      <c r="ED122" s="4">
        <v>41.609376464130953</v>
      </c>
      <c r="EE122" s="7">
        <v>2.6030648728063599</v>
      </c>
      <c r="EF122" s="12">
        <v>1807.5622278637809</v>
      </c>
      <c r="EG122" s="4">
        <v>41.59642690651178</v>
      </c>
      <c r="EH122" s="7">
        <v>2.4948258347769592</v>
      </c>
      <c r="EI122" s="12">
        <v>1817.1341975695677</v>
      </c>
      <c r="EJ122" s="4">
        <v>41.534708210019211</v>
      </c>
      <c r="EK122" s="7">
        <v>1.9784858942317296</v>
      </c>
      <c r="EM122" s="2">
        <v>-1</v>
      </c>
      <c r="EN122" s="2">
        <v>-1</v>
      </c>
      <c r="EO122" s="2">
        <v>-1</v>
      </c>
      <c r="EP122" s="2">
        <v>-1</v>
      </c>
      <c r="EQ122" s="2">
        <v>-1</v>
      </c>
      <c r="ER122" s="2">
        <v>-1</v>
      </c>
      <c r="ES122" s="2">
        <v>-1</v>
      </c>
      <c r="ET122" s="2">
        <v>-1</v>
      </c>
      <c r="EU122" s="2">
        <v>-1</v>
      </c>
      <c r="EV122" s="2">
        <v>-1</v>
      </c>
      <c r="EW122" s="2">
        <v>29754.699074074073</v>
      </c>
      <c r="EX122" s="2">
        <v>76007.789351851854</v>
      </c>
      <c r="EY122" s="3">
        <v>0</v>
      </c>
      <c r="EZ122" s="3">
        <v>-0.12744055617386141</v>
      </c>
      <c r="FA122" s="3">
        <v>-0.73592504911393786</v>
      </c>
    </row>
    <row r="123" spans="1:252">
      <c r="A123" t="s">
        <v>169</v>
      </c>
      <c r="B123" t="s">
        <v>451</v>
      </c>
      <c r="C123">
        <v>52.584405057765004</v>
      </c>
      <c r="D123">
        <v>53.8161351921418</v>
      </c>
      <c r="E123">
        <v>25.640052900342869</v>
      </c>
      <c r="F123" s="3">
        <v>1.0234238674569716</v>
      </c>
      <c r="G123">
        <v>5120.9530011598681</v>
      </c>
      <c r="H123"/>
      <c r="I123">
        <v>0.11851175878747998</v>
      </c>
      <c r="J123">
        <v>4.4908047132733913</v>
      </c>
      <c r="K123">
        <v>8.8352111592761862</v>
      </c>
      <c r="L123">
        <v>1.6656520670938872</v>
      </c>
      <c r="M123">
        <v>5.1520327078433477</v>
      </c>
      <c r="N123">
        <v>2.7892245266746238</v>
      </c>
      <c r="O123">
        <v>0.33013705304100271</v>
      </c>
      <c r="P123">
        <v>2.2372699103123743</v>
      </c>
      <c r="Q123">
        <v>0.78815415018101576</v>
      </c>
      <c r="R123">
        <v>3.029045030809677</v>
      </c>
      <c r="S123">
        <v>2.2372699103123743</v>
      </c>
      <c r="T123">
        <v>0.11318348616377877</v>
      </c>
      <c r="U123">
        <v>1.6656520670938872</v>
      </c>
      <c r="V123">
        <v>1.1878326017913839E-16</v>
      </c>
      <c r="W123"/>
      <c r="X123" s="2">
        <v>2263.7405182816042</v>
      </c>
      <c r="Y123" s="2">
        <v>96.173960412294235</v>
      </c>
      <c r="Z123" s="7">
        <v>1851.1446527484222</v>
      </c>
      <c r="AA123" s="7">
        <v>30.115108794572283</v>
      </c>
      <c r="AB123" s="7">
        <v>1844.7302115131638</v>
      </c>
      <c r="AC123" s="7">
        <v>23.717743169542651</v>
      </c>
      <c r="AD123" s="7">
        <v>1839.0458296463764</v>
      </c>
      <c r="AE123" s="7">
        <v>35.795997236968155</v>
      </c>
      <c r="AF123" s="7">
        <f t="shared" si="2"/>
        <v>0.65358604386115404</v>
      </c>
      <c r="AG123" s="7">
        <f t="shared" si="3"/>
        <v>2.520198114410273</v>
      </c>
      <c r="AH123"/>
      <c r="AI123">
        <v>1842.0040740430147</v>
      </c>
      <c r="AJ123">
        <v>40.564072211958432</v>
      </c>
      <c r="AK123">
        <v>1774.9923143224983</v>
      </c>
      <c r="AL123" t="e">
        <v>#VALUE!</v>
      </c>
      <c r="AM123"/>
      <c r="AN123">
        <v>231.82442928068983</v>
      </c>
      <c r="AO123">
        <v>20.966472950763276</v>
      </c>
      <c r="AP123">
        <v>622.49928010984831</v>
      </c>
      <c r="AQ123">
        <v>721805.2800290595</v>
      </c>
      <c r="AR123">
        <v>2.3665492876754834</v>
      </c>
      <c r="AS123">
        <v>4.8665964641417666E-3</v>
      </c>
      <c r="AT123">
        <v>38.362404534112237</v>
      </c>
      <c r="AU123">
        <v>0.12114220826924593</v>
      </c>
      <c r="AV123">
        <v>1.820855323971261</v>
      </c>
      <c r="AW123">
        <v>3.8875242629016022</v>
      </c>
      <c r="AX123">
        <v>0.7446289255667139</v>
      </c>
      <c r="AY123">
        <v>14.861094203461063</v>
      </c>
      <c r="AZ123">
        <v>5.6030030650718627</v>
      </c>
      <c r="BA123">
        <v>63.257085172072003</v>
      </c>
      <c r="BB123">
        <v>22.304401871165211</v>
      </c>
      <c r="BC123">
        <v>96.717675702047387</v>
      </c>
      <c r="BD123">
        <v>25.444716441344287</v>
      </c>
      <c r="BE123">
        <v>286.47928071670253</v>
      </c>
      <c r="BF123">
        <v>34.260668817706559</v>
      </c>
      <c r="BG123">
        <v>7995.9099787196956</v>
      </c>
      <c r="BH123">
        <v>1.0005946500561782</v>
      </c>
      <c r="BI123">
        <v>53.8161351921418</v>
      </c>
      <c r="BJ123">
        <v>52.584405057765004</v>
      </c>
      <c r="BL123" t="s">
        <v>169</v>
      </c>
      <c r="BM123">
        <v>2.0534162295956823E-2</v>
      </c>
      <c r="BN123">
        <v>62.683667539399082</v>
      </c>
      <c r="BO123">
        <v>1.2751811396762729</v>
      </c>
      <c r="BP123">
        <v>3.8990478029363191</v>
      </c>
      <c r="BR123">
        <v>25.408655313082367</v>
      </c>
      <c r="BS123">
        <v>12.838429751150239</v>
      </c>
      <c r="BT123">
        <v>72.31676011416576</v>
      </c>
      <c r="BU123">
        <v>149.81291617839204</v>
      </c>
      <c r="BV123">
        <v>249.04364240973229</v>
      </c>
      <c r="BW123">
        <v>394.07070443754793</v>
      </c>
      <c r="BX123">
        <v>584.3968320365401</v>
      </c>
      <c r="BY123">
        <v>997.83201730761914</v>
      </c>
      <c r="BZ123">
        <v>1685.1722395100148</v>
      </c>
      <c r="CA123">
        <v>1348.8452290435653</v>
      </c>
      <c r="CC123" s="63">
        <v>845.21263915828354</v>
      </c>
      <c r="CD123" s="63"/>
      <c r="CE123" s="3">
        <v>387.37354949308934</v>
      </c>
      <c r="CF123" s="3">
        <v>0.29950328332586396</v>
      </c>
      <c r="CG123" s="2">
        <v>593.86934784085611</v>
      </c>
      <c r="CH123" s="3">
        <v>4.2913571929711333E-2</v>
      </c>
      <c r="CI123" s="3">
        <v>4.2847742044229932E-3</v>
      </c>
      <c r="CJ123" s="3">
        <v>2.365142855343684</v>
      </c>
      <c r="CK123" s="3">
        <v>4.5004774420777084E-2</v>
      </c>
      <c r="CL123" s="3">
        <v>4.3974716490251524E-2</v>
      </c>
      <c r="CM123" s="3">
        <v>1.0234238674569716</v>
      </c>
      <c r="CN123" s="3">
        <v>8.6451722775719872E-2</v>
      </c>
      <c r="CO123" s="3">
        <v>12.844850161607754</v>
      </c>
      <c r="CT123" t="s">
        <v>169</v>
      </c>
      <c r="CU123">
        <v>0.11851175878747998</v>
      </c>
      <c r="CV123">
        <v>4.8296136082822168</v>
      </c>
      <c r="CW123">
        <v>8.8352111592761862</v>
      </c>
      <c r="CX123">
        <v>1.7171474092185988</v>
      </c>
      <c r="CY123">
        <v>5.135305691576975</v>
      </c>
      <c r="CZ123">
        <v>2.9356523823293128</v>
      </c>
      <c r="DA123">
        <v>0.32906520273074708</v>
      </c>
      <c r="DB123">
        <v>2.3810627217462423</v>
      </c>
      <c r="DC123">
        <v>0.81108469656648263</v>
      </c>
      <c r="DD123">
        <v>3.0389114123933543</v>
      </c>
      <c r="DE123">
        <v>2.3810627217462423</v>
      </c>
      <c r="DF123">
        <v>0.11318348616377877</v>
      </c>
      <c r="DG123">
        <v>1.7171474092185988</v>
      </c>
      <c r="DH123">
        <v>-2.1723100035837879E-16</v>
      </c>
      <c r="DI123"/>
      <c r="DJ123" s="2">
        <v>2263.7405182816042</v>
      </c>
      <c r="DK123" s="2">
        <v>103.42980771280192</v>
      </c>
      <c r="DL123" s="2">
        <v>1851.1446527484222</v>
      </c>
      <c r="DM123" s="2">
        <v>31.04614827222569</v>
      </c>
      <c r="DN123" s="2">
        <v>1841.9656845199133</v>
      </c>
      <c r="DO123" s="2">
        <v>24.949660133627624</v>
      </c>
      <c r="DP123" s="2">
        <v>1833.8490896087728</v>
      </c>
      <c r="DQ123" s="2">
        <v>38.003597828023835</v>
      </c>
      <c r="DS123" s="7">
        <v>0.93431721362079445</v>
      </c>
      <c r="DT123"/>
      <c r="DU123">
        <v>1842.0040740430147</v>
      </c>
      <c r="DV123">
        <v>43.019994217529643</v>
      </c>
      <c r="DW123">
        <v>1774.9923143224983</v>
      </c>
      <c r="DX123" t="e">
        <v>#VALUE!</v>
      </c>
      <c r="DY123"/>
      <c r="EB123" t="s">
        <v>169</v>
      </c>
      <c r="EC123" s="12">
        <v>1833.8490896087728</v>
      </c>
      <c r="ED123" s="4">
        <v>38.003597828023835</v>
      </c>
      <c r="EE123" s="7">
        <v>0.93431721362079445</v>
      </c>
      <c r="EF123" s="12">
        <v>1839.0458296463764</v>
      </c>
      <c r="EG123" s="4">
        <v>37.972973789674043</v>
      </c>
      <c r="EH123" s="7">
        <v>0.65358604386115404</v>
      </c>
      <c r="EI123" s="12">
        <v>1846.0647108301937</v>
      </c>
      <c r="EJ123" s="4">
        <v>37.931651166260103</v>
      </c>
      <c r="EK123" s="7">
        <v>0.27442166179105776</v>
      </c>
      <c r="EM123" s="2">
        <v>-1</v>
      </c>
      <c r="EN123" s="2">
        <v>-1</v>
      </c>
      <c r="EO123" s="2">
        <v>-1</v>
      </c>
      <c r="EP123" s="2">
        <v>-1</v>
      </c>
      <c r="EQ123" s="2">
        <v>-1</v>
      </c>
      <c r="ER123" s="2">
        <v>-1</v>
      </c>
      <c r="ES123" s="2">
        <v>-1</v>
      </c>
      <c r="ET123" s="2">
        <v>-1</v>
      </c>
      <c r="EU123" s="2">
        <v>-1</v>
      </c>
      <c r="EV123" s="2">
        <v>-1</v>
      </c>
      <c r="EW123" s="2">
        <v>22197.662037037036</v>
      </c>
      <c r="EX123" s="2">
        <v>57239.965277777781</v>
      </c>
      <c r="EY123" s="3">
        <v>0</v>
      </c>
      <c r="EZ123" s="3">
        <v>-0.32572581402131762</v>
      </c>
      <c r="FA123" s="3">
        <v>-0.76607841827780476</v>
      </c>
    </row>
    <row r="124" spans="1:252">
      <c r="A124" s="64" t="s">
        <v>320</v>
      </c>
      <c r="B124" s="64" t="s">
        <v>451</v>
      </c>
      <c r="C124" s="64">
        <v>179.17072810472055</v>
      </c>
      <c r="D124" s="64">
        <v>125.1042982304581</v>
      </c>
      <c r="E124" s="64">
        <v>77.327435679422678</v>
      </c>
      <c r="F124" s="65">
        <v>0.69824072019921657</v>
      </c>
      <c r="G124" s="64">
        <v>10782.297435897424</v>
      </c>
      <c r="H124" s="64"/>
      <c r="I124" s="64">
        <v>0.10799802932865957</v>
      </c>
      <c r="J124" s="64">
        <v>2.9206791575997486</v>
      </c>
      <c r="K124" s="64">
        <v>8.8474006112088066</v>
      </c>
      <c r="L124" s="64">
        <v>2.2647408533828619</v>
      </c>
      <c r="M124" s="64">
        <v>4.9389226048764865</v>
      </c>
      <c r="N124" s="64">
        <v>3.7165446590135089</v>
      </c>
      <c r="O124" s="64">
        <v>0.31691780441758932</v>
      </c>
      <c r="P124" s="64">
        <v>2.9468038735994133</v>
      </c>
      <c r="Q124" s="64">
        <v>0.78173257230361481</v>
      </c>
      <c r="R124" s="64">
        <v>3.1553923006557936</v>
      </c>
      <c r="S124" s="64">
        <v>2.9468038735994133</v>
      </c>
      <c r="T124" s="64">
        <v>0.11302754830985003</v>
      </c>
      <c r="U124" s="64">
        <v>2.2647408533828619</v>
      </c>
      <c r="V124" s="64">
        <v>-2.6876510955221782E-16</v>
      </c>
      <c r="W124" s="64"/>
      <c r="X124" s="66">
        <v>2072.8528583869916</v>
      </c>
      <c r="Y124" s="66">
        <v>57.540434351590974</v>
      </c>
      <c r="Z124" s="67">
        <v>1848.6410339643792</v>
      </c>
      <c r="AA124" s="67">
        <v>40.959337762281564</v>
      </c>
      <c r="AB124" s="67">
        <v>1808.9330733338604</v>
      </c>
      <c r="AC124" s="67">
        <v>31.382954090608212</v>
      </c>
      <c r="AD124" s="67">
        <v>1774.6592076659258</v>
      </c>
      <c r="AE124" s="67">
        <v>45.714861337336373</v>
      </c>
      <c r="AF124" s="67">
        <f t="shared" si="2"/>
        <v>4.0019573805413433</v>
      </c>
      <c r="AG124" s="67">
        <f t="shared" si="3"/>
        <v>3.2617809606334065</v>
      </c>
      <c r="AH124" s="64"/>
      <c r="AI124" s="64">
        <v>1817.2620409023057</v>
      </c>
      <c r="AJ124" s="64">
        <v>51.263302414973865</v>
      </c>
      <c r="AK124" s="64">
        <v>1764.357382329033</v>
      </c>
      <c r="AL124" s="64">
        <v>1253.9795627314586</v>
      </c>
      <c r="AM124" s="64"/>
      <c r="AN124" s="64">
        <v>189.64721256730539</v>
      </c>
      <c r="AO124" s="64">
        <v>16.524681368436624</v>
      </c>
      <c r="AP124" s="64">
        <v>617.54365398512834</v>
      </c>
      <c r="AQ124" s="64">
        <v>755082.80459879886</v>
      </c>
      <c r="AR124" s="64">
        <v>3.7532834954586658</v>
      </c>
      <c r="AS124" s="64" t="s">
        <v>85</v>
      </c>
      <c r="AT124" s="64">
        <v>20.602496255694394</v>
      </c>
      <c r="AU124" s="64">
        <v>6.538529924309118E-2</v>
      </c>
      <c r="AV124" s="64">
        <v>1.9741215835774013</v>
      </c>
      <c r="AW124" s="64">
        <v>3.3626553653924489</v>
      </c>
      <c r="AX124" s="64">
        <v>0.17714389922741192</v>
      </c>
      <c r="AY124" s="64">
        <v>17.517414243135395</v>
      </c>
      <c r="AZ124" s="64">
        <v>5.6736132393579588</v>
      </c>
      <c r="BA124" s="64">
        <v>67.216613628674992</v>
      </c>
      <c r="BB124" s="64">
        <v>23.772415094377568</v>
      </c>
      <c r="BC124" s="64">
        <v>96.918184438094229</v>
      </c>
      <c r="BD124" s="64">
        <v>26.748880980904747</v>
      </c>
      <c r="BE124" s="64">
        <v>290.30570950081704</v>
      </c>
      <c r="BF124" s="64">
        <v>29.425876954826386</v>
      </c>
      <c r="BG124" s="64">
        <v>10263.132720582173</v>
      </c>
      <c r="BH124" s="64">
        <v>2.2815227599962431</v>
      </c>
      <c r="BI124" s="64">
        <v>125.1042982304581</v>
      </c>
      <c r="BJ124" s="64">
        <v>179.17072810472055</v>
      </c>
      <c r="BK124" s="64"/>
      <c r="BL124" s="64" t="s">
        <v>320</v>
      </c>
      <c r="BM124" s="64">
        <v>1.7242958661152739E-2</v>
      </c>
      <c r="BN124" s="64">
        <v>33.664209568128094</v>
      </c>
      <c r="BO124" s="64">
        <v>0.68826630782201237</v>
      </c>
      <c r="BP124" s="64">
        <v>4.2272410783241998</v>
      </c>
      <c r="BQ124" s="64"/>
      <c r="BR124" s="64">
        <v>21.978139643087903</v>
      </c>
      <c r="BS124" s="64">
        <v>3.0542051590933088</v>
      </c>
      <c r="BT124" s="64">
        <v>85.242891694089522</v>
      </c>
      <c r="BU124" s="64">
        <v>151.70088875288658</v>
      </c>
      <c r="BV124" s="64">
        <v>264.63233712076766</v>
      </c>
      <c r="BW124" s="64">
        <v>420.00733382292526</v>
      </c>
      <c r="BX124" s="64">
        <v>585.60836518485939</v>
      </c>
      <c r="BY124" s="64">
        <v>1048.9757247413627</v>
      </c>
      <c r="BZ124" s="64">
        <v>1707.680644122453</v>
      </c>
      <c r="CA124" s="64">
        <v>1158.4990927097003</v>
      </c>
      <c r="CB124" s="64"/>
      <c r="CC124" s="68">
        <v>818.9124361214665</v>
      </c>
      <c r="CD124" s="68"/>
      <c r="CE124" s="65">
        <v>309.01835267136147</v>
      </c>
      <c r="CF124" s="65">
        <v>7.0562450606420218E-2</v>
      </c>
      <c r="CG124" s="66">
        <v>583.76051048332306</v>
      </c>
      <c r="CH124" s="65">
        <v>4.9917349586107385E-2</v>
      </c>
      <c r="CI124" s="65">
        <v>2.867143761652262E-3</v>
      </c>
      <c r="CJ124" s="65">
        <v>1.6450782614436186</v>
      </c>
      <c r="CK124" s="65">
        <v>2.0948084182952981E-2</v>
      </c>
      <c r="CL124" s="65">
        <v>3.0001235357594493E-2</v>
      </c>
      <c r="CM124" s="65">
        <v>0.69824072019921657</v>
      </c>
      <c r="CN124" s="65">
        <v>0.20258373221574852</v>
      </c>
      <c r="CO124" s="65">
        <v>16.619282951662118</v>
      </c>
      <c r="CP124" s="64"/>
      <c r="CQ124" s="64"/>
      <c r="CR124" s="64"/>
      <c r="CS124" s="64"/>
      <c r="CT124" s="64" t="s">
        <v>320</v>
      </c>
      <c r="CU124" s="64">
        <v>0.10799802932865957</v>
      </c>
      <c r="CV124" s="64">
        <v>3.4087248729637447</v>
      </c>
      <c r="CW124" s="64">
        <v>8.8474006112088066</v>
      </c>
      <c r="CX124" s="64">
        <v>2.3180593755845034</v>
      </c>
      <c r="CY124" s="64">
        <v>4.9870605768290233</v>
      </c>
      <c r="CZ124" s="64">
        <v>3.8534747640573839</v>
      </c>
      <c r="DA124" s="64">
        <v>0.32000669274421562</v>
      </c>
      <c r="DB124" s="64">
        <v>3.0782898642739762</v>
      </c>
      <c r="DC124" s="64">
        <v>0.79883483161384372</v>
      </c>
      <c r="DD124" s="64">
        <v>3.1249346425367093</v>
      </c>
      <c r="DE124" s="64">
        <v>3.0782898642739762</v>
      </c>
      <c r="DF124" s="64">
        <v>0.11302754830985003</v>
      </c>
      <c r="DG124" s="64">
        <v>2.3180593755845034</v>
      </c>
      <c r="DH124" s="64">
        <v>0</v>
      </c>
      <c r="DI124" s="64"/>
      <c r="DJ124" s="66">
        <v>2072.8528583869916</v>
      </c>
      <c r="DK124" s="66">
        <v>67.155445426123293</v>
      </c>
      <c r="DL124" s="66">
        <v>1848.6410339643792</v>
      </c>
      <c r="DM124" s="66">
        <v>41.923638537171826</v>
      </c>
      <c r="DN124" s="66">
        <v>1817.130090828718</v>
      </c>
      <c r="DO124" s="66">
        <v>32.592180822322725</v>
      </c>
      <c r="DP124" s="66">
        <v>1789.7618491293804</v>
      </c>
      <c r="DQ124" s="66">
        <v>48.107262677746355</v>
      </c>
      <c r="DR124" s="66"/>
      <c r="DS124" s="67">
        <v>3.1849982637642382</v>
      </c>
      <c r="DT124" s="64"/>
      <c r="DU124" s="64">
        <v>1817.2620409023057</v>
      </c>
      <c r="DV124" s="64">
        <v>54.05658527632572</v>
      </c>
      <c r="DW124" s="64">
        <v>1764.357382329033</v>
      </c>
      <c r="DX124" s="64">
        <v>1254.0951503385857</v>
      </c>
      <c r="DY124" s="64"/>
      <c r="DZ124" s="64"/>
      <c r="EA124" s="64"/>
      <c r="EB124" s="64" t="s">
        <v>320</v>
      </c>
      <c r="EC124" s="66">
        <v>1789.7618491293804</v>
      </c>
      <c r="ED124" s="70">
        <v>48.107262677746355</v>
      </c>
      <c r="EE124" s="67">
        <v>3.1849982637642382</v>
      </c>
      <c r="EF124" s="66">
        <v>1774.6592076659258</v>
      </c>
      <c r="EG124" s="70">
        <v>48.220100367093991</v>
      </c>
      <c r="EH124" s="67">
        <v>4.0019573805413433</v>
      </c>
      <c r="EI124" s="66">
        <v>1815.5383548653799</v>
      </c>
      <c r="EJ124" s="70">
        <v>47.915285990491284</v>
      </c>
      <c r="EK124" s="67">
        <v>1.790649373827391</v>
      </c>
      <c r="EL124" s="64"/>
      <c r="EM124" s="66">
        <v>-1</v>
      </c>
      <c r="EN124" s="66">
        <v>-1</v>
      </c>
      <c r="EO124" s="66">
        <v>-1</v>
      </c>
      <c r="EP124" s="66">
        <v>-1</v>
      </c>
      <c r="EQ124" s="66">
        <v>-1</v>
      </c>
      <c r="ER124" s="66">
        <v>-1</v>
      </c>
      <c r="ES124" s="66">
        <v>-1</v>
      </c>
      <c r="ET124" s="66">
        <v>-1</v>
      </c>
      <c r="EU124" s="66">
        <v>-1</v>
      </c>
      <c r="EV124" s="66">
        <v>-1</v>
      </c>
      <c r="EW124" s="66">
        <v>44926.23931623932</v>
      </c>
      <c r="EX124" s="66">
        <v>130669.25925925926</v>
      </c>
      <c r="EY124" s="65">
        <v>0</v>
      </c>
      <c r="EZ124" s="65">
        <v>0.96525741388018194</v>
      </c>
      <c r="FA124" s="65">
        <v>-1.6526903084226863</v>
      </c>
      <c r="FB124" s="64"/>
      <c r="FC124" s="64"/>
      <c r="FD124" s="64"/>
      <c r="FE124" s="64"/>
      <c r="FF124" s="64"/>
      <c r="FG124" s="64"/>
      <c r="FH124" s="64"/>
      <c r="FI124" s="64"/>
      <c r="FJ124" s="64"/>
      <c r="FK124" s="64"/>
      <c r="FL124" s="64"/>
      <c r="FM124" s="64"/>
      <c r="FN124" s="64"/>
      <c r="FO124" s="64"/>
      <c r="FP124" s="64"/>
      <c r="FQ124" s="64"/>
      <c r="FR124" s="64"/>
      <c r="FS124" s="64"/>
      <c r="FT124" s="64"/>
      <c r="FU124" s="64"/>
      <c r="FV124" s="64"/>
      <c r="FW124" s="64"/>
      <c r="FX124" s="64"/>
      <c r="FY124" s="64"/>
      <c r="FZ124" s="64"/>
      <c r="GA124" s="64"/>
      <c r="GB124" s="64"/>
      <c r="GC124" s="64"/>
      <c r="GD124" s="64"/>
      <c r="GE124" s="64"/>
      <c r="GF124" s="64"/>
      <c r="GG124" s="64"/>
      <c r="GH124" s="64"/>
      <c r="GI124" s="64"/>
      <c r="GJ124" s="64"/>
      <c r="GK124" s="64"/>
      <c r="GL124" s="64"/>
      <c r="GM124" s="64"/>
      <c r="GN124" s="64"/>
      <c r="GO124" s="64"/>
      <c r="GP124" s="64"/>
      <c r="GQ124" s="64"/>
      <c r="GR124" s="64"/>
      <c r="GS124" s="64"/>
      <c r="GT124" s="64"/>
      <c r="GU124" s="64"/>
      <c r="GV124" s="64"/>
      <c r="GW124" s="64"/>
      <c r="GX124" s="64"/>
      <c r="GY124" s="64"/>
      <c r="GZ124" s="64"/>
      <c r="HA124" s="64"/>
      <c r="HB124" s="64"/>
      <c r="HC124" s="64"/>
      <c r="HD124" s="64"/>
      <c r="HE124" s="64"/>
      <c r="HF124" s="64"/>
      <c r="HG124" s="64"/>
      <c r="HH124" s="64"/>
      <c r="HI124" s="64"/>
      <c r="HJ124" s="64"/>
      <c r="HK124" s="64"/>
      <c r="HL124" s="64"/>
      <c r="HM124" s="64"/>
      <c r="HN124" s="64"/>
      <c r="HO124" s="64"/>
      <c r="HP124" s="64"/>
      <c r="HQ124" s="64"/>
      <c r="HR124" s="64"/>
      <c r="HS124" s="64"/>
      <c r="HT124" s="64"/>
      <c r="HU124" s="64"/>
      <c r="HV124" s="64"/>
      <c r="HW124" s="64"/>
      <c r="HX124" s="64"/>
      <c r="HY124" s="64"/>
      <c r="HZ124" s="64"/>
      <c r="IA124" s="64"/>
      <c r="IB124" s="64"/>
      <c r="IC124" s="64"/>
      <c r="ID124" s="64"/>
      <c r="IE124" s="64"/>
      <c r="IF124" s="64"/>
      <c r="IG124" s="64"/>
      <c r="IH124" s="64"/>
      <c r="II124" s="64"/>
      <c r="IJ124" s="64"/>
      <c r="IK124" s="64"/>
      <c r="IL124" s="64"/>
      <c r="IM124" s="64"/>
      <c r="IN124" s="64"/>
      <c r="IO124" s="64"/>
      <c r="IP124" s="64"/>
      <c r="IQ124" s="64"/>
      <c r="IR124" s="64"/>
    </row>
    <row r="125" spans="1:252">
      <c r="A125" t="s">
        <v>170</v>
      </c>
      <c r="B125" t="s">
        <v>451</v>
      </c>
      <c r="C125">
        <v>238.87466748621202</v>
      </c>
      <c r="D125">
        <v>161.617170192831</v>
      </c>
      <c r="E125">
        <v>108.01075794969752</v>
      </c>
      <c r="F125" s="3">
        <v>0.67657726913281679</v>
      </c>
      <c r="G125">
        <v>2867.4640725662957</v>
      </c>
      <c r="H125"/>
      <c r="I125">
        <v>0.1139951607941164</v>
      </c>
      <c r="J125">
        <v>2.1018470735323729</v>
      </c>
      <c r="K125">
        <v>8.8647842128095657</v>
      </c>
      <c r="L125">
        <v>1.0948179806246916</v>
      </c>
      <c r="M125">
        <v>5.1246776244778367</v>
      </c>
      <c r="N125">
        <v>2.8952251293731668</v>
      </c>
      <c r="O125">
        <v>0.32948332826522742</v>
      </c>
      <c r="P125">
        <v>2.6802429253809703</v>
      </c>
      <c r="Q125">
        <v>0.91461367119063319</v>
      </c>
      <c r="R125">
        <v>3.035054930594304</v>
      </c>
      <c r="S125">
        <v>2.6802429253809703</v>
      </c>
      <c r="T125">
        <v>0.11280590435072355</v>
      </c>
      <c r="U125">
        <v>1.0948179806246916</v>
      </c>
      <c r="V125">
        <v>0</v>
      </c>
      <c r="W125"/>
      <c r="X125" s="2">
        <v>2181.9577789425452</v>
      </c>
      <c r="Y125" s="2">
        <v>43.472705302725942</v>
      </c>
      <c r="Z125" s="7">
        <v>1845.1066279443894</v>
      </c>
      <c r="AA125" s="7">
        <v>19.808816610902895</v>
      </c>
      <c r="AB125" s="7">
        <v>1840.2052315655451</v>
      </c>
      <c r="AC125" s="7">
        <v>24.597760390553791</v>
      </c>
      <c r="AD125" s="7">
        <v>1835.8768204296894</v>
      </c>
      <c r="AE125" s="7">
        <v>42.819630222814126</v>
      </c>
      <c r="AF125" s="7">
        <f t="shared" si="2"/>
        <v>0.50023166005223052</v>
      </c>
      <c r="AG125" s="7">
        <f t="shared" si="3"/>
        <v>2.5547592340249836</v>
      </c>
      <c r="AH125"/>
      <c r="AI125">
        <v>1859.3959957705258</v>
      </c>
      <c r="AJ125">
        <v>48.402898267153979</v>
      </c>
      <c r="AK125">
        <v>1845.8667321476112</v>
      </c>
      <c r="AL125">
        <v>1191.4961860810008</v>
      </c>
      <c r="AM125"/>
      <c r="AN125">
        <v>252.41326175233547</v>
      </c>
      <c r="AO125">
        <v>12.92782898598211</v>
      </c>
      <c r="AP125">
        <v>1632.821197572905</v>
      </c>
      <c r="AQ125">
        <v>686937.75944320951</v>
      </c>
      <c r="AR125">
        <v>1.8286380718607831</v>
      </c>
      <c r="AS125">
        <v>4.2477980188020542E-2</v>
      </c>
      <c r="AT125">
        <v>15.278302022033014</v>
      </c>
      <c r="AU125">
        <v>0.472897904997991</v>
      </c>
      <c r="AV125">
        <v>9.2491300179111633</v>
      </c>
      <c r="AW125">
        <v>16.062604428998217</v>
      </c>
      <c r="AX125">
        <v>1.1590332113797033</v>
      </c>
      <c r="AY125">
        <v>53.23308324756146</v>
      </c>
      <c r="AZ125">
        <v>17.972302958373334</v>
      </c>
      <c r="BA125">
        <v>193.0122917016273</v>
      </c>
      <c r="BB125">
        <v>62.513500390907048</v>
      </c>
      <c r="BC125">
        <v>233.5343708638388</v>
      </c>
      <c r="BD125">
        <v>54.905444546568653</v>
      </c>
      <c r="BE125">
        <v>543.32855585487766</v>
      </c>
      <c r="BF125">
        <v>59.45781589607116</v>
      </c>
      <c r="BG125">
        <v>8470.0754382011328</v>
      </c>
      <c r="BH125">
        <v>1.0920967535979631</v>
      </c>
      <c r="BI125">
        <v>161.617170192831</v>
      </c>
      <c r="BJ125">
        <v>238.87466748621202</v>
      </c>
      <c r="BL125" t="s">
        <v>170</v>
      </c>
      <c r="BM125">
        <v>0.1792319839156985</v>
      </c>
      <c r="BN125">
        <v>24.964545787635643</v>
      </c>
      <c r="BO125">
        <v>4.9778726841893786</v>
      </c>
      <c r="BP125">
        <v>19.805417597240176</v>
      </c>
      <c r="BR125">
        <v>104.98434267319097</v>
      </c>
      <c r="BS125">
        <v>19.983331230684538</v>
      </c>
      <c r="BT125">
        <v>259.04176762803633</v>
      </c>
      <c r="BU125">
        <v>480.54285984955436</v>
      </c>
      <c r="BV125">
        <v>759.89091221113108</v>
      </c>
      <c r="BW125">
        <v>1104.4788054930575</v>
      </c>
      <c r="BX125">
        <v>1411.0838118660954</v>
      </c>
      <c r="BY125">
        <v>2153.1546881007316</v>
      </c>
      <c r="BZ125">
        <v>3196.0503285581035</v>
      </c>
      <c r="CA125">
        <v>2340.8588935461089</v>
      </c>
      <c r="CC125" s="63">
        <v>793.05915780553664</v>
      </c>
      <c r="CD125" s="63"/>
      <c r="CE125" s="3">
        <v>26.429808742391025</v>
      </c>
      <c r="CF125" s="3">
        <v>0.12117714689835787</v>
      </c>
      <c r="CG125" s="2">
        <v>1260.2218110253336</v>
      </c>
      <c r="CH125" s="3">
        <v>8.1050590885063722E-2</v>
      </c>
      <c r="CI125" s="3">
        <v>7.0197504532142352E-3</v>
      </c>
      <c r="CJ125" s="3">
        <v>1.6744286308298699</v>
      </c>
      <c r="CK125" s="3">
        <v>7.6552197480979564E-3</v>
      </c>
      <c r="CL125" s="3">
        <v>1.1314627459934933E-2</v>
      </c>
      <c r="CM125" s="3">
        <v>0.67657726913281679</v>
      </c>
      <c r="CN125" s="3">
        <v>9.8980323401647183E-2</v>
      </c>
      <c r="CO125" s="3">
        <v>5.1873869905605181</v>
      </c>
      <c r="CT125" t="s">
        <v>170</v>
      </c>
      <c r="CU125">
        <v>0.1139951607941164</v>
      </c>
      <c r="CV125">
        <v>2.810673108136541</v>
      </c>
      <c r="CW125">
        <v>8.8647842128095657</v>
      </c>
      <c r="CX125">
        <v>1.1710667073266054</v>
      </c>
      <c r="CY125">
        <v>5.2419041837662146</v>
      </c>
      <c r="CZ125">
        <v>2.9842991434181547</v>
      </c>
      <c r="DA125">
        <v>0.33702023102198403</v>
      </c>
      <c r="DB125">
        <v>2.7449306265181921</v>
      </c>
      <c r="DC125">
        <v>0.91979070951118025</v>
      </c>
      <c r="DD125">
        <v>2.967180922544586</v>
      </c>
      <c r="DE125">
        <v>2.7449306265181921</v>
      </c>
      <c r="DF125">
        <v>0.11280590435072355</v>
      </c>
      <c r="DG125">
        <v>1.1710667073266054</v>
      </c>
      <c r="DH125">
        <v>0</v>
      </c>
      <c r="DI125"/>
      <c r="DJ125" s="2">
        <v>2181.9577789425452</v>
      </c>
      <c r="DK125" s="2">
        <v>58.133422393555811</v>
      </c>
      <c r="DL125" s="2">
        <v>1845.1066279443894</v>
      </c>
      <c r="DM125" s="2">
        <v>21.188403967690046</v>
      </c>
      <c r="DN125" s="2">
        <v>1859.4560526832017</v>
      </c>
      <c r="DO125" s="2">
        <v>25.447448582275257</v>
      </c>
      <c r="DP125" s="2">
        <v>1872.3186440597078</v>
      </c>
      <c r="DQ125" s="2">
        <v>44.603359577431497</v>
      </c>
      <c r="DS125" s="7">
        <v>-1.4748207883050535</v>
      </c>
      <c r="DT125"/>
      <c r="DU125">
        <v>1859.3959957705258</v>
      </c>
      <c r="DV125">
        <v>50.70816474020188</v>
      </c>
      <c r="DW125">
        <v>1845.8667321476112</v>
      </c>
      <c r="DX125">
        <v>1191.5887472777786</v>
      </c>
      <c r="DY125"/>
      <c r="EB125" t="s">
        <v>170</v>
      </c>
      <c r="EC125" s="2">
        <v>1872.3186440597078</v>
      </c>
      <c r="ED125" s="4">
        <v>44.603359577431497</v>
      </c>
      <c r="EE125" s="7">
        <v>-1.4748207883050535</v>
      </c>
      <c r="EF125" s="2">
        <v>1835.8768204296894</v>
      </c>
      <c r="EG125" s="4">
        <v>44.856218095182456</v>
      </c>
      <c r="EH125" s="7">
        <v>0.50023166005223052</v>
      </c>
      <c r="EI125" s="2">
        <v>1878.5407580842977</v>
      </c>
      <c r="EJ125" s="4">
        <v>44.560328942253641</v>
      </c>
      <c r="EK125" s="7">
        <v>-1.8120432517852336</v>
      </c>
      <c r="EM125" s="2">
        <v>-1</v>
      </c>
      <c r="EN125" s="2">
        <v>-1</v>
      </c>
      <c r="EO125" s="2">
        <v>-1</v>
      </c>
      <c r="EP125" s="2">
        <v>-1</v>
      </c>
      <c r="EQ125" s="2">
        <v>-1</v>
      </c>
      <c r="ER125" s="2">
        <v>-1</v>
      </c>
      <c r="ES125" s="2">
        <v>-1</v>
      </c>
      <c r="ET125" s="2">
        <v>-1</v>
      </c>
      <c r="EU125" s="2">
        <v>-1</v>
      </c>
      <c r="EV125" s="2">
        <v>-1</v>
      </c>
      <c r="EW125" s="2">
        <v>119842.80092592593</v>
      </c>
      <c r="EX125" s="2">
        <v>295610.82175925927</v>
      </c>
      <c r="EY125" s="3">
        <v>0</v>
      </c>
      <c r="EZ125" s="3">
        <v>2.2363354074922004</v>
      </c>
      <c r="FA125" s="3">
        <v>-0.38309931505174932</v>
      </c>
    </row>
    <row r="126" spans="1:252">
      <c r="A126" t="s">
        <v>171</v>
      </c>
      <c r="B126" t="s">
        <v>451</v>
      </c>
      <c r="C126">
        <v>56.946871609178842</v>
      </c>
      <c r="D126">
        <v>58.647122397454389</v>
      </c>
      <c r="E126">
        <v>26.728268396545758</v>
      </c>
      <c r="F126" s="3">
        <v>1.0298567900260476</v>
      </c>
      <c r="G126">
        <v>487.5974570518095</v>
      </c>
      <c r="H126"/>
      <c r="I126">
        <v>9.1724858317411867E-2</v>
      </c>
      <c r="J126">
        <v>3.6359750731158278</v>
      </c>
      <c r="K126">
        <v>8.867534339077805</v>
      </c>
      <c r="L126">
        <v>1.3252302711066857</v>
      </c>
      <c r="M126">
        <v>5.2528928964039379</v>
      </c>
      <c r="N126">
        <v>3.056837255726097</v>
      </c>
      <c r="O126">
        <v>0.33783150666057293</v>
      </c>
      <c r="P126">
        <v>2.7546358627843275</v>
      </c>
      <c r="Q126">
        <v>0.89085419576962888</v>
      </c>
      <c r="R126">
        <v>2.9600554722822907</v>
      </c>
      <c r="S126">
        <v>2.7546358627843275</v>
      </c>
      <c r="T126">
        <v>0.11277091937418951</v>
      </c>
      <c r="U126">
        <v>1.3252302711066857</v>
      </c>
      <c r="V126">
        <v>2.4262937175383133E-16</v>
      </c>
      <c r="W126"/>
      <c r="X126" s="2">
        <v>1773.7954435222896</v>
      </c>
      <c r="Y126" s="2">
        <v>61.745766907218126</v>
      </c>
      <c r="Z126" s="7">
        <v>1844.5473750676854</v>
      </c>
      <c r="AA126" s="7">
        <v>23.979324711880491</v>
      </c>
      <c r="AB126" s="7">
        <v>1861.2420369444167</v>
      </c>
      <c r="AC126" s="7">
        <v>26.074727864947743</v>
      </c>
      <c r="AD126" s="7">
        <v>1876.2290057959397</v>
      </c>
      <c r="AE126" s="7">
        <v>44.841603398476778</v>
      </c>
      <c r="AF126" s="7">
        <f t="shared" si="2"/>
        <v>-1.7175829234037376</v>
      </c>
      <c r="AG126" s="7">
        <f t="shared" si="3"/>
        <v>2.7674026499601889</v>
      </c>
      <c r="AH126"/>
      <c r="AI126">
        <v>1858.8230753546229</v>
      </c>
      <c r="AJ126">
        <v>51.030503987738463</v>
      </c>
      <c r="AK126">
        <v>1884.8775860335982</v>
      </c>
      <c r="AL126">
        <v>879.04047676838888</v>
      </c>
      <c r="AM126"/>
      <c r="AN126">
        <v>182.00853868235669</v>
      </c>
      <c r="AO126">
        <v>18.819602903158852</v>
      </c>
      <c r="AP126">
        <v>567.68495614821074</v>
      </c>
      <c r="AQ126">
        <v>826775.62335604546</v>
      </c>
      <c r="AR126">
        <v>1.3734528233276451</v>
      </c>
      <c r="AS126">
        <v>6.2724801655792339E-3</v>
      </c>
      <c r="AT126">
        <v>5.1203420354194789</v>
      </c>
      <c r="AU126">
        <v>0.11089643530599297</v>
      </c>
      <c r="AV126">
        <v>1.9105443119485928</v>
      </c>
      <c r="AW126">
        <v>3.051302175124412</v>
      </c>
      <c r="AX126">
        <v>0.51422594734433846</v>
      </c>
      <c r="AY126">
        <v>16.817283942212093</v>
      </c>
      <c r="AZ126">
        <v>5.6434277053273849</v>
      </c>
      <c r="BA126">
        <v>61.405682139026105</v>
      </c>
      <c r="BB126">
        <v>20.819176289533466</v>
      </c>
      <c r="BC126">
        <v>81.194402806196393</v>
      </c>
      <c r="BD126">
        <v>19.230233768705236</v>
      </c>
      <c r="BE126">
        <v>182.64007915854961</v>
      </c>
      <c r="BF126">
        <v>25.305011772847667</v>
      </c>
      <c r="BG126">
        <v>8906.2343844115749</v>
      </c>
      <c r="BH126">
        <v>0.64428760482542125</v>
      </c>
      <c r="BI126">
        <v>58.647122397454389</v>
      </c>
      <c r="BJ126">
        <v>56.946871609178842</v>
      </c>
      <c r="BL126" t="s">
        <v>171</v>
      </c>
      <c r="BM126">
        <v>2.6466161036199299E-2</v>
      </c>
      <c r="BN126">
        <v>8.3665719532998022</v>
      </c>
      <c r="BO126">
        <v>1.1673308979578207</v>
      </c>
      <c r="BP126">
        <v>4.0911013103824256</v>
      </c>
      <c r="BR126">
        <v>19.943151471401386</v>
      </c>
      <c r="BS126">
        <v>8.865964609385145</v>
      </c>
      <c r="BT126">
        <v>81.835931592272956</v>
      </c>
      <c r="BU126">
        <v>150.89378891249692</v>
      </c>
      <c r="BV126">
        <v>241.75465409065396</v>
      </c>
      <c r="BW126">
        <v>367.82996977974324</v>
      </c>
      <c r="BX126">
        <v>490.60062118547665</v>
      </c>
      <c r="BY126">
        <v>754.12681445902888</v>
      </c>
      <c r="BZ126">
        <v>1074.3534068149977</v>
      </c>
      <c r="CA126">
        <v>996.26030601762477</v>
      </c>
      <c r="CC126" s="63">
        <v>833.12343373579006</v>
      </c>
      <c r="CD126" s="63"/>
      <c r="CE126" s="3">
        <v>47.599795243696221</v>
      </c>
      <c r="CF126" s="3">
        <v>0.21946086375056087</v>
      </c>
      <c r="CG126" s="2">
        <v>423.76888096770637</v>
      </c>
      <c r="CH126" s="3">
        <v>7.6172264241132534E-2</v>
      </c>
      <c r="CI126" s="3">
        <v>2.8412694614391222E-3</v>
      </c>
      <c r="CJ126" s="3">
        <v>2.1317387034006363</v>
      </c>
      <c r="CK126" s="3">
        <v>2.4118143534793725E-2</v>
      </c>
      <c r="CL126" s="3">
        <v>2.3418929474828938E-2</v>
      </c>
      <c r="CM126" s="3">
        <v>1.0298567900260476</v>
      </c>
      <c r="CN126" s="3">
        <v>0.10330927702467219</v>
      </c>
      <c r="CO126" s="3">
        <v>15.68869191961878</v>
      </c>
      <c r="CT126" t="s">
        <v>171</v>
      </c>
      <c r="CU126">
        <v>9.1724858317411867E-2</v>
      </c>
      <c r="CV126">
        <v>4.082162514160073</v>
      </c>
      <c r="CW126">
        <v>8.867534339077805</v>
      </c>
      <c r="CX126">
        <v>1.3890444172338521</v>
      </c>
      <c r="CY126">
        <v>5.2383829911189883</v>
      </c>
      <c r="CZ126">
        <v>3.1928722559094536</v>
      </c>
      <c r="DA126">
        <v>0.33689832502892902</v>
      </c>
      <c r="DB126">
        <v>2.8748893630029992</v>
      </c>
      <c r="DC126">
        <v>0.90040851389593735</v>
      </c>
      <c r="DD126">
        <v>2.9682545910969766</v>
      </c>
      <c r="DE126">
        <v>2.8748893630029992</v>
      </c>
      <c r="DF126">
        <v>0.11277091937418951</v>
      </c>
      <c r="DG126">
        <v>1.3890444172338521</v>
      </c>
      <c r="DH126">
        <v>-2.2241442340413182E-16</v>
      </c>
      <c r="DI126"/>
      <c r="DJ126" s="2">
        <v>1773.7954435222896</v>
      </c>
      <c r="DK126" s="2">
        <v>69.322877634777981</v>
      </c>
      <c r="DL126" s="2">
        <v>1844.5473750676854</v>
      </c>
      <c r="DM126" s="2">
        <v>25.134007158061589</v>
      </c>
      <c r="DN126" s="2">
        <v>1858.8830915988908</v>
      </c>
      <c r="DO126" s="2">
        <v>27.223042911382471</v>
      </c>
      <c r="DP126" s="2">
        <v>1871.7308501485727</v>
      </c>
      <c r="DQ126" s="2">
        <v>46.702466125138464</v>
      </c>
      <c r="DS126" s="7">
        <v>-1.4737206237324108</v>
      </c>
      <c r="DT126"/>
      <c r="DU126">
        <v>1858.8230753546229</v>
      </c>
      <c r="DV126">
        <v>53.112565005630771</v>
      </c>
      <c r="DW126">
        <v>1884.8775860335982</v>
      </c>
      <c r="DX126">
        <v>879.17273732349724</v>
      </c>
      <c r="DY126"/>
      <c r="EB126" t="s">
        <v>171</v>
      </c>
      <c r="EC126" s="2">
        <v>1871.7308501485727</v>
      </c>
      <c r="ED126" s="4">
        <v>46.702466125138464</v>
      </c>
      <c r="EE126" s="7">
        <v>-1.4737206237324108</v>
      </c>
      <c r="EF126" s="2">
        <v>1876.2290057959397</v>
      </c>
      <c r="EG126" s="4">
        <v>46.669889613579663</v>
      </c>
      <c r="EH126" s="7">
        <v>-1.7175829234037376</v>
      </c>
      <c r="EI126" s="2">
        <v>1884.0646873667513</v>
      </c>
      <c r="EJ126" s="4">
        <v>46.613196353812313</v>
      </c>
      <c r="EK126" s="7">
        <v>-2.1423853262438231</v>
      </c>
      <c r="EM126" s="2">
        <v>-1</v>
      </c>
      <c r="EN126" s="2">
        <v>-1</v>
      </c>
      <c r="EO126" s="2">
        <v>-1</v>
      </c>
      <c r="EP126" s="2">
        <v>-1</v>
      </c>
      <c r="EQ126" s="2">
        <v>-1</v>
      </c>
      <c r="ER126" s="2">
        <v>-1</v>
      </c>
      <c r="ES126" s="2">
        <v>-1</v>
      </c>
      <c r="ET126" s="2">
        <v>-1</v>
      </c>
      <c r="EU126" s="2">
        <v>-1</v>
      </c>
      <c r="EV126" s="2">
        <v>-1</v>
      </c>
      <c r="EW126" s="2">
        <v>24055</v>
      </c>
      <c r="EX126" s="2">
        <v>61043.425925925927</v>
      </c>
      <c r="EY126" s="3">
        <v>0</v>
      </c>
      <c r="EZ126" s="3">
        <v>-0.27699206624543316</v>
      </c>
      <c r="FA126" s="3">
        <v>-0.75996757918579294</v>
      </c>
    </row>
    <row r="127" spans="1:252">
      <c r="A127" t="s">
        <v>172</v>
      </c>
      <c r="B127" t="s">
        <v>451</v>
      </c>
      <c r="C127">
        <v>109.05732574567762</v>
      </c>
      <c r="D127">
        <v>96.854630768240696</v>
      </c>
      <c r="E127">
        <v>49.941109311071578</v>
      </c>
      <c r="F127" s="3">
        <v>0.88810751690451606</v>
      </c>
      <c r="G127">
        <v>503.30724206810055</v>
      </c>
      <c r="H127"/>
      <c r="I127">
        <v>9.765223233033779E-2</v>
      </c>
      <c r="J127">
        <v>2.9759886129262623</v>
      </c>
      <c r="K127">
        <v>8.8709669198671577</v>
      </c>
      <c r="L127">
        <v>1.3096555296012362</v>
      </c>
      <c r="M127">
        <v>5.1679875855421047</v>
      </c>
      <c r="N127">
        <v>2.5312300750414929</v>
      </c>
      <c r="O127">
        <v>0.33249961498134722</v>
      </c>
      <c r="P127">
        <v>2.1660858908592404</v>
      </c>
      <c r="Q127" s="3">
        <v>0.83996243181070751</v>
      </c>
      <c r="R127">
        <v>3.0075222795554173</v>
      </c>
      <c r="S127">
        <v>2.1660858908592404</v>
      </c>
      <c r="T127">
        <v>0.11272728317365599</v>
      </c>
      <c r="U127">
        <v>1.3096555296012362</v>
      </c>
      <c r="V127">
        <v>-1.5706356453648454E-16</v>
      </c>
      <c r="W127"/>
      <c r="X127" s="2">
        <v>1883.2377559209967</v>
      </c>
      <c r="Y127" s="2">
        <v>53.513224094527992</v>
      </c>
      <c r="Z127" s="7">
        <v>1843.8403949851402</v>
      </c>
      <c r="AA127" s="7">
        <v>23.699628515477482</v>
      </c>
      <c r="AB127" s="7">
        <v>1847.3601295007882</v>
      </c>
      <c r="AC127" s="7">
        <v>21.534733595861873</v>
      </c>
      <c r="AD127" s="7">
        <v>1850.48566068165</v>
      </c>
      <c r="AE127" s="7">
        <v>34.84319195863597</v>
      </c>
      <c r="AF127" s="7">
        <f t="shared" si="2"/>
        <v>-0.36040352053157143</v>
      </c>
      <c r="AG127" s="7">
        <f t="shared" si="3"/>
        <v>2.2880177157505104</v>
      </c>
      <c r="AH127"/>
      <c r="AI127">
        <v>1850.1512971529398</v>
      </c>
      <c r="AJ127">
        <v>39.524530668440612</v>
      </c>
      <c r="AK127">
        <v>1852.677205692157</v>
      </c>
      <c r="AL127">
        <v>760.46815373605216</v>
      </c>
      <c r="AM127"/>
      <c r="AN127">
        <v>206.294407310466</v>
      </c>
      <c r="AO127">
        <v>16.791922350089756</v>
      </c>
      <c r="AP127">
        <v>512.42540010848188</v>
      </c>
      <c r="AQ127">
        <v>765889.67242693983</v>
      </c>
      <c r="AR127">
        <v>4.2665234408715085</v>
      </c>
      <c r="AS127" t="s">
        <v>85</v>
      </c>
      <c r="AT127">
        <v>21.858745675169427</v>
      </c>
      <c r="AU127">
        <v>8.3492672476692273E-2</v>
      </c>
      <c r="AV127">
        <v>1.1374834935761498</v>
      </c>
      <c r="AW127">
        <v>2.4299132071534242</v>
      </c>
      <c r="AX127">
        <v>0.25687789727227173</v>
      </c>
      <c r="AY127">
        <v>10.981721058872038</v>
      </c>
      <c r="AZ127">
        <v>4.0266882623668456</v>
      </c>
      <c r="BA127">
        <v>51.219862567339767</v>
      </c>
      <c r="BB127">
        <v>18.012034579569907</v>
      </c>
      <c r="BC127">
        <v>77.626713909002689</v>
      </c>
      <c r="BD127">
        <v>19.825444978824908</v>
      </c>
      <c r="BE127">
        <v>209.6105027324314</v>
      </c>
      <c r="BF127">
        <v>28.113774558709416</v>
      </c>
      <c r="BG127">
        <v>10959.301056847251</v>
      </c>
      <c r="BH127">
        <v>2.1432974388274961</v>
      </c>
      <c r="BI127">
        <v>96.854630768240696</v>
      </c>
      <c r="BJ127">
        <v>109.05732574567762</v>
      </c>
      <c r="BL127" t="s">
        <v>172</v>
      </c>
      <c r="BM127">
        <v>2.2018109830351337E-2</v>
      </c>
      <c r="BN127">
        <v>35.716904697989257</v>
      </c>
      <c r="BO127">
        <v>0.87887023659676078</v>
      </c>
      <c r="BP127">
        <v>2.43572482564486</v>
      </c>
      <c r="BR127">
        <v>15.881785667669439</v>
      </c>
      <c r="BS127">
        <v>4.4289292633150295</v>
      </c>
      <c r="BT127">
        <v>53.439031916652254</v>
      </c>
      <c r="BU127">
        <v>107.66546156061084</v>
      </c>
      <c r="BV127">
        <v>201.65300223362112</v>
      </c>
      <c r="BW127">
        <v>318.233826494168</v>
      </c>
      <c r="BX127">
        <v>469.04358857403435</v>
      </c>
      <c r="BY127">
        <v>777.46843054215333</v>
      </c>
      <c r="BZ127">
        <v>1233.0029572495964</v>
      </c>
      <c r="CA127">
        <v>1106.8415180594259</v>
      </c>
      <c r="CC127" s="63">
        <v>820.64579791717733</v>
      </c>
      <c r="CD127" s="63"/>
      <c r="CE127" s="3">
        <v>256.75648381659789</v>
      </c>
      <c r="CF127" s="3">
        <v>0.15202667169546225</v>
      </c>
      <c r="CG127" s="2">
        <v>445.18325559276491</v>
      </c>
      <c r="CH127" s="3">
        <v>4.3340554539995808E-2</v>
      </c>
      <c r="CI127" s="3">
        <v>2.565289010027171E-3</v>
      </c>
      <c r="CJ127" s="3">
        <v>1.9906352536890708</v>
      </c>
      <c r="CK127" s="3">
        <v>3.9121841762570525E-2</v>
      </c>
      <c r="CL127" s="3">
        <v>4.4050794546733545E-2</v>
      </c>
      <c r="CM127" s="3">
        <v>0.88810751690451606</v>
      </c>
      <c r="CN127" s="3">
        <v>0.18901215815557992</v>
      </c>
      <c r="CO127" s="3">
        <v>21.387115186966017</v>
      </c>
      <c r="CT127" t="s">
        <v>172</v>
      </c>
      <c r="CU127">
        <v>9.765223233033779E-2</v>
      </c>
      <c r="CV127">
        <v>3.5135507031061226</v>
      </c>
      <c r="CW127">
        <v>8.8709669198671577</v>
      </c>
      <c r="CX127">
        <v>1.3741390025319715</v>
      </c>
      <c r="CY127">
        <v>5.1851275547065061</v>
      </c>
      <c r="CZ127">
        <v>2.6805153694227575</v>
      </c>
      <c r="DA127">
        <v>0.33360237172246232</v>
      </c>
      <c r="DB127">
        <v>2.3015005208411448</v>
      </c>
      <c r="DC127">
        <v>0.85860373982364713</v>
      </c>
      <c r="DD127">
        <v>2.9975806072264426</v>
      </c>
      <c r="DE127">
        <v>2.3015005208411448</v>
      </c>
      <c r="DF127">
        <v>0.11272728317365599</v>
      </c>
      <c r="DG127">
        <v>1.3741390025319715</v>
      </c>
      <c r="DH127">
        <v>0</v>
      </c>
      <c r="DI127"/>
      <c r="DJ127" s="2">
        <v>1883.2377559209967</v>
      </c>
      <c r="DK127" s="2">
        <v>63.179484399278188</v>
      </c>
      <c r="DL127" s="2">
        <v>1843.8403949851402</v>
      </c>
      <c r="DM127" s="2">
        <v>24.866526466354376</v>
      </c>
      <c r="DN127" s="2">
        <v>1850.1778228831568</v>
      </c>
      <c r="DO127" s="2">
        <v>22.817023861730739</v>
      </c>
      <c r="DP127" s="2">
        <v>1855.8184102435155</v>
      </c>
      <c r="DQ127" s="2">
        <v>37.113512034921342</v>
      </c>
      <c r="DS127" s="7">
        <v>-0.64962321527139988</v>
      </c>
      <c r="DT127"/>
      <c r="DU127">
        <v>1850.1512971529398</v>
      </c>
      <c r="DV127">
        <v>42.130701577260879</v>
      </c>
      <c r="DW127">
        <v>1852.677205692157</v>
      </c>
      <c r="DX127">
        <v>760.61306438840256</v>
      </c>
      <c r="DY127"/>
      <c r="EB127" t="s">
        <v>172</v>
      </c>
      <c r="EC127" s="2">
        <v>1855.8184102435155</v>
      </c>
      <c r="ED127" s="4">
        <v>37.113512034921342</v>
      </c>
      <c r="EE127" s="7">
        <v>-0.64962321527139988</v>
      </c>
      <c r="EF127" s="2">
        <v>1850.48566068165</v>
      </c>
      <c r="EG127" s="4">
        <v>37.144226622094813</v>
      </c>
      <c r="EH127" s="7">
        <v>-0.36040352053157143</v>
      </c>
      <c r="EI127" s="2">
        <v>1866.5483831401323</v>
      </c>
      <c r="EJ127" s="4">
        <v>37.051788458220379</v>
      </c>
      <c r="EK127" s="7">
        <v>-1.2315593159122118</v>
      </c>
      <c r="EM127" s="2">
        <v>-1</v>
      </c>
      <c r="EN127" s="2">
        <v>-1</v>
      </c>
      <c r="EO127" s="2">
        <v>-1</v>
      </c>
      <c r="EP127" s="2">
        <v>-1</v>
      </c>
      <c r="EQ127" s="2">
        <v>-1</v>
      </c>
      <c r="ER127" s="2">
        <v>-1</v>
      </c>
      <c r="ES127" s="2">
        <v>-1</v>
      </c>
      <c r="ET127" s="2">
        <v>-1</v>
      </c>
      <c r="EU127" s="2">
        <v>-1</v>
      </c>
      <c r="EV127" s="2">
        <v>-1</v>
      </c>
      <c r="EW127" s="2">
        <v>47210</v>
      </c>
      <c r="EX127" s="2">
        <v>119563.48379629629</v>
      </c>
      <c r="EY127" s="3">
        <v>0</v>
      </c>
      <c r="EZ127" s="3">
        <v>0.3305602221654762</v>
      </c>
      <c r="FA127" s="3">
        <v>-0.66594618909328207</v>
      </c>
    </row>
    <row r="128" spans="1:252" s="64" customFormat="1">
      <c r="A128" t="s">
        <v>173</v>
      </c>
      <c r="B128" t="s">
        <v>451</v>
      </c>
      <c r="C128">
        <v>65.059318506411003</v>
      </c>
      <c r="D128">
        <v>31.098713698997237</v>
      </c>
      <c r="E128">
        <v>28.837806180533494</v>
      </c>
      <c r="F128" s="3">
        <v>0.47800552500304383</v>
      </c>
      <c r="G128">
        <v>1171.3307524301717</v>
      </c>
      <c r="H128"/>
      <c r="I128">
        <v>0.12365859037538815</v>
      </c>
      <c r="J128">
        <v>4.2580362930588294</v>
      </c>
      <c r="K128">
        <v>8.8765388367314717</v>
      </c>
      <c r="L128">
        <v>1.709555879700515</v>
      </c>
      <c r="M128">
        <v>5.3700121279708899</v>
      </c>
      <c r="N128">
        <v>3.3897106468104767</v>
      </c>
      <c r="O128">
        <v>0.34571454313644195</v>
      </c>
      <c r="P128">
        <v>2.927038941196666</v>
      </c>
      <c r="Q128">
        <v>0.85473355375805493</v>
      </c>
      <c r="R128">
        <v>2.8925598296434218</v>
      </c>
      <c r="S128">
        <v>2.927038941196666</v>
      </c>
      <c r="T128">
        <v>0.11265652281742521</v>
      </c>
      <c r="U128">
        <v>1.709555879700515</v>
      </c>
      <c r="V128">
        <v>0</v>
      </c>
      <c r="W128"/>
      <c r="X128" s="2">
        <v>2356.5333765998143</v>
      </c>
      <c r="Y128" s="2">
        <v>94.713462899489926</v>
      </c>
      <c r="Z128" s="7">
        <v>1842.7148466226486</v>
      </c>
      <c r="AA128" s="7">
        <v>30.94029865328643</v>
      </c>
      <c r="AB128" s="7">
        <v>1880.0846560413631</v>
      </c>
      <c r="AC128" s="7">
        <v>29.015332088197617</v>
      </c>
      <c r="AD128" s="7">
        <v>1914.1023743644785</v>
      </c>
      <c r="AE128" s="7">
        <v>48.474284707013553</v>
      </c>
      <c r="AF128" s="7">
        <f t="shared" si="2"/>
        <v>-3.8740409495625405</v>
      </c>
      <c r="AG128" s="7">
        <f t="shared" si="3"/>
        <v>3.1562509763110471</v>
      </c>
      <c r="AH128"/>
      <c r="AI128">
        <v>1878.7812198597919</v>
      </c>
      <c r="AJ128">
        <v>55.600056067299711</v>
      </c>
      <c r="AK128">
        <v>1885.7949610002925</v>
      </c>
      <c r="AL128">
        <v>232.10207888587519</v>
      </c>
      <c r="AM128"/>
      <c r="AN128">
        <v>215.60180202548642</v>
      </c>
      <c r="AO128">
        <v>19.1464081706551</v>
      </c>
      <c r="AP128">
        <v>578.90527443777705</v>
      </c>
      <c r="AQ128">
        <v>691382.16162792582</v>
      </c>
      <c r="AR128">
        <v>1.515666077555915</v>
      </c>
      <c r="AS128" t="s">
        <v>85</v>
      </c>
      <c r="AT128">
        <v>11.906933604574073</v>
      </c>
      <c r="AU128">
        <v>6.0733821238117137E-2</v>
      </c>
      <c r="AV128">
        <v>1.0384590127125379</v>
      </c>
      <c r="AW128">
        <v>3.1836656317086822</v>
      </c>
      <c r="AX128">
        <v>0.41587438459649584</v>
      </c>
      <c r="AY128">
        <v>11.898367983799695</v>
      </c>
      <c r="AZ128">
        <v>4.7050715356719612</v>
      </c>
      <c r="BA128">
        <v>55.936331132986311</v>
      </c>
      <c r="BB128">
        <v>19.765194086237557</v>
      </c>
      <c r="BC128">
        <v>82.88043080628637</v>
      </c>
      <c r="BD128">
        <v>21.928828084487463</v>
      </c>
      <c r="BE128">
        <v>244.87047312298989</v>
      </c>
      <c r="BF128">
        <v>30.069460133930846</v>
      </c>
      <c r="BG128">
        <v>8116.4430920538462</v>
      </c>
      <c r="BH128">
        <v>0.61551914299364263</v>
      </c>
      <c r="BI128">
        <v>31.098713698997237</v>
      </c>
      <c r="BJ128">
        <v>65.059318506411003</v>
      </c>
      <c r="BK128"/>
      <c r="BL128" t="s">
        <v>173</v>
      </c>
      <c r="BM128">
        <v>1.601630306912372E-2</v>
      </c>
      <c r="BN128">
        <v>19.455773863683127</v>
      </c>
      <c r="BO128">
        <v>0.63930338145386456</v>
      </c>
      <c r="BP128">
        <v>2.2236809694058626</v>
      </c>
      <c r="BQ128"/>
      <c r="BR128">
        <v>20.808272102671125</v>
      </c>
      <c r="BS128">
        <v>7.1702480102844106</v>
      </c>
      <c r="BT128">
        <v>57.899600894402411</v>
      </c>
      <c r="BU128">
        <v>125.80405175593478</v>
      </c>
      <c r="BV128">
        <v>220.22177611411934</v>
      </c>
      <c r="BW128">
        <v>349.20837608193563</v>
      </c>
      <c r="BX128">
        <v>500.78810154855807</v>
      </c>
      <c r="BY128">
        <v>859.95404252892024</v>
      </c>
      <c r="BZ128">
        <v>1440.4145477822933</v>
      </c>
      <c r="CA128">
        <v>1183.8370131468837</v>
      </c>
      <c r="CB128"/>
      <c r="CC128" s="63">
        <v>835.03255708238862</v>
      </c>
      <c r="CD128" s="63"/>
      <c r="CE128" s="3">
        <v>192.27103756389499</v>
      </c>
      <c r="CF128" s="3">
        <v>0.2065752958550541</v>
      </c>
      <c r="CG128" s="2">
        <v>488.65982334121998</v>
      </c>
      <c r="CH128" s="3">
        <v>4.0196484396486015E-2</v>
      </c>
      <c r="CI128" s="3">
        <v>3.7047583273724207E-3</v>
      </c>
      <c r="CJ128" s="3">
        <v>2.4624190730840834</v>
      </c>
      <c r="CK128" s="3">
        <v>2.3296679282100993E-2</v>
      </c>
      <c r="CL128" s="3">
        <v>4.873725943220561E-2</v>
      </c>
      <c r="CM128" s="3">
        <v>0.47800552500304383</v>
      </c>
      <c r="CN128" s="3">
        <v>5.3719865878229869E-2</v>
      </c>
      <c r="CO128" s="3">
        <v>14.020330182578483</v>
      </c>
      <c r="CP128"/>
      <c r="CQ128"/>
      <c r="CR128"/>
      <c r="CS128"/>
      <c r="CT128" t="s">
        <v>173</v>
      </c>
      <c r="CU128">
        <v>0.12365859037538815</v>
      </c>
      <c r="CV128">
        <v>4.6169932937703582</v>
      </c>
      <c r="CW128">
        <v>8.8765388367314717</v>
      </c>
      <c r="CX128">
        <v>1.7597382578110683</v>
      </c>
      <c r="CY128">
        <v>5.3627900201198413</v>
      </c>
      <c r="CZ128">
        <v>3.5098323499189501</v>
      </c>
      <c r="DA128">
        <v>0.34524959302893621</v>
      </c>
      <c r="DB128">
        <v>3.0368148426490622</v>
      </c>
      <c r="DC128">
        <v>0.86523074035692582</v>
      </c>
      <c r="DD128">
        <v>2.8964552607486711</v>
      </c>
      <c r="DE128">
        <v>3.0368148426490622</v>
      </c>
      <c r="DF128">
        <v>0.11265652281742521</v>
      </c>
      <c r="DG128">
        <v>1.7597382578110683</v>
      </c>
      <c r="DH128">
        <v>1.6620107458947291E-16</v>
      </c>
      <c r="DI128"/>
      <c r="DJ128" s="2">
        <v>2356.5333765998143</v>
      </c>
      <c r="DK128" s="2">
        <v>102.69790883406895</v>
      </c>
      <c r="DL128" s="2">
        <v>1842.7148466226486</v>
      </c>
      <c r="DM128" s="2">
        <v>31.848521534041083</v>
      </c>
      <c r="DN128" s="2">
        <v>1878.932795418403</v>
      </c>
      <c r="DO128" s="2">
        <v>30.037202648635265</v>
      </c>
      <c r="DP128" s="2">
        <v>1911.8747259491433</v>
      </c>
      <c r="DQ128" s="2">
        <v>50.241989090200001</v>
      </c>
      <c r="DR128" s="2"/>
      <c r="DS128" s="7">
        <v>-3.7531514685113621</v>
      </c>
      <c r="DT128"/>
      <c r="DU128">
        <v>1878.7812198597919</v>
      </c>
      <c r="DV128">
        <v>57.605616517089516</v>
      </c>
      <c r="DW128">
        <v>1885.7949610002925</v>
      </c>
      <c r="DX128">
        <v>232.53396475511281</v>
      </c>
      <c r="DY128"/>
      <c r="DZ128"/>
      <c r="EA128"/>
      <c r="EB128" t="s">
        <v>173</v>
      </c>
      <c r="EC128" s="12">
        <v>1911.8747259491433</v>
      </c>
      <c r="ED128" s="4">
        <v>50.241989090200001</v>
      </c>
      <c r="EE128" s="7">
        <v>-3.7531514685113621</v>
      </c>
      <c r="EF128" s="12">
        <v>1914.1023743644785</v>
      </c>
      <c r="EG128" s="4">
        <v>50.224630268934419</v>
      </c>
      <c r="EH128" s="7">
        <v>-3.8740409495625405</v>
      </c>
      <c r="EI128" s="12">
        <v>1924.1169995183286</v>
      </c>
      <c r="EJ128" s="4">
        <v>50.146665940457652</v>
      </c>
      <c r="EK128" s="7">
        <v>-4.4175121856143473</v>
      </c>
      <c r="EL128"/>
      <c r="EM128" s="2">
        <v>-1</v>
      </c>
      <c r="EN128" s="2">
        <v>-1</v>
      </c>
      <c r="EO128" s="2">
        <v>-1</v>
      </c>
      <c r="EP128" s="2">
        <v>-1</v>
      </c>
      <c r="EQ128" s="2">
        <v>-1</v>
      </c>
      <c r="ER128" s="2">
        <v>-1</v>
      </c>
      <c r="ES128" s="2">
        <v>-1</v>
      </c>
      <c r="ET128" s="2">
        <v>-1</v>
      </c>
      <c r="EU128" s="2">
        <v>-1</v>
      </c>
      <c r="EV128" s="2">
        <v>-1</v>
      </c>
      <c r="EW128" s="2">
        <v>29479.143518518518</v>
      </c>
      <c r="EX128" s="2">
        <v>73053.136574074073</v>
      </c>
      <c r="EY128" s="3">
        <v>0</v>
      </c>
      <c r="EZ128" s="3">
        <v>-0.13467071848706014</v>
      </c>
      <c r="FA128" s="3">
        <v>-0.74067214902321554</v>
      </c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</row>
    <row r="129" spans="1:252" s="64" customFormat="1">
      <c r="A129" t="s">
        <v>174</v>
      </c>
      <c r="B129" t="s">
        <v>451</v>
      </c>
      <c r="C129">
        <v>120.05309974934327</v>
      </c>
      <c r="D129">
        <v>79.121073304547565</v>
      </c>
      <c r="E129">
        <v>54.096979270988534</v>
      </c>
      <c r="F129" s="3">
        <v>0.65905064900234178</v>
      </c>
      <c r="G129">
        <v>2043.1230469053055</v>
      </c>
      <c r="H129"/>
      <c r="I129">
        <v>0.11995273151971783</v>
      </c>
      <c r="J129">
        <v>2.7185997291533979</v>
      </c>
      <c r="K129">
        <v>8.8793888570603166</v>
      </c>
      <c r="L129">
        <v>1.2247912070481286</v>
      </c>
      <c r="M129">
        <v>5.1636388998383982</v>
      </c>
      <c r="N129">
        <v>2.5623756736170233</v>
      </c>
      <c r="O129">
        <v>0.3325352314266628</v>
      </c>
      <c r="P129">
        <v>2.2507011333986311</v>
      </c>
      <c r="Q129">
        <v>0.86325636068629386</v>
      </c>
      <c r="R129">
        <v>3.007200156536014</v>
      </c>
      <c r="S129">
        <v>2.2507011333986311</v>
      </c>
      <c r="T129">
        <v>0.11262036341666291</v>
      </c>
      <c r="U129">
        <v>1.2247912070481286</v>
      </c>
      <c r="V129">
        <v>-1.6178081851678938E-16</v>
      </c>
      <c r="W129"/>
      <c r="X129" s="2">
        <v>2289.7629603546279</v>
      </c>
      <c r="Y129" s="2">
        <v>58.852939537716487</v>
      </c>
      <c r="Z129" s="7">
        <v>1842.1167971474479</v>
      </c>
      <c r="AA129" s="7">
        <v>22.168631288564153</v>
      </c>
      <c r="AB129" s="7">
        <v>1846.6439900757484</v>
      </c>
      <c r="AC129" s="7">
        <v>21.796732272605691</v>
      </c>
      <c r="AD129" s="7">
        <v>1850.6579648888696</v>
      </c>
      <c r="AE129" s="7">
        <v>36.207204879370977</v>
      </c>
      <c r="AF129" s="7">
        <f t="shared" si="2"/>
        <v>-0.46366048855577269</v>
      </c>
      <c r="AG129" s="7">
        <f t="shared" si="3"/>
        <v>2.3075931534889191</v>
      </c>
      <c r="AH129"/>
      <c r="AI129">
        <v>1850.2087303850144</v>
      </c>
      <c r="AJ129">
        <v>41.053291064192479</v>
      </c>
      <c r="AK129">
        <v>1821.3380658968351</v>
      </c>
      <c r="AL129" t="e">
        <v>#VALUE!</v>
      </c>
      <c r="AM129"/>
      <c r="AN129">
        <v>161.62129685511309</v>
      </c>
      <c r="AO129">
        <v>12.817249695290371</v>
      </c>
      <c r="AP129">
        <v>926.05388200608741</v>
      </c>
      <c r="AQ129">
        <v>702461.50558310957</v>
      </c>
      <c r="AR129">
        <v>2.035636925023391</v>
      </c>
      <c r="AS129">
        <v>7.9947429527753064E-2</v>
      </c>
      <c r="AT129">
        <v>8.3707720466876285</v>
      </c>
      <c r="AU129">
        <v>0.14119285182116323</v>
      </c>
      <c r="AV129">
        <v>2.6233301089877883</v>
      </c>
      <c r="AW129">
        <v>5.8845195166484254</v>
      </c>
      <c r="AX129">
        <v>0.25457454158136661</v>
      </c>
      <c r="AY129">
        <v>25.247348779138413</v>
      </c>
      <c r="AZ129">
        <v>8.6362552856555119</v>
      </c>
      <c r="BA129">
        <v>98.744234460088705</v>
      </c>
      <c r="BB129">
        <v>33.245410582906757</v>
      </c>
      <c r="BC129">
        <v>130.60561311567818</v>
      </c>
      <c r="BD129">
        <v>30.773897320331514</v>
      </c>
      <c r="BE129">
        <v>317.49193762890593</v>
      </c>
      <c r="BF129">
        <v>36.473900124671488</v>
      </c>
      <c r="BG129">
        <v>8602.6327733317648</v>
      </c>
      <c r="BH129">
        <v>0.78776670684453753</v>
      </c>
      <c r="BI129">
        <v>79.121073304547565</v>
      </c>
      <c r="BJ129">
        <v>120.05309974934327</v>
      </c>
      <c r="BK129"/>
      <c r="BL129" t="s">
        <v>174</v>
      </c>
      <c r="BM129">
        <v>0.3373309262774391</v>
      </c>
      <c r="BN129">
        <v>13.677732102430765</v>
      </c>
      <c r="BO129">
        <v>1.4862405454859287</v>
      </c>
      <c r="BP129">
        <v>5.6174092269545781</v>
      </c>
      <c r="BQ129"/>
      <c r="BR129">
        <v>38.460911873519123</v>
      </c>
      <c r="BS129">
        <v>4.3892162341614931</v>
      </c>
      <c r="BT129">
        <v>122.85814491064922</v>
      </c>
      <c r="BU129">
        <v>230.915916728757</v>
      </c>
      <c r="BV129">
        <v>388.75682858302639</v>
      </c>
      <c r="BW129">
        <v>587.37474528103814</v>
      </c>
      <c r="BX129">
        <v>789.15778317630316</v>
      </c>
      <c r="BY129">
        <v>1206.8195027580987</v>
      </c>
      <c r="BZ129">
        <v>1867.5996331112112</v>
      </c>
      <c r="CA129">
        <v>1435.9803198689563</v>
      </c>
      <c r="CB129"/>
      <c r="CC129" s="63">
        <v>792.1765693821294</v>
      </c>
      <c r="CD129" s="63"/>
      <c r="CE129" s="3">
        <v>19.317079240138828</v>
      </c>
      <c r="CF129" s="3">
        <v>6.3852103912466138E-2</v>
      </c>
      <c r="CG129" s="2">
        <v>698.57293379263058</v>
      </c>
      <c r="CH129" s="3">
        <v>6.5783984282531335E-2</v>
      </c>
      <c r="CI129" s="3">
        <v>4.239853203747217E-3</v>
      </c>
      <c r="CJ129" s="3">
        <v>2.584060620151488</v>
      </c>
      <c r="CK129" s="3">
        <v>1.6956137986220771E-2</v>
      </c>
      <c r="CL129" s="3">
        <v>2.5728125769830662E-2</v>
      </c>
      <c r="CM129" s="3">
        <v>0.65905064900234178</v>
      </c>
      <c r="CN129" s="3">
        <v>8.5438952140829597E-2</v>
      </c>
      <c r="CO129" s="3">
        <v>9.2895596471083266</v>
      </c>
      <c r="CP129"/>
      <c r="CQ129"/>
      <c r="CR129"/>
      <c r="CS129"/>
      <c r="CT129" t="s">
        <v>174</v>
      </c>
      <c r="CU129">
        <v>0.11995273151971783</v>
      </c>
      <c r="CV129">
        <v>3.2449540589013948</v>
      </c>
      <c r="CW129">
        <v>8.8793888570603166</v>
      </c>
      <c r="CX129">
        <v>1.2939787263830582</v>
      </c>
      <c r="CY129">
        <v>5.1855229484488161</v>
      </c>
      <c r="CZ129">
        <v>2.7071552694650123</v>
      </c>
      <c r="DA129">
        <v>0.3339445509608861</v>
      </c>
      <c r="DB129">
        <v>2.3778790357501918</v>
      </c>
      <c r="DC129">
        <v>0.87836817583799243</v>
      </c>
      <c r="DD129">
        <v>2.994509109738781</v>
      </c>
      <c r="DE129">
        <v>2.3778790357501918</v>
      </c>
      <c r="DF129">
        <v>0.11262036341666291</v>
      </c>
      <c r="DG129">
        <v>1.2939787263830582</v>
      </c>
      <c r="DH129">
        <v>-1.4432890833497344E-16</v>
      </c>
      <c r="DI129"/>
      <c r="DJ129" s="2">
        <v>2289.7629603546279</v>
      </c>
      <c r="DK129" s="2">
        <v>70.2475921641702</v>
      </c>
      <c r="DL129" s="2">
        <v>1842.1167971474479</v>
      </c>
      <c r="DM129" s="2">
        <v>23.420920329406513</v>
      </c>
      <c r="DN129" s="2">
        <v>1850.2427307237492</v>
      </c>
      <c r="DO129" s="2">
        <v>23.044071516514265</v>
      </c>
      <c r="DP129" s="2">
        <v>1857.4722361528104</v>
      </c>
      <c r="DQ129" s="2">
        <v>38.374660611069089</v>
      </c>
      <c r="DR129" s="2"/>
      <c r="DS129" s="7">
        <v>-0.83357575530176309</v>
      </c>
      <c r="DT129"/>
      <c r="DU129">
        <v>1850.2087303850144</v>
      </c>
      <c r="DV129">
        <v>43.555953569456143</v>
      </c>
      <c r="DW129">
        <v>1821.3380658968351</v>
      </c>
      <c r="DX129" t="e">
        <v>#VALUE!</v>
      </c>
      <c r="DY129"/>
      <c r="DZ129"/>
      <c r="EA129"/>
      <c r="EB129" t="s">
        <v>174</v>
      </c>
      <c r="EC129" s="12">
        <v>1857.4722361528104</v>
      </c>
      <c r="ED129" s="4">
        <v>38.374660611069089</v>
      </c>
      <c r="EE129" s="7">
        <v>-0.83357575530176309</v>
      </c>
      <c r="EF129" s="12">
        <v>1850.6579648888696</v>
      </c>
      <c r="EG129" s="4">
        <v>38.415246523953705</v>
      </c>
      <c r="EH129" s="7">
        <v>-0.46366048855577269</v>
      </c>
      <c r="EI129" s="12">
        <v>1867.931531090743</v>
      </c>
      <c r="EJ129" s="4">
        <v>38.312448279437511</v>
      </c>
      <c r="EK129" s="7">
        <v>-1.4013624968443716</v>
      </c>
      <c r="EL129"/>
      <c r="EM129" s="2">
        <v>-1</v>
      </c>
      <c r="EN129" s="2">
        <v>-1</v>
      </c>
      <c r="EO129" s="2">
        <v>-1</v>
      </c>
      <c r="EP129" s="2">
        <v>-1</v>
      </c>
      <c r="EQ129" s="2">
        <v>-1</v>
      </c>
      <c r="ER129" s="2">
        <v>-1</v>
      </c>
      <c r="ES129" s="2">
        <v>-1</v>
      </c>
      <c r="ET129" s="2">
        <v>-1</v>
      </c>
      <c r="EU129" s="2">
        <v>-1</v>
      </c>
      <c r="EV129" s="2">
        <v>-1</v>
      </c>
      <c r="EW129" s="2">
        <v>50695.787037037036</v>
      </c>
      <c r="EX129" s="2">
        <v>130338.54166666667</v>
      </c>
      <c r="EY129" s="3">
        <v>0</v>
      </c>
      <c r="EZ129" s="3">
        <v>0.42202201837644293</v>
      </c>
      <c r="FA129" s="3">
        <v>-0.64863441675116318</v>
      </c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</row>
    <row r="130" spans="1:252" s="64" customFormat="1">
      <c r="A130" s="64" t="s">
        <v>335</v>
      </c>
      <c r="B130" s="64" t="s">
        <v>451</v>
      </c>
      <c r="C130" s="64">
        <v>132.44139699704098</v>
      </c>
      <c r="D130" s="64">
        <v>73.630374879919529</v>
      </c>
      <c r="E130" s="64">
        <v>52.743724594500719</v>
      </c>
      <c r="F130" s="65">
        <v>0.55594683044278503</v>
      </c>
      <c r="G130" s="64">
        <v>2350.5313184633155</v>
      </c>
      <c r="I130" s="64">
        <v>9.7431783962014865E-2</v>
      </c>
      <c r="J130" s="64">
        <v>3.7700067606599781</v>
      </c>
      <c r="K130" s="64">
        <v>8.8887254798377437</v>
      </c>
      <c r="L130" s="64">
        <v>2.416831357975346</v>
      </c>
      <c r="M130" s="64">
        <v>4.8136734580885348</v>
      </c>
      <c r="N130" s="64">
        <v>4.1675305905690054</v>
      </c>
      <c r="O130" s="64">
        <v>0.31032362865194535</v>
      </c>
      <c r="P130" s="64">
        <v>3.3951785535425798</v>
      </c>
      <c r="Q130" s="64">
        <v>0.80605079805742008</v>
      </c>
      <c r="R130" s="64">
        <v>3.222442339772928</v>
      </c>
      <c r="S130" s="64">
        <v>3.3951785535425798</v>
      </c>
      <c r="T130" s="64">
        <v>0.11250206818382405</v>
      </c>
      <c r="U130" s="64">
        <v>2.416831357975346</v>
      </c>
      <c r="V130" s="64">
        <v>2.157537825280717E-16</v>
      </c>
      <c r="X130" s="66">
        <v>1879.1780163024769</v>
      </c>
      <c r="Y130" s="66">
        <v>67.651540574288944</v>
      </c>
      <c r="Z130" s="67">
        <v>1840.2223150539648</v>
      </c>
      <c r="AA130" s="67">
        <v>43.754345953874441</v>
      </c>
      <c r="AB130" s="67">
        <v>1787.290080519806</v>
      </c>
      <c r="AC130" s="67">
        <v>35.037628083174091</v>
      </c>
      <c r="AD130" s="67">
        <v>1742.2991231265275</v>
      </c>
      <c r="AE130" s="67">
        <v>51.834283140344063</v>
      </c>
      <c r="AF130" s="67">
        <f t="shared" si="2"/>
        <v>5.3212696708639591</v>
      </c>
      <c r="AG130" s="67">
        <f t="shared" si="3"/>
        <v>3.6057837313471759</v>
      </c>
      <c r="AI130" s="64">
        <v>1784.6930364093726</v>
      </c>
      <c r="AJ130" s="64">
        <v>57.738190666367736</v>
      </c>
      <c r="AK130" s="64">
        <v>1727.1465951654959</v>
      </c>
      <c r="AL130" s="64">
        <v>450.50259476123381</v>
      </c>
      <c r="AN130" s="64">
        <v>152.3108728579887</v>
      </c>
      <c r="AO130" s="64">
        <v>18.042266040138614</v>
      </c>
      <c r="AP130" s="64">
        <v>433.51759451897328</v>
      </c>
      <c r="AQ130" s="64">
        <v>844368.23172584642</v>
      </c>
      <c r="AR130" s="64">
        <v>1.285117784284185</v>
      </c>
      <c r="AS130" s="64" t="s">
        <v>85</v>
      </c>
      <c r="AT130" s="64">
        <v>12.556188221662596</v>
      </c>
      <c r="AU130" s="64">
        <v>6.1845514110704554E-2</v>
      </c>
      <c r="AV130" s="64">
        <v>0.37260276028852257</v>
      </c>
      <c r="AW130" s="64">
        <v>3.363665539829189</v>
      </c>
      <c r="AX130" s="64">
        <v>0.35136211951201729</v>
      </c>
      <c r="AY130" s="64">
        <v>11.505454707164466</v>
      </c>
      <c r="AZ130" s="64">
        <v>3.9897218709880655</v>
      </c>
      <c r="BA130" s="64">
        <v>45.381181797138147</v>
      </c>
      <c r="BB130" s="64">
        <v>15.808991316317735</v>
      </c>
      <c r="BC130" s="64">
        <v>67.422700613328161</v>
      </c>
      <c r="BD130" s="64">
        <v>17.80799034661943</v>
      </c>
      <c r="BE130" s="64">
        <v>203.03893074439284</v>
      </c>
      <c r="BF130" s="64">
        <v>21.44272423427244</v>
      </c>
      <c r="BG130" s="64">
        <v>11040.176618003332</v>
      </c>
      <c r="BH130" s="64">
        <v>0.51124595983920618</v>
      </c>
      <c r="BI130" s="64">
        <v>73.630374879919529</v>
      </c>
      <c r="BJ130" s="64">
        <v>132.44139699704098</v>
      </c>
      <c r="BL130" s="64" t="s">
        <v>335</v>
      </c>
      <c r="BM130" s="64">
        <v>1.6309471020755421E-2</v>
      </c>
      <c r="BN130" s="64">
        <v>20.516647421017314</v>
      </c>
      <c r="BO130" s="64">
        <v>0.65100541169162685</v>
      </c>
      <c r="BP130" s="64">
        <v>0.79786458305893482</v>
      </c>
      <c r="BR130" s="64">
        <v>21.984742090386856</v>
      </c>
      <c r="BS130" s="64">
        <v>6.0579675777934012</v>
      </c>
      <c r="BT130" s="64">
        <v>55.987614146785724</v>
      </c>
      <c r="BU130" s="64">
        <v>106.67705537401244</v>
      </c>
      <c r="BV130" s="64">
        <v>178.66607006747302</v>
      </c>
      <c r="BW130" s="64">
        <v>279.3108006416561</v>
      </c>
      <c r="BX130" s="64">
        <v>407.38791911376529</v>
      </c>
      <c r="BY130" s="64">
        <v>698.35256261252675</v>
      </c>
      <c r="BZ130" s="64">
        <v>1194.3466514376048</v>
      </c>
      <c r="CA130" s="64">
        <v>844.20174150678895</v>
      </c>
      <c r="CC130" s="68">
        <v>828.47349729912889</v>
      </c>
      <c r="CD130" s="68"/>
      <c r="CE130" s="65">
        <v>199.11049775399675</v>
      </c>
      <c r="CF130" s="65">
        <v>0.17267134688677338</v>
      </c>
      <c r="CG130" s="66">
        <v>403.10335978562432</v>
      </c>
      <c r="CH130" s="65">
        <v>4.687718936490913E-2</v>
      </c>
      <c r="CI130" s="65">
        <v>1.9422446738130588E-3</v>
      </c>
      <c r="CJ130" s="65">
        <v>2.513697682204417</v>
      </c>
      <c r="CK130" s="65">
        <v>9.7032937844418639E-3</v>
      </c>
      <c r="CL130" s="65">
        <v>1.7453636306755546E-2</v>
      </c>
      <c r="CM130" s="65">
        <v>0.55594683044278503</v>
      </c>
      <c r="CN130" s="65">
        <v>0.16984402896408171</v>
      </c>
      <c r="CO130" s="65">
        <v>25.466501838877843</v>
      </c>
      <c r="CT130" s="64" t="s">
        <v>335</v>
      </c>
      <c r="CU130" s="64">
        <v>9.7431783962014865E-2</v>
      </c>
      <c r="CV130" s="64">
        <v>4.1546819190501036</v>
      </c>
      <c r="CW130" s="64">
        <v>8.8887254798377437</v>
      </c>
      <c r="CX130" s="64">
        <v>2.4667995867017649</v>
      </c>
      <c r="CY130" s="64">
        <v>4.7974869052928826</v>
      </c>
      <c r="CZ130" s="64">
        <v>4.3165101653425442</v>
      </c>
      <c r="DA130" s="64">
        <v>0.30928012833090202</v>
      </c>
      <c r="DB130" s="64">
        <v>3.5421970310181115</v>
      </c>
      <c r="DC130" s="64">
        <v>0.820615936331755</v>
      </c>
      <c r="DD130" s="64">
        <v>3.2333147473674404</v>
      </c>
      <c r="DE130" s="64">
        <v>3.5421970310181115</v>
      </c>
      <c r="DF130" s="64">
        <v>0.11250206818382405</v>
      </c>
      <c r="DG130" s="64">
        <v>2.4667995867017649</v>
      </c>
      <c r="DH130" s="64">
        <v>2.0329356451122461E-16</v>
      </c>
      <c r="DJ130" s="66">
        <v>1879.1780163024769</v>
      </c>
      <c r="DK130" s="66">
        <v>74.554410711634503</v>
      </c>
      <c r="DL130" s="66">
        <v>1840.2223150539648</v>
      </c>
      <c r="DM130" s="66">
        <v>44.658971408680529</v>
      </c>
      <c r="DN130" s="66">
        <v>1784.4590866256847</v>
      </c>
      <c r="DO130" s="66">
        <v>36.269093442823667</v>
      </c>
      <c r="DP130" s="66">
        <v>1737.1633573783856</v>
      </c>
      <c r="DQ130" s="66">
        <v>53.939927785401146</v>
      </c>
      <c r="DR130" s="66"/>
      <c r="DS130" s="67">
        <v>5.6003536546918253</v>
      </c>
      <c r="DU130" s="64">
        <v>1784.6930364093726</v>
      </c>
      <c r="DV130" s="64">
        <v>60.026512939382144</v>
      </c>
      <c r="DW130" s="64">
        <v>1727.1465951654959</v>
      </c>
      <c r="DX130" s="64">
        <v>450.78656226994417</v>
      </c>
      <c r="EB130" s="64" t="s">
        <v>335</v>
      </c>
      <c r="EC130" s="69">
        <v>1737.1633573783856</v>
      </c>
      <c r="ED130" s="70">
        <v>53.939927785401146</v>
      </c>
      <c r="EE130" s="67">
        <v>5.6003536546918253</v>
      </c>
      <c r="EF130" s="69">
        <v>1742.2991231265275</v>
      </c>
      <c r="EG130" s="70">
        <v>53.896971731850442</v>
      </c>
      <c r="EH130" s="67">
        <v>5.3212696708639591</v>
      </c>
      <c r="EI130" s="69">
        <v>1765.0779501761033</v>
      </c>
      <c r="EJ130" s="70">
        <v>53.70685933462314</v>
      </c>
      <c r="EK130" s="67">
        <v>4.0834394987574019</v>
      </c>
      <c r="EM130" s="66">
        <v>-1</v>
      </c>
      <c r="EN130" s="66">
        <v>-1</v>
      </c>
      <c r="EO130" s="66">
        <v>-1</v>
      </c>
      <c r="EP130" s="66">
        <v>-1</v>
      </c>
      <c r="EQ130" s="66">
        <v>-1</v>
      </c>
      <c r="ER130" s="66">
        <v>-1</v>
      </c>
      <c r="ES130" s="66">
        <v>-1</v>
      </c>
      <c r="ET130" s="66">
        <v>-1</v>
      </c>
      <c r="EU130" s="66">
        <v>-1</v>
      </c>
      <c r="EV130" s="66">
        <v>-1</v>
      </c>
      <c r="EW130" s="66">
        <v>26772.364672364671</v>
      </c>
      <c r="EX130" s="66">
        <v>83551.039886039885</v>
      </c>
      <c r="EY130" s="65">
        <v>0</v>
      </c>
      <c r="EZ130" s="65">
        <v>-0.33739649769120672</v>
      </c>
      <c r="FA130" s="65">
        <v>-1.8371063250547102</v>
      </c>
    </row>
    <row r="131" spans="1:252" s="64" customFormat="1">
      <c r="A131" t="s">
        <v>175</v>
      </c>
      <c r="B131" t="s">
        <v>451</v>
      </c>
      <c r="C131">
        <v>221.98443531759247</v>
      </c>
      <c r="D131">
        <v>244.42190470548968</v>
      </c>
      <c r="E131">
        <v>108.96160431556947</v>
      </c>
      <c r="F131" s="3">
        <v>1.1010767685391816</v>
      </c>
      <c r="G131">
        <v>5512.2278431546029</v>
      </c>
      <c r="H131"/>
      <c r="I131">
        <v>0.10858493968101986</v>
      </c>
      <c r="J131">
        <v>1.8005654036762582</v>
      </c>
      <c r="K131">
        <v>8.8916385922284533</v>
      </c>
      <c r="L131">
        <v>0.54361024869605234</v>
      </c>
      <c r="M131">
        <v>5.0663081722991263</v>
      </c>
      <c r="N131">
        <v>2.6624092873004197</v>
      </c>
      <c r="O131">
        <v>0.32671729957163703</v>
      </c>
      <c r="P131">
        <v>2.6063213751600447</v>
      </c>
      <c r="Q131">
        <v>0.96646864844384761</v>
      </c>
      <c r="R131">
        <v>3.0607500775475067</v>
      </c>
      <c r="S131">
        <v>2.6063213751600447</v>
      </c>
      <c r="T131">
        <v>0.11246520982915664</v>
      </c>
      <c r="U131">
        <v>0.54361024869605234</v>
      </c>
      <c r="V131">
        <v>-3.2019265523762329E-16</v>
      </c>
      <c r="W131"/>
      <c r="X131" s="2">
        <v>2083.5564671215657</v>
      </c>
      <c r="Y131" s="2">
        <v>35.646916013784441</v>
      </c>
      <c r="Z131" s="7">
        <v>1839.6374815350471</v>
      </c>
      <c r="AA131" s="7">
        <v>9.8421805158096145</v>
      </c>
      <c r="AB131" s="7">
        <v>1830.482013697969</v>
      </c>
      <c r="AC131" s="7">
        <v>22.577292773421696</v>
      </c>
      <c r="AD131" s="7">
        <v>1822.4508970585739</v>
      </c>
      <c r="AE131" s="7">
        <v>41.375181321472802</v>
      </c>
      <c r="AF131" s="7">
        <f t="shared" si="2"/>
        <v>0.93423756848725059</v>
      </c>
      <c r="AG131" s="7">
        <f t="shared" si="3"/>
        <v>2.3106998629225695</v>
      </c>
      <c r="AH131"/>
      <c r="AI131">
        <v>1848.5507699558841</v>
      </c>
      <c r="AJ131">
        <v>46.613252711254439</v>
      </c>
      <c r="AK131">
        <v>1823.1721184314827</v>
      </c>
      <c r="AL131">
        <v>2108.7730190601042</v>
      </c>
      <c r="AM131"/>
      <c r="AN131">
        <v>333.34800223214796</v>
      </c>
      <c r="AO131">
        <v>6.4578553899849904</v>
      </c>
      <c r="AP131">
        <v>1085.402327941101</v>
      </c>
      <c r="AQ131">
        <v>687792.19399867707</v>
      </c>
      <c r="AR131">
        <v>9.1894345723877997</v>
      </c>
      <c r="AS131" t="s">
        <v>85</v>
      </c>
      <c r="AT131">
        <v>39.420499487355286</v>
      </c>
      <c r="AU131">
        <v>4.3272331995427557E-2</v>
      </c>
      <c r="AV131">
        <v>1.8300679853704105</v>
      </c>
      <c r="AW131">
        <v>4.7473104220692637</v>
      </c>
      <c r="AX131">
        <v>0.28001368003276766</v>
      </c>
      <c r="AY131">
        <v>23.845723309020041</v>
      </c>
      <c r="AZ131">
        <v>8.5150430954087586</v>
      </c>
      <c r="BA131">
        <v>110.89478397658596</v>
      </c>
      <c r="BB131">
        <v>38.690069411616498</v>
      </c>
      <c r="BC131">
        <v>163.64719874512232</v>
      </c>
      <c r="BD131">
        <v>40.584842459267207</v>
      </c>
      <c r="BE131">
        <v>438.18974679027485</v>
      </c>
      <c r="BF131">
        <v>52.840978853472251</v>
      </c>
      <c r="BG131">
        <v>14071.953435555659</v>
      </c>
      <c r="BH131">
        <v>3.9613390723353463</v>
      </c>
      <c r="BI131">
        <v>244.42190470548968</v>
      </c>
      <c r="BJ131">
        <v>221.98443531759247</v>
      </c>
      <c r="BK131"/>
      <c r="BL131" t="s">
        <v>175</v>
      </c>
      <c r="BM131">
        <v>1.1411479956600095E-2</v>
      </c>
      <c r="BN131">
        <v>64.412580861691652</v>
      </c>
      <c r="BO131">
        <v>0.45549823153081637</v>
      </c>
      <c r="BP131">
        <v>3.9187751292728272</v>
      </c>
      <c r="BQ131"/>
      <c r="BR131">
        <v>31.028172693263162</v>
      </c>
      <c r="BS131">
        <v>4.8278220695304768</v>
      </c>
      <c r="BT131">
        <v>116.03758301226298</v>
      </c>
      <c r="BU131">
        <v>227.67494907510047</v>
      </c>
      <c r="BV131">
        <v>436.59363770309432</v>
      </c>
      <c r="BW131">
        <v>683.57013094728802</v>
      </c>
      <c r="BX131">
        <v>988.80482625451555</v>
      </c>
      <c r="BY131">
        <v>1591.5624493830278</v>
      </c>
      <c r="BZ131">
        <v>2577.586745825146</v>
      </c>
      <c r="CA131">
        <v>2080.3534981681987</v>
      </c>
      <c r="CB131"/>
      <c r="CC131" s="63">
        <v>726.16701292334392</v>
      </c>
      <c r="CD131" s="63"/>
      <c r="CE131" s="3">
        <v>893.42143360570014</v>
      </c>
      <c r="CF131" s="3">
        <v>8.0458849584929895E-2</v>
      </c>
      <c r="CG131" s="2">
        <v>923.52955054759104</v>
      </c>
      <c r="CH131" s="3">
        <v>4.5017915769549256E-2</v>
      </c>
      <c r="CI131" s="3">
        <v>3.755056403182713E-3</v>
      </c>
      <c r="CJ131" s="3">
        <v>2.3197798533742557</v>
      </c>
      <c r="CK131" s="3">
        <v>4.1396751800370613E-2</v>
      </c>
      <c r="CL131" s="3">
        <v>3.7596608141403649E-2</v>
      </c>
      <c r="CM131" s="3">
        <v>1.1010767685391816</v>
      </c>
      <c r="CN131" s="3">
        <v>0.22519014232181853</v>
      </c>
      <c r="CO131" s="3">
        <v>12.964734894431945</v>
      </c>
      <c r="CP131"/>
      <c r="CQ131"/>
      <c r="CR131"/>
      <c r="CS131"/>
      <c r="CT131" t="s">
        <v>175</v>
      </c>
      <c r="CU131">
        <v>0.10858493968101986</v>
      </c>
      <c r="CV131">
        <v>2.576051148400722</v>
      </c>
      <c r="CW131">
        <v>8.8916385922284533</v>
      </c>
      <c r="CX131">
        <v>0.6844707958947005</v>
      </c>
      <c r="CY131">
        <v>5.1754527692592163</v>
      </c>
      <c r="CZ131">
        <v>2.7663899587767822</v>
      </c>
      <c r="DA131">
        <v>0.33375584258341218</v>
      </c>
      <c r="DB131">
        <v>2.6803755583104922</v>
      </c>
      <c r="DC131">
        <v>0.96890734793430089</v>
      </c>
      <c r="DD131">
        <v>2.9962022305274858</v>
      </c>
      <c r="DE131">
        <v>2.6803755583104922</v>
      </c>
      <c r="DF131">
        <v>0.11246520982915664</v>
      </c>
      <c r="DG131">
        <v>0.6844707958947005</v>
      </c>
      <c r="DH131">
        <v>2.4205811621378663E-16</v>
      </c>
      <c r="DI131"/>
      <c r="DJ131" s="2">
        <v>2083.5564671215657</v>
      </c>
      <c r="DK131" s="2">
        <v>50.999690845311953</v>
      </c>
      <c r="DL131" s="2">
        <v>1839.6374815350471</v>
      </c>
      <c r="DM131" s="2">
        <v>12.392491030392971</v>
      </c>
      <c r="DN131" s="2">
        <v>1848.5883157668704</v>
      </c>
      <c r="DO131" s="2">
        <v>23.540888775376089</v>
      </c>
      <c r="DP131" s="2">
        <v>1856.560220421356</v>
      </c>
      <c r="DQ131" s="2">
        <v>43.238079595877309</v>
      </c>
      <c r="DR131" s="2"/>
      <c r="DS131" s="7">
        <v>-0.91989530851415147</v>
      </c>
      <c r="DT131"/>
      <c r="DU131">
        <v>1848.5507699558841</v>
      </c>
      <c r="DV131">
        <v>48.978457880434696</v>
      </c>
      <c r="DW131">
        <v>1823.1721184314827</v>
      </c>
      <c r="DX131">
        <v>2108.8352642199361</v>
      </c>
      <c r="DY131"/>
      <c r="DZ131"/>
      <c r="EA131"/>
      <c r="EB131" t="s">
        <v>175</v>
      </c>
      <c r="EC131" s="2">
        <v>1856.560220421356</v>
      </c>
      <c r="ED131" s="4">
        <v>43.238079595877309</v>
      </c>
      <c r="EE131" s="7">
        <v>-0.91989530851415147</v>
      </c>
      <c r="EF131" s="2">
        <v>1822.4508970585739</v>
      </c>
      <c r="EG131" s="4">
        <v>43.467467637384274</v>
      </c>
      <c r="EH131" s="7">
        <v>0.93423756848725059</v>
      </c>
      <c r="EI131" s="2">
        <v>1863.0445267417806</v>
      </c>
      <c r="EJ131" s="4">
        <v>43.194609228681834</v>
      </c>
      <c r="EK131" s="7">
        <v>-1.2723727061269674</v>
      </c>
      <c r="EL131"/>
      <c r="EM131" s="2">
        <v>-1</v>
      </c>
      <c r="EN131" s="2">
        <v>-1</v>
      </c>
      <c r="EO131" s="2">
        <v>-1</v>
      </c>
      <c r="EP131" s="2">
        <v>-1</v>
      </c>
      <c r="EQ131" s="2">
        <v>-1</v>
      </c>
      <c r="ER131" s="2">
        <v>-1</v>
      </c>
      <c r="ES131" s="2">
        <v>-1</v>
      </c>
      <c r="ET131" s="2">
        <v>-1</v>
      </c>
      <c r="EU131" s="2">
        <v>-1</v>
      </c>
      <c r="EV131" s="2">
        <v>-1</v>
      </c>
      <c r="EW131" s="2">
        <v>114985.60185185185</v>
      </c>
      <c r="EX131" s="2">
        <v>283740.10416666669</v>
      </c>
      <c r="EY131" s="3">
        <v>0</v>
      </c>
      <c r="EZ131" s="3">
        <v>2.1088898271544312</v>
      </c>
      <c r="FA131" s="3">
        <v>-0.40217143169120129</v>
      </c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</row>
    <row r="132" spans="1:252" s="64" customFormat="1">
      <c r="A132" t="s">
        <v>176</v>
      </c>
      <c r="B132" t="s">
        <v>451</v>
      </c>
      <c r="C132">
        <v>83.208881786286298</v>
      </c>
      <c r="D132">
        <v>61.588411578083857</v>
      </c>
      <c r="E132">
        <v>38.254066565810554</v>
      </c>
      <c r="F132" s="3">
        <v>0.74016631705576263</v>
      </c>
      <c r="G132">
        <v>1652.0636931454183</v>
      </c>
      <c r="H132"/>
      <c r="I132">
        <v>0.11652696287783883</v>
      </c>
      <c r="J132">
        <v>3.2194091740725725</v>
      </c>
      <c r="K132">
        <v>8.9009600644123754</v>
      </c>
      <c r="L132">
        <v>1.2447985413706171</v>
      </c>
      <c r="M132">
        <v>5.1955952043872831</v>
      </c>
      <c r="N132">
        <v>3.6386157919723723</v>
      </c>
      <c r="O132">
        <v>0.33540604456849188</v>
      </c>
      <c r="P132">
        <v>3.4190644148644402</v>
      </c>
      <c r="Q132">
        <v>0.93272930744849969</v>
      </c>
      <c r="R132">
        <v>2.9814608776252811</v>
      </c>
      <c r="S132">
        <v>3.4190644148644402</v>
      </c>
      <c r="T132">
        <v>0.11234743137408044</v>
      </c>
      <c r="U132">
        <v>1.2447985413706171</v>
      </c>
      <c r="V132">
        <v>0</v>
      </c>
      <c r="W132"/>
      <c r="X132" s="2">
        <v>2227.8422618126037</v>
      </c>
      <c r="Y132" s="2">
        <v>67.911892142742744</v>
      </c>
      <c r="Z132" s="7">
        <v>1837.7328294108379</v>
      </c>
      <c r="AA132" s="7">
        <v>22.542655184922634</v>
      </c>
      <c r="AB132" s="7">
        <v>1851.8947947971058</v>
      </c>
      <c r="AC132" s="7">
        <v>30.982637314198083</v>
      </c>
      <c r="AD132" s="7">
        <v>1864.531177062498</v>
      </c>
      <c r="AE132" s="7">
        <v>55.358337080232502</v>
      </c>
      <c r="AF132" s="7">
        <f t="shared" si="2"/>
        <v>-1.4582287056520427</v>
      </c>
      <c r="AG132" s="7">
        <f t="shared" si="3"/>
        <v>3.2592853509977404</v>
      </c>
      <c r="AH132"/>
      <c r="AI132">
        <v>1852.7387800949423</v>
      </c>
      <c r="AJ132">
        <v>62.839719694440831</v>
      </c>
      <c r="AK132">
        <v>1832.087250999065</v>
      </c>
      <c r="AL132">
        <v>1228.3904488182927</v>
      </c>
      <c r="AM132"/>
      <c r="AN132">
        <v>178.01080864943413</v>
      </c>
      <c r="AO132">
        <v>21.953126178224856</v>
      </c>
      <c r="AP132">
        <v>515.6688991067432</v>
      </c>
      <c r="AQ132">
        <v>675242.44492178317</v>
      </c>
      <c r="AR132">
        <v>2.5715162549426123</v>
      </c>
      <c r="AS132">
        <v>1.2543454014879933E-2</v>
      </c>
      <c r="AT132">
        <v>16.357570915645848</v>
      </c>
      <c r="AU132">
        <v>6.3399921363084685E-2</v>
      </c>
      <c r="AV132">
        <v>1.7610728794366117</v>
      </c>
      <c r="AW132">
        <v>2.7915008042432938</v>
      </c>
      <c r="AX132">
        <v>0.45584444222833076</v>
      </c>
      <c r="AY132">
        <v>12.672277443440628</v>
      </c>
      <c r="AZ132">
        <v>5.0344366325839855</v>
      </c>
      <c r="BA132">
        <v>53.241978427859387</v>
      </c>
      <c r="BB132">
        <v>19.212497739477122</v>
      </c>
      <c r="BC132">
        <v>81.279546951265559</v>
      </c>
      <c r="BD132">
        <v>20.178217471113442</v>
      </c>
      <c r="BE132">
        <v>220.11412680246715</v>
      </c>
      <c r="BF132">
        <v>24.694468563198051</v>
      </c>
      <c r="BG132">
        <v>8563.5618874641386</v>
      </c>
      <c r="BH132">
        <v>1.0859172801097827</v>
      </c>
      <c r="BI132">
        <v>61.588411578083857</v>
      </c>
      <c r="BJ132">
        <v>83.208881786286298</v>
      </c>
      <c r="BK132"/>
      <c r="BL132" t="s">
        <v>176</v>
      </c>
      <c r="BM132">
        <v>5.2925966307510272E-2</v>
      </c>
      <c r="BN132">
        <v>26.728057051708902</v>
      </c>
      <c r="BO132">
        <v>0.66736759329562823</v>
      </c>
      <c r="BP132">
        <v>3.7710340030762564</v>
      </c>
      <c r="BQ132"/>
      <c r="BR132">
        <v>18.245103295707803</v>
      </c>
      <c r="BS132">
        <v>7.8593869349712193</v>
      </c>
      <c r="BT132">
        <v>61.665583666377756</v>
      </c>
      <c r="BU132">
        <v>134.6106051493044</v>
      </c>
      <c r="BV132">
        <v>209.614088298659</v>
      </c>
      <c r="BW132">
        <v>339.44342295895979</v>
      </c>
      <c r="BX132">
        <v>491.11508731882509</v>
      </c>
      <c r="BY132">
        <v>791.30264592601736</v>
      </c>
      <c r="BZ132">
        <v>1294.7889811909831</v>
      </c>
      <c r="CA132">
        <v>972.22317177945081</v>
      </c>
      <c r="CB132"/>
      <c r="CC132" s="63">
        <v>850.43939871008342</v>
      </c>
      <c r="CD132" s="63"/>
      <c r="CE132" s="3">
        <v>142.21664683431086</v>
      </c>
      <c r="CF132" s="3">
        <v>0.23431175887404479</v>
      </c>
      <c r="CG132" s="2">
        <v>457.86948244833735</v>
      </c>
      <c r="CH132" s="3">
        <v>4.7625971924518562E-2</v>
      </c>
      <c r="CI132" s="3">
        <v>2.883667904513811E-3</v>
      </c>
      <c r="CJ132" s="3">
        <v>2.3680590612598413</v>
      </c>
      <c r="CK132" s="3">
        <v>3.0904348186619007E-2</v>
      </c>
      <c r="CL132" s="3">
        <v>4.1753248526021129E-2</v>
      </c>
      <c r="CM132" s="3">
        <v>0.74016631705576263</v>
      </c>
      <c r="CN132" s="3">
        <v>0.1194340238179365</v>
      </c>
      <c r="CO132" s="3">
        <v>16.60670616804347</v>
      </c>
      <c r="CP132"/>
      <c r="CQ132"/>
      <c r="CR132"/>
      <c r="CS132"/>
      <c r="CT132" t="s">
        <v>176</v>
      </c>
      <c r="CU132">
        <v>0.11652696287783883</v>
      </c>
      <c r="CV132">
        <v>3.7439986267279242</v>
      </c>
      <c r="CW132">
        <v>8.9009600644123754</v>
      </c>
      <c r="CX132">
        <v>1.3122448985692701</v>
      </c>
      <c r="CY132">
        <v>5.2011329208633024</v>
      </c>
      <c r="CZ132">
        <v>3.7463031756009664</v>
      </c>
      <c r="DA132">
        <v>0.33576353654122965</v>
      </c>
      <c r="DB132">
        <v>3.5089600752497621</v>
      </c>
      <c r="DC132">
        <v>0.9366460509931549</v>
      </c>
      <c r="DD132">
        <v>2.9782864759562906</v>
      </c>
      <c r="DE132">
        <v>3.5089600752497621</v>
      </c>
      <c r="DF132">
        <v>0.11234743137408044</v>
      </c>
      <c r="DG132">
        <v>1.3122448985692701</v>
      </c>
      <c r="DH132">
        <v>3.8577749835576512E-16</v>
      </c>
      <c r="DI132"/>
      <c r="DJ132" s="2">
        <v>2227.8422618126037</v>
      </c>
      <c r="DK132" s="2">
        <v>78.977854995449576</v>
      </c>
      <c r="DL132" s="2">
        <v>1837.7328294108379</v>
      </c>
      <c r="DM132" s="2">
        <v>23.764073690228933</v>
      </c>
      <c r="DN132" s="2">
        <v>1852.8019541347462</v>
      </c>
      <c r="DO132" s="2">
        <v>31.905073061616502</v>
      </c>
      <c r="DP132" s="2">
        <v>1866.2566694109469</v>
      </c>
      <c r="DQ132" s="2">
        <v>56.859178267484268</v>
      </c>
      <c r="DR132" s="2"/>
      <c r="DS132" s="7">
        <v>-1.5521211540446611</v>
      </c>
      <c r="DT132"/>
      <c r="DU132">
        <v>1852.7387800949423</v>
      </c>
      <c r="DV132">
        <v>64.564401573661797</v>
      </c>
      <c r="DW132">
        <v>1832.087250999065</v>
      </c>
      <c r="DX132">
        <v>1228.4801864722915</v>
      </c>
      <c r="DY132"/>
      <c r="DZ132"/>
      <c r="EA132"/>
      <c r="EB132" t="s">
        <v>176</v>
      </c>
      <c r="EC132" s="12">
        <v>1866.2566694109469</v>
      </c>
      <c r="ED132" s="4">
        <v>56.859178267484268</v>
      </c>
      <c r="EE132" s="7">
        <v>-1.5521211540446611</v>
      </c>
      <c r="EF132" s="12">
        <v>1864.531177062498</v>
      </c>
      <c r="EG132" s="4">
        <v>56.874399630222428</v>
      </c>
      <c r="EH132" s="7">
        <v>-1.4582287056520427</v>
      </c>
      <c r="EI132" s="12">
        <v>1877.6168671379548</v>
      </c>
      <c r="EJ132" s="4">
        <v>56.759066379379583</v>
      </c>
      <c r="EK132" s="7">
        <v>-2.1702848797615193</v>
      </c>
      <c r="EL132"/>
      <c r="EM132" s="2">
        <v>-1</v>
      </c>
      <c r="EN132" s="2">
        <v>-1</v>
      </c>
      <c r="EO132" s="2">
        <v>-1</v>
      </c>
      <c r="EP132" s="2">
        <v>-1</v>
      </c>
      <c r="EQ132" s="2">
        <v>-1</v>
      </c>
      <c r="ER132" s="2">
        <v>-1</v>
      </c>
      <c r="ES132" s="2">
        <v>-1</v>
      </c>
      <c r="ET132" s="2">
        <v>-1</v>
      </c>
      <c r="EU132" s="2">
        <v>-1</v>
      </c>
      <c r="EV132" s="2">
        <v>-1</v>
      </c>
      <c r="EW132" s="2">
        <v>38669.537037037036</v>
      </c>
      <c r="EX132" s="2">
        <v>97314.918981481474</v>
      </c>
      <c r="EY132" s="3">
        <v>0</v>
      </c>
      <c r="EZ132" s="3">
        <v>0.10647135076678205</v>
      </c>
      <c r="FA132" s="3">
        <v>-0.70169189864274828</v>
      </c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</row>
    <row r="133" spans="1:252" s="64" customFormat="1">
      <c r="A133" t="s">
        <v>177</v>
      </c>
      <c r="B133" t="s">
        <v>451</v>
      </c>
      <c r="C133">
        <v>161.15708054079505</v>
      </c>
      <c r="D133">
        <v>110.39495348978065</v>
      </c>
      <c r="E133">
        <v>71.86853132887228</v>
      </c>
      <c r="F133" s="3">
        <v>0.68501460264313641</v>
      </c>
      <c r="G133">
        <v>1445.2905727308721</v>
      </c>
      <c r="H133"/>
      <c r="I133">
        <v>0.11147734857231921</v>
      </c>
      <c r="J133">
        <v>3.196655198850852</v>
      </c>
      <c r="K133">
        <v>8.9061704346159178</v>
      </c>
      <c r="L133">
        <v>0.90112795284991498</v>
      </c>
      <c r="M133">
        <v>5.0840000140958761</v>
      </c>
      <c r="N133">
        <v>3.1608211265333592</v>
      </c>
      <c r="O133">
        <v>0.32839404275549461</v>
      </c>
      <c r="P133">
        <v>3.0296466141337568</v>
      </c>
      <c r="Q133">
        <v>0.94949413652603376</v>
      </c>
      <c r="R133">
        <v>3.0451222306262991</v>
      </c>
      <c r="S133">
        <v>3.0296466141337568</v>
      </c>
      <c r="T133">
        <v>0.11228170484064236</v>
      </c>
      <c r="U133">
        <v>0.90112795284991498</v>
      </c>
      <c r="V133">
        <v>3.291782773606685E-16</v>
      </c>
      <c r="W133"/>
      <c r="X133" s="2">
        <v>2136.2233010123682</v>
      </c>
      <c r="Y133" s="2">
        <v>64.802871473649063</v>
      </c>
      <c r="Z133" s="7">
        <v>1836.6740994473616</v>
      </c>
      <c r="AA133" s="7">
        <v>16.321050307195829</v>
      </c>
      <c r="AB133" s="7">
        <v>1833.4389772187874</v>
      </c>
      <c r="AC133" s="7">
        <v>26.819221485950735</v>
      </c>
      <c r="AD133" s="7">
        <v>1830.5929152894325</v>
      </c>
      <c r="AE133" s="7">
        <v>48.281252794462979</v>
      </c>
      <c r="AF133" s="7">
        <f t="shared" si="2"/>
        <v>0.33109761605277788</v>
      </c>
      <c r="AG133" s="7">
        <f t="shared" si="3"/>
        <v>2.7739251109920255</v>
      </c>
      <c r="AH133"/>
      <c r="AI133">
        <v>1843.402559530696</v>
      </c>
      <c r="AJ133">
        <v>54.478920652315246</v>
      </c>
      <c r="AK133">
        <v>1824.5006755830846</v>
      </c>
      <c r="AL133">
        <v>1095.9114114583913</v>
      </c>
      <c r="AM133"/>
      <c r="AN133">
        <v>1673.8569817876898</v>
      </c>
      <c r="AO133">
        <v>13.955070449765998</v>
      </c>
      <c r="AP133">
        <v>719.43328426897244</v>
      </c>
      <c r="AQ133">
        <v>658017.79076665686</v>
      </c>
      <c r="AR133">
        <v>4.2045908597252994</v>
      </c>
      <c r="AS133">
        <v>89.609123230081536</v>
      </c>
      <c r="AT133">
        <v>201.51153702638615</v>
      </c>
      <c r="AU133">
        <v>24.49039087486549</v>
      </c>
      <c r="AV133">
        <v>126.07929116749779</v>
      </c>
      <c r="AW133">
        <v>24.24727584698968</v>
      </c>
      <c r="AX133">
        <v>1.017212809579171</v>
      </c>
      <c r="AY133">
        <v>29.765907984343489</v>
      </c>
      <c r="AZ133">
        <v>7.5376985758899364</v>
      </c>
      <c r="BA133">
        <v>80.362044370321314</v>
      </c>
      <c r="BB133">
        <v>26.477888709218565</v>
      </c>
      <c r="BC133">
        <v>106.04352436622075</v>
      </c>
      <c r="BD133">
        <v>27.188860454865729</v>
      </c>
      <c r="BE133">
        <v>294.49372938771353</v>
      </c>
      <c r="BF133">
        <v>34.899614895145909</v>
      </c>
      <c r="BG133">
        <v>8686.2268322472501</v>
      </c>
      <c r="BH133">
        <v>1.6475524095444145</v>
      </c>
      <c r="BI133">
        <v>110.39495348978065</v>
      </c>
      <c r="BJ133">
        <v>161.15708054079505</v>
      </c>
      <c r="BK133"/>
      <c r="BL133" t="s">
        <v>177</v>
      </c>
      <c r="BM133">
        <v>378.09756637165208</v>
      </c>
      <c r="BN133">
        <v>329.26721736337606</v>
      </c>
      <c r="BO133">
        <v>257.79358815647885</v>
      </c>
      <c r="BP133">
        <v>269.97706888115158</v>
      </c>
      <c r="BQ133"/>
      <c r="BR133">
        <v>158.4789271045077</v>
      </c>
      <c r="BS133">
        <v>17.538151889296053</v>
      </c>
      <c r="BT133">
        <v>144.84626756371529</v>
      </c>
      <c r="BU133">
        <v>201.5427426708539</v>
      </c>
      <c r="BV133">
        <v>316.38600145795795</v>
      </c>
      <c r="BW133">
        <v>467.80722101092874</v>
      </c>
      <c r="BX133">
        <v>640.74637079287459</v>
      </c>
      <c r="BY133">
        <v>1066.2298217594405</v>
      </c>
      <c r="BZ133">
        <v>1732.3160552218442</v>
      </c>
      <c r="CA133">
        <v>1374.0005864230673</v>
      </c>
      <c r="CB133"/>
      <c r="CC133" s="63">
        <v>800.97976392229225</v>
      </c>
      <c r="CD133" s="63"/>
      <c r="CE133" s="3">
        <v>1.0546551962644852</v>
      </c>
      <c r="CF133" s="3">
        <v>0.11575623996664962</v>
      </c>
      <c r="CG133" s="2">
        <v>1073.7240996991191</v>
      </c>
      <c r="CH133" s="3">
        <v>8.3614226819115844E-2</v>
      </c>
      <c r="CI133" s="3">
        <v>4.017810675353603E-3</v>
      </c>
      <c r="CJ133" s="3">
        <v>2.5520225246661283</v>
      </c>
      <c r="CK133" s="3">
        <v>2.6090016309652346E-2</v>
      </c>
      <c r="CL133" s="3">
        <v>3.8086803126508154E-2</v>
      </c>
      <c r="CM133" s="3">
        <v>0.68501460264313641</v>
      </c>
      <c r="CN133" s="3">
        <v>0.15344710330153088</v>
      </c>
      <c r="CO133" s="3">
        <v>12.073707211188404</v>
      </c>
      <c r="CP133"/>
      <c r="CQ133"/>
      <c r="CR133"/>
      <c r="CS133"/>
      <c r="CT133" t="s">
        <v>177</v>
      </c>
      <c r="CU133">
        <v>0.11147734857231921</v>
      </c>
      <c r="CV133">
        <v>3.7199034695257254</v>
      </c>
      <c r="CW133">
        <v>8.9061704346159178</v>
      </c>
      <c r="CX133">
        <v>0.9922259447195334</v>
      </c>
      <c r="CY133">
        <v>5.1441654751354218</v>
      </c>
      <c r="CZ133">
        <v>3.2566706309687858</v>
      </c>
      <c r="DA133">
        <v>0.33228034860330025</v>
      </c>
      <c r="DB133">
        <v>3.1018367579935702</v>
      </c>
      <c r="DC133">
        <v>0.95245639165875473</v>
      </c>
      <c r="DD133">
        <v>3.0095068944142427</v>
      </c>
      <c r="DE133">
        <v>3.1018367579935702</v>
      </c>
      <c r="DF133">
        <v>0.11228170484064236</v>
      </c>
      <c r="DG133">
        <v>0.9922259447195334</v>
      </c>
      <c r="DH133">
        <v>5.7716594142813989E-16</v>
      </c>
      <c r="DI133"/>
      <c r="DJ133" s="2">
        <v>2136.2233010123682</v>
      </c>
      <c r="DK133" s="2">
        <v>75.410205804089912</v>
      </c>
      <c r="DL133" s="2">
        <v>1836.6740994473616</v>
      </c>
      <c r="DM133" s="2">
        <v>17.970999022565657</v>
      </c>
      <c r="DN133" s="2">
        <v>1843.4309065184332</v>
      </c>
      <c r="DO133" s="2">
        <v>27.68571698902176</v>
      </c>
      <c r="DP133" s="2">
        <v>1849.4247986880835</v>
      </c>
      <c r="DQ133" s="2">
        <v>49.870782103355872</v>
      </c>
      <c r="DR133" s="2"/>
      <c r="DS133" s="7">
        <v>-0.69422763921800357</v>
      </c>
      <c r="DT133"/>
      <c r="DU133">
        <v>1843.402559530696</v>
      </c>
      <c r="DV133">
        <v>56.442597869221807</v>
      </c>
      <c r="DW133">
        <v>1824.5006755830846</v>
      </c>
      <c r="DX133">
        <v>1096.0086524710466</v>
      </c>
      <c r="DY133"/>
      <c r="DZ133"/>
      <c r="EA133"/>
      <c r="EB133" t="s">
        <v>177</v>
      </c>
      <c r="EC133" s="12">
        <v>1849.4247986880835</v>
      </c>
      <c r="ED133" s="4">
        <v>49.870782103355872</v>
      </c>
      <c r="EE133" s="7">
        <v>-0.69422763921800357</v>
      </c>
      <c r="EF133" s="12">
        <v>1830.5929152894325</v>
      </c>
      <c r="EG133" s="4">
        <v>50.016682420494369</v>
      </c>
      <c r="EH133" s="7">
        <v>0.33109761605277788</v>
      </c>
      <c r="EI133" s="12">
        <v>1858.0521676515245</v>
      </c>
      <c r="EJ133" s="4">
        <v>49.804083649720404</v>
      </c>
      <c r="EK133" s="7">
        <v>-1.1639554459114576</v>
      </c>
      <c r="EL133"/>
      <c r="EM133" s="2">
        <v>-1</v>
      </c>
      <c r="EN133" s="2">
        <v>-1</v>
      </c>
      <c r="EO133" s="2">
        <v>-1</v>
      </c>
      <c r="EP133" s="2">
        <v>-1</v>
      </c>
      <c r="EQ133" s="2">
        <v>-1</v>
      </c>
      <c r="ER133" s="2">
        <v>-1</v>
      </c>
      <c r="ES133" s="2">
        <v>-1</v>
      </c>
      <c r="ET133" s="2">
        <v>-1</v>
      </c>
      <c r="EU133" s="2">
        <v>-1</v>
      </c>
      <c r="EV133" s="2">
        <v>-1</v>
      </c>
      <c r="EW133" s="2">
        <v>79186.921296296292</v>
      </c>
      <c r="EX133" s="2">
        <v>199846.18055555556</v>
      </c>
      <c r="EY133" s="3">
        <v>0</v>
      </c>
      <c r="EZ133" s="3">
        <v>1.1695864242773459</v>
      </c>
      <c r="FA133" s="3">
        <v>-0.53695980349534678</v>
      </c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</row>
    <row r="134" spans="1:252" s="64" customFormat="1">
      <c r="A134" s="64" t="s">
        <v>342</v>
      </c>
      <c r="B134" s="64" t="s">
        <v>451</v>
      </c>
      <c r="C134" s="64">
        <v>22.455507040700443</v>
      </c>
      <c r="D134" s="64">
        <v>36.989747883967468</v>
      </c>
      <c r="E134" s="64">
        <v>11.387273018971566</v>
      </c>
      <c r="F134" s="65">
        <v>1.6472461662488325</v>
      </c>
      <c r="G134" s="64">
        <v>213.03629464285711</v>
      </c>
      <c r="I134" s="64">
        <v>9.6553917379352136E-2</v>
      </c>
      <c r="J134" s="64">
        <v>4.9195990862415879</v>
      </c>
      <c r="K134" s="64">
        <v>8.9075747220856112</v>
      </c>
      <c r="L134" s="64">
        <v>3.0226159314482852</v>
      </c>
      <c r="M134" s="64">
        <v>4.9374007452884898</v>
      </c>
      <c r="N134" s="64">
        <v>5.5053865940664908</v>
      </c>
      <c r="O134" s="64">
        <v>0.31897494975006097</v>
      </c>
      <c r="P134" s="64">
        <v>4.6014209197901081</v>
      </c>
      <c r="Q134" s="64">
        <v>0.83099373351722339</v>
      </c>
      <c r="R134" s="64">
        <v>3.1350424250668256</v>
      </c>
      <c r="S134" s="64">
        <v>4.6014209197901081</v>
      </c>
      <c r="T134" s="64">
        <v>0.11226400352506512</v>
      </c>
      <c r="U134" s="64">
        <v>3.0226159314482852</v>
      </c>
      <c r="V134" s="64">
        <v>-1.2529658193888934E-16</v>
      </c>
      <c r="X134" s="66">
        <v>1863.0032809060128</v>
      </c>
      <c r="Y134" s="66">
        <v>87.555223624673033</v>
      </c>
      <c r="Z134" s="67">
        <v>1836.3864591644301</v>
      </c>
      <c r="AA134" s="67">
        <v>54.746996727558432</v>
      </c>
      <c r="AB134" s="67">
        <v>1808.6728462588667</v>
      </c>
      <c r="AC134" s="67">
        <v>46.485739843535548</v>
      </c>
      <c r="AD134" s="67">
        <v>1784.7212358097665</v>
      </c>
      <c r="AE134" s="67">
        <v>71.734850639939324</v>
      </c>
      <c r="AF134" s="67">
        <f t="shared" si="2"/>
        <v>2.8134177910553504</v>
      </c>
      <c r="AG134" s="67">
        <f t="shared" si="3"/>
        <v>4.863528967735423</v>
      </c>
      <c r="AI134" s="64">
        <v>1792.714825187755</v>
      </c>
      <c r="AJ134" s="64">
        <v>80.414996486119264</v>
      </c>
      <c r="AK134" s="64">
        <v>1729.0078903266663</v>
      </c>
      <c r="AL134" s="64">
        <v>3039.1731790060958</v>
      </c>
      <c r="AN134" s="64">
        <v>203.8467800956544</v>
      </c>
      <c r="AO134" s="64">
        <v>45.942955341905403</v>
      </c>
      <c r="AP134" s="64">
        <v>672.63079630028847</v>
      </c>
      <c r="AQ134" s="64">
        <v>892630.08812486671</v>
      </c>
      <c r="AR134" s="64">
        <v>1.2801914395619955</v>
      </c>
      <c r="AS134" s="64" t="s">
        <v>85</v>
      </c>
      <c r="AT134" s="64">
        <v>27.198833735272686</v>
      </c>
      <c r="AU134" s="64">
        <v>0.16006458616781788</v>
      </c>
      <c r="AV134" s="64">
        <v>3.6493154125182805</v>
      </c>
      <c r="AW134" s="64">
        <v>7.2843162913805424</v>
      </c>
      <c r="AX134" s="64">
        <v>1.1112226330125696</v>
      </c>
      <c r="AY134" s="64">
        <v>23.693540887512746</v>
      </c>
      <c r="AZ134" s="64">
        <v>7.0441134030161328</v>
      </c>
      <c r="BA134" s="64">
        <v>78.760823164477102</v>
      </c>
      <c r="BB134" s="64">
        <v>26.074768656376875</v>
      </c>
      <c r="BC134" s="64">
        <v>109.62152638683007</v>
      </c>
      <c r="BD134" s="64">
        <v>25.205055661936502</v>
      </c>
      <c r="BE134" s="64">
        <v>286.90152178723525</v>
      </c>
      <c r="BF134" s="64">
        <v>31.538616164432398</v>
      </c>
      <c r="BG134" s="64">
        <v>9686.4577166487106</v>
      </c>
      <c r="BH134" s="64">
        <v>0.5086501881093054</v>
      </c>
      <c r="BI134" s="64">
        <v>36.989747883967468</v>
      </c>
      <c r="BJ134" s="64">
        <v>22.455507040700443</v>
      </c>
      <c r="BL134" s="64" t="s">
        <v>342</v>
      </c>
      <c r="BM134" s="64">
        <v>4.2211125044255775E-2</v>
      </c>
      <c r="BN134" s="64">
        <v>44.442538783125308</v>
      </c>
      <c r="BO134" s="64">
        <v>1.6848903807138724</v>
      </c>
      <c r="BP134" s="64">
        <v>7.8143798983260817</v>
      </c>
      <c r="BR134" s="64">
        <v>47.609910401180016</v>
      </c>
      <c r="BS134" s="64">
        <v>19.159010914009819</v>
      </c>
      <c r="BT134" s="64">
        <v>115.29703594896715</v>
      </c>
      <c r="BU134" s="64">
        <v>188.34527815551155</v>
      </c>
      <c r="BV134" s="64">
        <v>310.08198096250828</v>
      </c>
      <c r="BW134" s="64">
        <v>460.68495859323104</v>
      </c>
      <c r="BX134" s="64">
        <v>662.3657183494264</v>
      </c>
      <c r="BY134" s="64">
        <v>988.43355537005891</v>
      </c>
      <c r="BZ134" s="64">
        <v>1687.6560105131484</v>
      </c>
      <c r="CA134" s="64">
        <v>1241.677801749307</v>
      </c>
      <c r="CC134" s="68">
        <v>941.61452783956838</v>
      </c>
      <c r="CD134" s="68"/>
      <c r="CE134" s="65">
        <v>166.64779471419723</v>
      </c>
      <c r="CF134" s="65">
        <v>0.2585921466832975</v>
      </c>
      <c r="CG134" s="66">
        <v>628.24371877016893</v>
      </c>
      <c r="CH134" s="65">
        <v>6.8317853419613606E-2</v>
      </c>
      <c r="CI134" s="65">
        <v>3.2559493972936092E-3</v>
      </c>
      <c r="CJ134" s="65">
        <v>2.5168405900341302</v>
      </c>
      <c r="CK134" s="65">
        <v>5.7010132848109726E-2</v>
      </c>
      <c r="CL134" s="65">
        <v>3.4609358343771553E-2</v>
      </c>
      <c r="CM134" s="65">
        <v>1.6472461662488325</v>
      </c>
      <c r="CN134" s="65">
        <v>5.4992646913320647E-2</v>
      </c>
      <c r="CO134" s="65">
        <v>14.400853737187942</v>
      </c>
      <c r="CT134" s="64" t="s">
        <v>342</v>
      </c>
      <c r="CU134" s="64">
        <v>9.6553917379352136E-2</v>
      </c>
      <c r="CV134" s="64">
        <v>5.2177933676706578</v>
      </c>
      <c r="CW134" s="64">
        <v>8.9075747220856112</v>
      </c>
      <c r="CX134" s="64">
        <v>3.0626607037435511</v>
      </c>
      <c r="CY134" s="64">
        <v>4.8437566846713338</v>
      </c>
      <c r="CZ134" s="64">
        <v>5.6843344166281673</v>
      </c>
      <c r="DA134" s="64">
        <v>0.31292518569996791</v>
      </c>
      <c r="DB134" s="64">
        <v>4.7887124755834467</v>
      </c>
      <c r="DC134" s="64">
        <v>0.84244031483707371</v>
      </c>
      <c r="DD134" s="64">
        <v>3.1956520142766589</v>
      </c>
      <c r="DE134" s="64">
        <v>4.7887124755834467</v>
      </c>
      <c r="DF134" s="64">
        <v>0.11226400352506512</v>
      </c>
      <c r="DG134" s="64">
        <v>3.0626607037435511</v>
      </c>
      <c r="DH134" s="64">
        <v>-2.4223816056499747E-16</v>
      </c>
      <c r="DJ134" s="66">
        <v>1863.0032809060128</v>
      </c>
      <c r="DK134" s="66">
        <v>92.862255058827358</v>
      </c>
      <c r="DL134" s="66">
        <v>1836.3864591644301</v>
      </c>
      <c r="DM134" s="66">
        <v>55.472305886090624</v>
      </c>
      <c r="DN134" s="66">
        <v>1792.5306980303424</v>
      </c>
      <c r="DO134" s="66">
        <v>47.840942289114864</v>
      </c>
      <c r="DP134" s="66">
        <v>1755.0853442858495</v>
      </c>
      <c r="DQ134" s="66">
        <v>73.576225844306691</v>
      </c>
      <c r="DR134" s="66"/>
      <c r="DS134" s="67">
        <v>4.4272334111836837</v>
      </c>
      <c r="DU134" s="64">
        <v>1792.714825187755</v>
      </c>
      <c r="DV134" s="64">
        <v>82.096569095442646</v>
      </c>
      <c r="DW134" s="64">
        <v>1729.0078903266663</v>
      </c>
      <c r="DX134" s="64">
        <v>3039.2386941157224</v>
      </c>
      <c r="EB134" s="64" t="s">
        <v>342</v>
      </c>
      <c r="EC134" s="69">
        <v>1755.0853442858495</v>
      </c>
      <c r="ED134" s="70">
        <v>73.576225844306691</v>
      </c>
      <c r="EE134" s="67">
        <v>4.4272334111836837</v>
      </c>
      <c r="EF134" s="69">
        <v>1784.7212358097665</v>
      </c>
      <c r="EG134" s="70">
        <v>73.238752561634598</v>
      </c>
      <c r="EH134" s="67">
        <v>2.8134177910553504</v>
      </c>
      <c r="EI134" s="69">
        <v>1787.4179513146541</v>
      </c>
      <c r="EJ134" s="70">
        <v>73.208121148723393</v>
      </c>
      <c r="EK134" s="67">
        <v>2.666568771807265</v>
      </c>
      <c r="EM134" s="66">
        <v>-1</v>
      </c>
      <c r="EN134" s="66">
        <v>-1</v>
      </c>
      <c r="EO134" s="66">
        <v>-1</v>
      </c>
      <c r="EP134" s="66">
        <v>-1</v>
      </c>
      <c r="EQ134" s="66">
        <v>-1</v>
      </c>
      <c r="ER134" s="66">
        <v>-1</v>
      </c>
      <c r="ES134" s="66">
        <v>-1</v>
      </c>
      <c r="ET134" s="66">
        <v>-1</v>
      </c>
      <c r="EU134" s="66">
        <v>-1</v>
      </c>
      <c r="EV134" s="66">
        <v>-1</v>
      </c>
      <c r="EW134" s="66">
        <v>4531.8262108262106</v>
      </c>
      <c r="EX134" s="66">
        <v>13914.814814814816</v>
      </c>
      <c r="EY134" s="65">
        <v>0</v>
      </c>
      <c r="EZ134" s="65">
        <v>-1.9332940672578458</v>
      </c>
      <c r="FA134" s="65">
        <v>-2.109655572707847</v>
      </c>
    </row>
    <row r="135" spans="1:252" s="64" customFormat="1">
      <c r="A135" s="64" t="s">
        <v>357</v>
      </c>
      <c r="B135" s="64" t="s">
        <v>451</v>
      </c>
      <c r="C135" s="64">
        <v>206.73510418852669</v>
      </c>
      <c r="D135" s="64">
        <v>156.66974033372782</v>
      </c>
      <c r="E135" s="64">
        <v>91.243898324326537</v>
      </c>
      <c r="F135" s="65">
        <v>0.75782843435654224</v>
      </c>
      <c r="G135" s="64">
        <v>26382.985481481424</v>
      </c>
      <c r="I135" s="64">
        <v>7.9040772267135351E-2</v>
      </c>
      <c r="J135" s="64">
        <v>2.486941016159693</v>
      </c>
      <c r="K135" s="64">
        <v>8.9081190485397315</v>
      </c>
      <c r="L135" s="64">
        <v>1.7020200141975361</v>
      </c>
      <c r="M135" s="64">
        <v>5.2556366176137486</v>
      </c>
      <c r="N135" s="64">
        <v>3.7289337757898826</v>
      </c>
      <c r="O135" s="64">
        <v>0.33955495115729589</v>
      </c>
      <c r="P135" s="64">
        <v>3.3178419153868091</v>
      </c>
      <c r="Q135" s="64">
        <v>0.87994951044791103</v>
      </c>
      <c r="R135" s="64">
        <v>2.9450314200742094</v>
      </c>
      <c r="S135" s="64">
        <v>3.3178419153868091</v>
      </c>
      <c r="T135" s="64">
        <v>0.11225714368556015</v>
      </c>
      <c r="U135" s="64">
        <v>1.7020200141975361</v>
      </c>
      <c r="V135" s="64">
        <v>0</v>
      </c>
      <c r="X135" s="66">
        <v>1537.5879763866897</v>
      </c>
      <c r="Y135" s="66">
        <v>36.820632656541498</v>
      </c>
      <c r="Z135" s="67">
        <v>1836.2805260247633</v>
      </c>
      <c r="AA135" s="67">
        <v>30.828078278556756</v>
      </c>
      <c r="AB135" s="67">
        <v>1861.6874814806208</v>
      </c>
      <c r="AC135" s="67">
        <v>31.810346370735992</v>
      </c>
      <c r="AD135" s="67">
        <v>1884.5281727300332</v>
      </c>
      <c r="AE135" s="67">
        <v>54.215495137805988</v>
      </c>
      <c r="AF135" s="67">
        <f t="shared" si="2"/>
        <v>-2.6274660119452342</v>
      </c>
      <c r="AG135" s="67">
        <f t="shared" si="3"/>
        <v>3.4184162168203756</v>
      </c>
      <c r="AI135" s="64">
        <v>1870.0576988279306</v>
      </c>
      <c r="AJ135" s="64">
        <v>61.858875936907367</v>
      </c>
      <c r="AK135" s="64">
        <v>1935.0582847728554</v>
      </c>
      <c r="AL135" s="64">
        <v>59.427056794466431</v>
      </c>
      <c r="AN135" s="64">
        <v>273.6852634241161</v>
      </c>
      <c r="AO135" s="64">
        <v>4.4631127709525931</v>
      </c>
      <c r="AP135" s="64">
        <v>891.76970966206522</v>
      </c>
      <c r="AQ135" s="64">
        <v>1060001.9388760191</v>
      </c>
      <c r="AR135" s="64">
        <v>2.3884467302472197</v>
      </c>
      <c r="AS135" s="64">
        <v>3.8999267490444439E-2</v>
      </c>
      <c r="AT135" s="64">
        <v>2.3465231985939647</v>
      </c>
      <c r="AU135" s="64">
        <v>3.9898232467949123E-2</v>
      </c>
      <c r="AV135" s="64">
        <v>1.0764925894432329</v>
      </c>
      <c r="AW135" s="64">
        <v>5.1520498032747817</v>
      </c>
      <c r="AX135" s="64">
        <v>2.6115922683864173E-2</v>
      </c>
      <c r="AY135" s="64">
        <v>30.489988035874347</v>
      </c>
      <c r="AZ135" s="64">
        <v>11.474460422072363</v>
      </c>
      <c r="BA135" s="64">
        <v>116.87053490358768</v>
      </c>
      <c r="BB135" s="64">
        <v>32.734921309262887</v>
      </c>
      <c r="BC135" s="64">
        <v>115.3597213375443</v>
      </c>
      <c r="BD135" s="64">
        <v>24.719794834380689</v>
      </c>
      <c r="BE135" s="64">
        <v>213.42180674021913</v>
      </c>
      <c r="BF135" s="64">
        <v>26.930666403813401</v>
      </c>
      <c r="BG135" s="64">
        <v>19206.314265786517</v>
      </c>
      <c r="BH135" s="64">
        <v>1.0776769993972788</v>
      </c>
      <c r="BI135" s="64">
        <v>156.66974033372782</v>
      </c>
      <c r="BJ135" s="64">
        <v>206.73510418852669</v>
      </c>
      <c r="BL135" s="64" t="s">
        <v>357</v>
      </c>
      <c r="BM135" s="64">
        <v>0.16455387126769808</v>
      </c>
      <c r="BN135" s="64">
        <v>3.8341882329966746</v>
      </c>
      <c r="BO135" s="64">
        <v>0.41998139439946447</v>
      </c>
      <c r="BP135" s="64">
        <v>2.3051233178655948</v>
      </c>
      <c r="BR135" s="64">
        <v>33.673528125978969</v>
      </c>
      <c r="BS135" s="64">
        <v>0.45027452903214088</v>
      </c>
      <c r="BT135" s="64">
        <v>148.36977146410877</v>
      </c>
      <c r="BU135" s="64">
        <v>306.80375460086532</v>
      </c>
      <c r="BV135" s="64">
        <v>460.12021615585701</v>
      </c>
      <c r="BW135" s="64">
        <v>578.35550016365528</v>
      </c>
      <c r="BX135" s="64">
        <v>697.03759116340962</v>
      </c>
      <c r="BY135" s="64">
        <v>969.40371899532124</v>
      </c>
      <c r="BZ135" s="64">
        <v>1255.4223925895242</v>
      </c>
      <c r="CA135" s="64">
        <v>1060.2624568430474</v>
      </c>
      <c r="CC135" s="68">
        <v>693.87406336937306</v>
      </c>
      <c r="CD135" s="68"/>
      <c r="CE135" s="65">
        <v>14.584930115071403</v>
      </c>
      <c r="CF135" s="65">
        <v>6.3703069031140098E-3</v>
      </c>
      <c r="CG135" s="66">
        <v>580.68197300070904</v>
      </c>
      <c r="CH135" s="65">
        <v>0.11818314882696225</v>
      </c>
      <c r="CI135" s="65">
        <v>1.402177743794747E-3</v>
      </c>
      <c r="CJ135" s="65">
        <v>2.2162918310245332</v>
      </c>
      <c r="CK135" s="65">
        <v>1.1553174482013165E-2</v>
      </c>
      <c r="CL135" s="65">
        <v>1.5245105565117449E-2</v>
      </c>
      <c r="CM135" s="65">
        <v>0.75782843435654224</v>
      </c>
      <c r="CN135" s="65">
        <v>0.17568407923733761</v>
      </c>
      <c r="CO135" s="65">
        <v>21.537302801038983</v>
      </c>
      <c r="CT135" s="64" t="s">
        <v>357</v>
      </c>
      <c r="CU135" s="64">
        <v>7.9040772267135351E-2</v>
      </c>
      <c r="CV135" s="64">
        <v>3.0253297225980571</v>
      </c>
      <c r="CW135" s="64">
        <v>8.9081190485397315</v>
      </c>
      <c r="CX135" s="64">
        <v>1.7718715810976005</v>
      </c>
      <c r="CY135" s="64">
        <v>5.3083007892779159</v>
      </c>
      <c r="CZ135" s="64">
        <v>3.8525968416827476</v>
      </c>
      <c r="DA135" s="64">
        <v>0.34295746574082608</v>
      </c>
      <c r="DB135" s="64">
        <v>3.420960906622958</v>
      </c>
      <c r="DC135" s="64">
        <v>0.88796234000148888</v>
      </c>
      <c r="DD135" s="64">
        <v>2.9158134751196898</v>
      </c>
      <c r="DE135" s="64">
        <v>3.420960906622958</v>
      </c>
      <c r="DF135" s="64">
        <v>0.11225714368556015</v>
      </c>
      <c r="DG135" s="64">
        <v>1.7718715810976005</v>
      </c>
      <c r="DH135" s="64">
        <v>0</v>
      </c>
      <c r="DJ135" s="66">
        <v>1537.5879763866897</v>
      </c>
      <c r="DK135" s="66">
        <v>44.791795887750432</v>
      </c>
      <c r="DL135" s="66">
        <v>1836.2805260247633</v>
      </c>
      <c r="DM135" s="66">
        <v>32.093274665386737</v>
      </c>
      <c r="DN135" s="66">
        <v>1870.1998799237997</v>
      </c>
      <c r="DO135" s="66">
        <v>32.917481926759514</v>
      </c>
      <c r="DP135" s="66">
        <v>1900.8815210991397</v>
      </c>
      <c r="DQ135" s="66">
        <v>56.317623515579136</v>
      </c>
      <c r="DR135" s="66"/>
      <c r="DS135" s="67">
        <v>-3.5180351890038652</v>
      </c>
      <c r="DU135" s="64">
        <v>1870.0576988279306</v>
      </c>
      <c r="DV135" s="64">
        <v>64.420476661678336</v>
      </c>
      <c r="DW135" s="64">
        <v>1935.0582847728554</v>
      </c>
      <c r="DX135" s="64">
        <v>61.890295259059307</v>
      </c>
      <c r="EB135" s="64" t="s">
        <v>357</v>
      </c>
      <c r="EC135" s="69">
        <v>1900.8815210991397</v>
      </c>
      <c r="ED135" s="70">
        <v>56.317623515579136</v>
      </c>
      <c r="EE135" s="67">
        <v>-3.5180351890038652</v>
      </c>
      <c r="EF135" s="69">
        <v>1884.5281727300332</v>
      </c>
      <c r="EG135" s="70">
        <v>56.460672171519654</v>
      </c>
      <c r="EH135" s="67">
        <v>-2.6274660119452342</v>
      </c>
      <c r="EI135" s="69">
        <v>1928.0886211602935</v>
      </c>
      <c r="EJ135" s="70">
        <v>56.080435784509874</v>
      </c>
      <c r="EK135" s="67">
        <v>-4.9996770011104585</v>
      </c>
      <c r="EM135" s="66">
        <v>-1</v>
      </c>
      <c r="EN135" s="66">
        <v>-1</v>
      </c>
      <c r="EO135" s="66">
        <v>-1</v>
      </c>
      <c r="EP135" s="66">
        <v>-1</v>
      </c>
      <c r="EQ135" s="66">
        <v>-1</v>
      </c>
      <c r="ER135" s="66">
        <v>-1</v>
      </c>
      <c r="ES135" s="66">
        <v>-1</v>
      </c>
      <c r="ET135" s="66">
        <v>-1</v>
      </c>
      <c r="EU135" s="66">
        <v>-1</v>
      </c>
      <c r="EV135" s="66">
        <v>-1</v>
      </c>
      <c r="EW135" s="66">
        <v>45300.455840455841</v>
      </c>
      <c r="EX135" s="66">
        <v>129782.22222222222</v>
      </c>
      <c r="EY135" s="65">
        <v>0</v>
      </c>
      <c r="EZ135" s="65">
        <v>0.99210978719486587</v>
      </c>
      <c r="FA135" s="65">
        <v>-1.6561620830175561</v>
      </c>
    </row>
    <row r="136" spans="1:252" s="64" customFormat="1">
      <c r="A136" t="s">
        <v>178</v>
      </c>
      <c r="B136" t="s">
        <v>451</v>
      </c>
      <c r="C136">
        <v>163.01087025480737</v>
      </c>
      <c r="D136">
        <v>63.75461700741009</v>
      </c>
      <c r="E136">
        <v>68.764484485228607</v>
      </c>
      <c r="F136" s="3">
        <v>0.39110653729872896</v>
      </c>
      <c r="G136">
        <v>1565.226052787664</v>
      </c>
      <c r="H136"/>
      <c r="I136">
        <v>0.11856007668109074</v>
      </c>
      <c r="J136">
        <v>2.2224278575601755</v>
      </c>
      <c r="K136">
        <v>8.919233958950942</v>
      </c>
      <c r="L136">
        <v>1.5360835929861247</v>
      </c>
      <c r="M136">
        <v>5.1709251658760937</v>
      </c>
      <c r="N136">
        <v>2.8562567542313357</v>
      </c>
      <c r="O136">
        <v>0.33449877675280015</v>
      </c>
      <c r="P136">
        <v>2.4080385880319617</v>
      </c>
      <c r="Q136">
        <v>0.83041639947130308</v>
      </c>
      <c r="R136">
        <v>2.9895475544265313</v>
      </c>
      <c r="S136">
        <v>2.4080385880319617</v>
      </c>
      <c r="T136">
        <v>0.11211725184049523</v>
      </c>
      <c r="U136">
        <v>1.5360835929861247</v>
      </c>
      <c r="V136">
        <v>0</v>
      </c>
      <c r="W136"/>
      <c r="X136" s="2">
        <v>2264.6136313736047</v>
      </c>
      <c r="Y136" s="2">
        <v>47.612311982647149</v>
      </c>
      <c r="Z136" s="7">
        <v>1834.0202094288359</v>
      </c>
      <c r="AA136" s="7">
        <v>27.830206019981198</v>
      </c>
      <c r="AB136" s="7">
        <v>1847.8436031106853</v>
      </c>
      <c r="AC136" s="7">
        <v>24.302174111212029</v>
      </c>
      <c r="AD136" s="7">
        <v>1860.1500288714008</v>
      </c>
      <c r="AE136" s="7">
        <v>38.909710670666804</v>
      </c>
      <c r="AF136" s="7">
        <f t="shared" si="2"/>
        <v>-1.4247290901283183</v>
      </c>
      <c r="AG136" s="7">
        <f t="shared" si="3"/>
        <v>2.6210111488007759</v>
      </c>
      <c r="AH136"/>
      <c r="AI136">
        <v>1855.6537343862308</v>
      </c>
      <c r="AJ136">
        <v>44.255163065047086</v>
      </c>
      <c r="AK136">
        <v>1856.614186391397</v>
      </c>
      <c r="AL136">
        <v>318.40541424880468</v>
      </c>
      <c r="AM136"/>
      <c r="AN136">
        <v>201.0168526193309</v>
      </c>
      <c r="AO136">
        <v>7.6919872969787333</v>
      </c>
      <c r="AP136">
        <v>606.6916134547929</v>
      </c>
      <c r="AQ136">
        <v>698283.75734057778</v>
      </c>
      <c r="AR136">
        <v>4.4297199830245617</v>
      </c>
      <c r="AS136" t="s">
        <v>85</v>
      </c>
      <c r="AT136">
        <v>24.506429720556177</v>
      </c>
      <c r="AU136">
        <v>2.7636488364410187E-2</v>
      </c>
      <c r="AV136">
        <v>0.86495306268277872</v>
      </c>
      <c r="AW136">
        <v>2.6998742466546584</v>
      </c>
      <c r="AX136">
        <v>0.3129665543303406</v>
      </c>
      <c r="AY136">
        <v>11.888840814197664</v>
      </c>
      <c r="AZ136">
        <v>4.9170048751779714</v>
      </c>
      <c r="BA136">
        <v>57.993647751207284</v>
      </c>
      <c r="BB136">
        <v>21.548234862107268</v>
      </c>
      <c r="BC136">
        <v>93.311495392944124</v>
      </c>
      <c r="BD136">
        <v>24.525464244328695</v>
      </c>
      <c r="BE136">
        <v>260.22107586093233</v>
      </c>
      <c r="BF136">
        <v>29.742083712570746</v>
      </c>
      <c r="BG136">
        <v>8646.6003256415806</v>
      </c>
      <c r="BH136">
        <v>1.9961959908484506</v>
      </c>
      <c r="BI136">
        <v>63.75461700741009</v>
      </c>
      <c r="BJ136">
        <v>163.01087025480737</v>
      </c>
      <c r="BK136"/>
      <c r="BL136" t="s">
        <v>178</v>
      </c>
      <c r="BM136">
        <v>7.288103471627159E-3</v>
      </c>
      <c r="BN136">
        <v>40.043185817902248</v>
      </c>
      <c r="BO136">
        <v>0.29091040383589672</v>
      </c>
      <c r="BP136">
        <v>1.8521478858303613</v>
      </c>
      <c r="BQ136"/>
      <c r="BR136">
        <v>17.646236906239597</v>
      </c>
      <c r="BS136">
        <v>5.3959750746610444</v>
      </c>
      <c r="BT136">
        <v>57.853239971764793</v>
      </c>
      <c r="BU136">
        <v>131.47071858764627</v>
      </c>
      <c r="BV136">
        <v>228.32144783939876</v>
      </c>
      <c r="BW136">
        <v>380.7108632881143</v>
      </c>
      <c r="BX136">
        <v>563.81568213259288</v>
      </c>
      <c r="BY136">
        <v>961.7829115423018</v>
      </c>
      <c r="BZ136">
        <v>1530.7122109466607</v>
      </c>
      <c r="CA136">
        <v>1170.9481776602656</v>
      </c>
      <c r="CB136"/>
      <c r="CC136" s="63">
        <v>742.2173834063102</v>
      </c>
      <c r="CD136" s="63"/>
      <c r="CE136" s="3">
        <v>869.64445253208407</v>
      </c>
      <c r="CF136" s="3">
        <v>0.1688807073049956</v>
      </c>
      <c r="CG136" s="2">
        <v>532.55970758605451</v>
      </c>
      <c r="CH136" s="3">
        <v>3.7794981681099786E-2</v>
      </c>
      <c r="CI136" s="3">
        <v>3.4397430888959092E-3</v>
      </c>
      <c r="CJ136" s="3">
        <v>2.2190806931446554</v>
      </c>
      <c r="CK136" s="3">
        <v>2.7174383991081873E-2</v>
      </c>
      <c r="CL136" s="3">
        <v>6.9480771604505179E-2</v>
      </c>
      <c r="CM136" s="3">
        <v>0.39110653729872896</v>
      </c>
      <c r="CN136" s="3">
        <v>0.10508570679650693</v>
      </c>
      <c r="CO136" s="3">
        <v>14.2520518396549</v>
      </c>
      <c r="CP136"/>
      <c r="CQ136"/>
      <c r="CR136"/>
      <c r="CS136"/>
      <c r="CT136" t="s">
        <v>178</v>
      </c>
      <c r="CU136">
        <v>0.11856007668109074</v>
      </c>
      <c r="CV136">
        <v>2.8488057921539198</v>
      </c>
      <c r="CW136">
        <v>8.919233958950942</v>
      </c>
      <c r="CX136">
        <v>1.5917548670211397</v>
      </c>
      <c r="CY136">
        <v>5.2191320147146305</v>
      </c>
      <c r="CZ136">
        <v>2.9761122978623629</v>
      </c>
      <c r="DA136">
        <v>0.33761719975261667</v>
      </c>
      <c r="DB136">
        <v>2.5146691338627649</v>
      </c>
      <c r="DC136">
        <v>0.8449510240823116</v>
      </c>
      <c r="DD136">
        <v>2.9619344059862271</v>
      </c>
      <c r="DE136">
        <v>2.5146691338627649</v>
      </c>
      <c r="DF136">
        <v>0.11211725184049523</v>
      </c>
      <c r="DG136">
        <v>1.5917548670211397</v>
      </c>
      <c r="DH136">
        <v>2.2189278406410226E-16</v>
      </c>
      <c r="DI136"/>
      <c r="DJ136" s="2">
        <v>2264.6136313736047</v>
      </c>
      <c r="DK136" s="2">
        <v>61.031555959216135</v>
      </c>
      <c r="DL136" s="2">
        <v>1834.0202094288359</v>
      </c>
      <c r="DM136" s="2">
        <v>28.838837993438712</v>
      </c>
      <c r="DN136" s="2">
        <v>1855.7448845406927</v>
      </c>
      <c r="DO136" s="2">
        <v>25.359911384037325</v>
      </c>
      <c r="DP136" s="2">
        <v>1875.1962735365494</v>
      </c>
      <c r="DQ136" s="2">
        <v>40.915868630629141</v>
      </c>
      <c r="DR136" s="2"/>
      <c r="DS136" s="7">
        <v>-2.2451259749496799</v>
      </c>
      <c r="DT136"/>
      <c r="DU136">
        <v>1855.6537343862308</v>
      </c>
      <c r="DV136">
        <v>46.64040527454862</v>
      </c>
      <c r="DW136">
        <v>1856.614186391397</v>
      </c>
      <c r="DX136">
        <v>318.70023711635872</v>
      </c>
      <c r="DY136"/>
      <c r="DZ136"/>
      <c r="EA136"/>
      <c r="EB136" t="s">
        <v>178</v>
      </c>
      <c r="EC136" s="2">
        <v>1875.1962735365494</v>
      </c>
      <c r="ED136" s="4">
        <v>40.915868630629141</v>
      </c>
      <c r="EE136" s="7">
        <v>-2.2451259749496799</v>
      </c>
      <c r="EF136" s="2">
        <v>1860.1500288714008</v>
      </c>
      <c r="EG136" s="4">
        <v>41.011479797921254</v>
      </c>
      <c r="EH136" s="7">
        <v>-1.4247290901283183</v>
      </c>
      <c r="EI136" s="2">
        <v>1884.5305897472235</v>
      </c>
      <c r="EJ136" s="4">
        <v>40.85666590646413</v>
      </c>
      <c r="EK136" s="7">
        <v>-2.7540798110462505</v>
      </c>
      <c r="EL136"/>
      <c r="EM136" s="2">
        <v>-1</v>
      </c>
      <c r="EN136" s="2">
        <v>-1</v>
      </c>
      <c r="EO136" s="2">
        <v>-1</v>
      </c>
      <c r="EP136" s="2">
        <v>-1</v>
      </c>
      <c r="EQ136" s="2">
        <v>-1</v>
      </c>
      <c r="ER136" s="2">
        <v>-1</v>
      </c>
      <c r="ES136" s="2">
        <v>-1</v>
      </c>
      <c r="ET136" s="2">
        <v>-1</v>
      </c>
      <c r="EU136" s="2">
        <v>-1</v>
      </c>
      <c r="EV136" s="2">
        <v>-1</v>
      </c>
      <c r="EW136" s="2">
        <v>69814.050925925927</v>
      </c>
      <c r="EX136" s="2">
        <v>176730.90277777778</v>
      </c>
      <c r="EY136" s="3">
        <v>0</v>
      </c>
      <c r="EZ136" s="3">
        <v>0.92365643755753091</v>
      </c>
      <c r="FA136" s="3">
        <v>-0.57409801948712524</v>
      </c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</row>
    <row r="137" spans="1:252" s="64" customFormat="1">
      <c r="A137" t="s">
        <v>179</v>
      </c>
      <c r="B137" t="s">
        <v>451</v>
      </c>
      <c r="C137">
        <v>116.16439076074744</v>
      </c>
      <c r="D137">
        <v>94.429495571060428</v>
      </c>
      <c r="E137">
        <v>53.091423852876353</v>
      </c>
      <c r="F137" s="3">
        <v>0.81289537140127333</v>
      </c>
      <c r="G137">
        <v>12732.078157852206</v>
      </c>
      <c r="H137"/>
      <c r="I137">
        <v>0.10126115412617485</v>
      </c>
      <c r="J137">
        <v>2.4664430412782004</v>
      </c>
      <c r="K137">
        <v>8.9193187782661223</v>
      </c>
      <c r="L137">
        <v>1.4410167801120377</v>
      </c>
      <c r="M137">
        <v>5.1717847510677677</v>
      </c>
      <c r="N137">
        <v>3.2787022339647467</v>
      </c>
      <c r="O137">
        <v>0.33455756344175458</v>
      </c>
      <c r="P137">
        <v>2.9450567020756937</v>
      </c>
      <c r="Q137">
        <v>0.88930641518670028</v>
      </c>
      <c r="R137">
        <v>2.9890222469117691</v>
      </c>
      <c r="S137">
        <v>2.9450567020756937</v>
      </c>
      <c r="T137">
        <v>0.11211618564824923</v>
      </c>
      <c r="U137">
        <v>1.4410167801120377</v>
      </c>
      <c r="V137">
        <v>2.1077816396966843E-16</v>
      </c>
      <c r="W137"/>
      <c r="X137" s="2">
        <v>1949.5833634201429</v>
      </c>
      <c r="Y137" s="2">
        <v>45.839100282334847</v>
      </c>
      <c r="Z137" s="7">
        <v>1833.9971728605487</v>
      </c>
      <c r="AA137" s="7">
        <v>26.107976829678627</v>
      </c>
      <c r="AB137" s="7">
        <v>1847.9850320584189</v>
      </c>
      <c r="AC137" s="7">
        <v>27.897260484525461</v>
      </c>
      <c r="AD137" s="7">
        <v>1860.4339969089042</v>
      </c>
      <c r="AE137" s="7">
        <v>47.593254978911915</v>
      </c>
      <c r="AF137" s="7">
        <f t="shared" si="2"/>
        <v>-1.4414866303812834</v>
      </c>
      <c r="AG137" s="7">
        <f t="shared" si="3"/>
        <v>2.9697933562402103</v>
      </c>
      <c r="AH137"/>
      <c r="AI137">
        <v>1853.9545977859748</v>
      </c>
      <c r="AJ137">
        <v>54.054008058982561</v>
      </c>
      <c r="AK137">
        <v>1863.9071737843501</v>
      </c>
      <c r="AL137">
        <v>1432.0473309187855</v>
      </c>
      <c r="AM137"/>
      <c r="AN137">
        <v>228.51974156760585</v>
      </c>
      <c r="AO137">
        <v>16.448322116445741</v>
      </c>
      <c r="AP137">
        <v>1417.2503406126339</v>
      </c>
      <c r="AQ137">
        <v>732148.08973596443</v>
      </c>
      <c r="AR137">
        <v>1.7823202313470812</v>
      </c>
      <c r="AS137">
        <v>2.0909042482914638E-2</v>
      </c>
      <c r="AT137">
        <v>17.05466368737477</v>
      </c>
      <c r="AU137">
        <v>0.4312309025396393</v>
      </c>
      <c r="AV137">
        <v>8.6193387364545977</v>
      </c>
      <c r="AW137">
        <v>15.228243715202826</v>
      </c>
      <c r="AX137">
        <v>1.8912440124954888</v>
      </c>
      <c r="AY137">
        <v>50.066743706287049</v>
      </c>
      <c r="AZ137">
        <v>15.289412987311314</v>
      </c>
      <c r="BA137">
        <v>163.41123422235239</v>
      </c>
      <c r="BB137">
        <v>53.795772198399021</v>
      </c>
      <c r="BC137">
        <v>207.618639253749</v>
      </c>
      <c r="BD137">
        <v>48.01412524822139</v>
      </c>
      <c r="BE137">
        <v>465.09448893249618</v>
      </c>
      <c r="BF137">
        <v>56.527856563168477</v>
      </c>
      <c r="BG137">
        <v>8645.1182908900028</v>
      </c>
      <c r="BH137">
        <v>0.90667414276463199</v>
      </c>
      <c r="BI137">
        <v>94.429495571060428</v>
      </c>
      <c r="BJ137">
        <v>116.16439076074744</v>
      </c>
      <c r="BK137"/>
      <c r="BL137" t="s">
        <v>179</v>
      </c>
      <c r="BM137">
        <v>8.8223807944787513E-2</v>
      </c>
      <c r="BN137">
        <v>27.867097528390147</v>
      </c>
      <c r="BO137">
        <v>4.5392726583119929</v>
      </c>
      <c r="BP137">
        <v>18.4568281294531</v>
      </c>
      <c r="BQ137"/>
      <c r="BR137">
        <v>99.531004674528276</v>
      </c>
      <c r="BS137">
        <v>32.607655387853256</v>
      </c>
      <c r="BT137">
        <v>243.63378932499782</v>
      </c>
      <c r="BU137">
        <v>408.80783388532922</v>
      </c>
      <c r="BV137">
        <v>643.351315836033</v>
      </c>
      <c r="BW137">
        <v>950.45533919432899</v>
      </c>
      <c r="BX137">
        <v>1254.49328854229</v>
      </c>
      <c r="BY137">
        <v>1882.9068724792703</v>
      </c>
      <c r="BZ137">
        <v>2735.8499348970363</v>
      </c>
      <c r="CA137">
        <v>2225.506163904271</v>
      </c>
      <c r="CB137"/>
      <c r="CC137" s="63">
        <v>818.41302989863061</v>
      </c>
      <c r="CD137" s="63"/>
      <c r="CE137" s="3">
        <v>44.03578097712861</v>
      </c>
      <c r="CF137" s="3">
        <v>0.2093975608764585</v>
      </c>
      <c r="CG137" s="2">
        <v>1103.0639032085348</v>
      </c>
      <c r="CH137" s="3">
        <v>8.9052321992275862E-2</v>
      </c>
      <c r="CI137" s="3">
        <v>6.5387024978867019E-3</v>
      </c>
      <c r="CJ137" s="3">
        <v>1.9657781635995795</v>
      </c>
      <c r="CK137" s="3">
        <v>1.5343085946346103E-2</v>
      </c>
      <c r="CL137" s="3">
        <v>1.8874613494105165E-2</v>
      </c>
      <c r="CM137" s="3">
        <v>0.81289537140127333</v>
      </c>
      <c r="CN137" s="3">
        <v>6.66286631691628E-2</v>
      </c>
      <c r="CO137" s="3">
        <v>6.0999232409095656</v>
      </c>
      <c r="CP137"/>
      <c r="CQ137"/>
      <c r="CR137"/>
      <c r="CS137"/>
      <c r="CT137" t="s">
        <v>179</v>
      </c>
      <c r="CU137">
        <v>0.10126115412617485</v>
      </c>
      <c r="CV137">
        <v>3.1134031251395116</v>
      </c>
      <c r="CW137">
        <v>8.9193187782661223</v>
      </c>
      <c r="CX137">
        <v>1.4996752576222021</v>
      </c>
      <c r="CY137">
        <v>5.2086903570456151</v>
      </c>
      <c r="CZ137">
        <v>3.3848380052173903</v>
      </c>
      <c r="DA137">
        <v>0.33694495004185254</v>
      </c>
      <c r="DB137">
        <v>3.0344855318883663</v>
      </c>
      <c r="DC137">
        <v>0.89649357730296397</v>
      </c>
      <c r="DD137">
        <v>2.9678438566174927</v>
      </c>
      <c r="DE137">
        <v>3.0344855318883663</v>
      </c>
      <c r="DF137">
        <v>0.11211618564824923</v>
      </c>
      <c r="DG137">
        <v>1.4996752576222021</v>
      </c>
      <c r="DH137">
        <v>-1.9517218281147125E-16</v>
      </c>
      <c r="DI137"/>
      <c r="DJ137" s="2">
        <v>1949.5833634201429</v>
      </c>
      <c r="DK137" s="2">
        <v>57.862920685427376</v>
      </c>
      <c r="DL137" s="2">
        <v>1833.9971728605487</v>
      </c>
      <c r="DM137" s="2">
        <v>27.170736259572656</v>
      </c>
      <c r="DN137" s="2">
        <v>1854.0386669230563</v>
      </c>
      <c r="DO137" s="2">
        <v>28.833432001048251</v>
      </c>
      <c r="DP137" s="2">
        <v>1871.9556682202858</v>
      </c>
      <c r="DQ137" s="2">
        <v>49.300202515661098</v>
      </c>
      <c r="DR137" s="2"/>
      <c r="DS137" s="7">
        <v>-2.0697139516595797</v>
      </c>
      <c r="DT137"/>
      <c r="DU137">
        <v>1853.9545977859748</v>
      </c>
      <c r="DV137">
        <v>56.093478273723406</v>
      </c>
      <c r="DW137">
        <v>1863.9071737843501</v>
      </c>
      <c r="DX137">
        <v>1432.1259715813082</v>
      </c>
      <c r="DY137"/>
      <c r="DZ137"/>
      <c r="EA137"/>
      <c r="EB137" t="s">
        <v>179</v>
      </c>
      <c r="EC137" s="2">
        <v>1871.9556682202858</v>
      </c>
      <c r="ED137" s="4">
        <v>49.300202515661098</v>
      </c>
      <c r="EE137" s="7">
        <v>-2.0697139516595797</v>
      </c>
      <c r="EF137" s="2">
        <v>1860.4339969089042</v>
      </c>
      <c r="EG137" s="4">
        <v>49.388395521412363</v>
      </c>
      <c r="EH137" s="7">
        <v>-1.4414866303812834</v>
      </c>
      <c r="EI137" s="2">
        <v>1881.8781793770027</v>
      </c>
      <c r="EJ137" s="4">
        <v>49.22437655921086</v>
      </c>
      <c r="EK137" s="7">
        <v>-2.6107459283468915</v>
      </c>
      <c r="EL137"/>
      <c r="EM137" s="2">
        <v>-1</v>
      </c>
      <c r="EN137" s="2">
        <v>-1</v>
      </c>
      <c r="EO137" s="2">
        <v>-1</v>
      </c>
      <c r="EP137" s="2">
        <v>-1</v>
      </c>
      <c r="EQ137" s="2">
        <v>-1</v>
      </c>
      <c r="ER137" s="2">
        <v>-1</v>
      </c>
      <c r="ES137" s="2">
        <v>-1</v>
      </c>
      <c r="ET137" s="2">
        <v>-1</v>
      </c>
      <c r="EU137" s="2">
        <v>-1</v>
      </c>
      <c r="EV137" s="2">
        <v>-1</v>
      </c>
      <c r="EW137" s="2">
        <v>61615.509259259263</v>
      </c>
      <c r="EX137" s="2">
        <v>153630.38194444444</v>
      </c>
      <c r="EY137" s="3">
        <v>0</v>
      </c>
      <c r="EZ137" s="3">
        <v>0.70853906544716505</v>
      </c>
      <c r="FA137" s="3">
        <v>-0.61121252619903166</v>
      </c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</row>
    <row r="138" spans="1:252" s="64" customFormat="1">
      <c r="A138" t="s">
        <v>180</v>
      </c>
      <c r="B138" t="s">
        <v>451</v>
      </c>
      <c r="C138">
        <v>49.114866848944622</v>
      </c>
      <c r="D138">
        <v>52.302695645641116</v>
      </c>
      <c r="E138">
        <v>24.19769449161593</v>
      </c>
      <c r="F138" s="3">
        <v>1.0649055775006135</v>
      </c>
      <c r="G138">
        <v>386.08402826405228</v>
      </c>
      <c r="H138"/>
      <c r="I138">
        <v>0.11667494864290653</v>
      </c>
      <c r="J138">
        <v>1.7950451696380427</v>
      </c>
      <c r="K138">
        <v>8.9214725181920063</v>
      </c>
      <c r="L138">
        <v>1.4437341684680451</v>
      </c>
      <c r="M138">
        <v>5.1375657807140414</v>
      </c>
      <c r="N138">
        <v>3.0717016530092986</v>
      </c>
      <c r="O138">
        <v>0.3324242234047286</v>
      </c>
      <c r="P138">
        <v>2.7112695727090546</v>
      </c>
      <c r="Q138">
        <v>0.8723010539527295</v>
      </c>
      <c r="R138">
        <v>3.008204365367483</v>
      </c>
      <c r="S138">
        <v>2.7112695727090546</v>
      </c>
      <c r="T138">
        <v>0.11208911958882058</v>
      </c>
      <c r="U138">
        <v>1.4437341684680451</v>
      </c>
      <c r="V138">
        <v>-2.2613093428841721E-16</v>
      </c>
      <c r="W138"/>
      <c r="X138" s="2">
        <v>2230.5210254127742</v>
      </c>
      <c r="Y138" s="2">
        <v>37.9086804946783</v>
      </c>
      <c r="Z138" s="7">
        <v>1833.5752285089918</v>
      </c>
      <c r="AA138" s="7">
        <v>26.158329380897968</v>
      </c>
      <c r="AB138" s="7">
        <v>1842.3396566974513</v>
      </c>
      <c r="AC138" s="7">
        <v>26.107794039328869</v>
      </c>
      <c r="AD138" s="7">
        <v>1850.1209183037583</v>
      </c>
      <c r="AE138" s="7">
        <v>43.605477744735204</v>
      </c>
      <c r="AF138" s="7">
        <f t="shared" ref="AF138:AF168" si="4">(1-(AD138/Z138))*100</f>
        <v>-0.90237310896814638</v>
      </c>
      <c r="AG138" s="7">
        <f t="shared" ref="AG138:AG168" si="5">SQRT(((AA138/2)^2)*((AD138/(Z138^2))^2)+((AE138/2)^2)*((-(1/Z138))^2))*200</f>
        <v>2.779900548147392</v>
      </c>
      <c r="AH138"/>
      <c r="AI138">
        <v>1839.4187139321998</v>
      </c>
      <c r="AJ138">
        <v>49.429599067937147</v>
      </c>
      <c r="AK138">
        <v>1789.56829295322</v>
      </c>
      <c r="AL138">
        <v>2044.4847369147928</v>
      </c>
      <c r="AM138"/>
      <c r="AN138">
        <v>180.30187151600728</v>
      </c>
      <c r="AO138">
        <v>16.556896003047772</v>
      </c>
      <c r="AP138">
        <v>846.08901530469791</v>
      </c>
      <c r="AQ138">
        <v>693400.1628456153</v>
      </c>
      <c r="AR138">
        <v>1.091016408080083</v>
      </c>
      <c r="AS138">
        <v>2.1592970298939919E-3</v>
      </c>
      <c r="AT138">
        <v>14.553763581700245</v>
      </c>
      <c r="AU138">
        <v>0.28728964213057279</v>
      </c>
      <c r="AV138">
        <v>5.3357206609903702</v>
      </c>
      <c r="AW138">
        <v>9.7158843749338111</v>
      </c>
      <c r="AX138">
        <v>2.9540919824640541</v>
      </c>
      <c r="AY138">
        <v>31.825070778521212</v>
      </c>
      <c r="AZ138">
        <v>10.265906479425142</v>
      </c>
      <c r="BA138">
        <v>100.51822070548542</v>
      </c>
      <c r="BB138">
        <v>31.9697260224162</v>
      </c>
      <c r="BC138">
        <v>118.85975390351403</v>
      </c>
      <c r="BD138">
        <v>28.362075853113755</v>
      </c>
      <c r="BE138">
        <v>296.59546142185906</v>
      </c>
      <c r="BF138">
        <v>32.1627376529568</v>
      </c>
      <c r="BG138">
        <v>7920.9360487593949</v>
      </c>
      <c r="BH138">
        <v>0.68477993595561193</v>
      </c>
      <c r="BI138">
        <v>52.302695645641116</v>
      </c>
      <c r="BJ138">
        <v>49.114866848944622</v>
      </c>
      <c r="BK138"/>
      <c r="BL138" t="s">
        <v>180</v>
      </c>
      <c r="BM138">
        <v>9.1109579320421599E-3</v>
      </c>
      <c r="BN138">
        <v>23.780659447222625</v>
      </c>
      <c r="BO138">
        <v>3.0241014961112924</v>
      </c>
      <c r="BP138">
        <v>11.425526040664604</v>
      </c>
      <c r="BQ138"/>
      <c r="BR138">
        <v>63.502512254469352</v>
      </c>
      <c r="BS138">
        <v>50.932620387311275</v>
      </c>
      <c r="BT138">
        <v>154.86652446968961</v>
      </c>
      <c r="BU138">
        <v>274.48947805949575</v>
      </c>
      <c r="BV138">
        <v>395.7410263995489</v>
      </c>
      <c r="BW138">
        <v>564.83614880593996</v>
      </c>
      <c r="BX138">
        <v>718.18582419041707</v>
      </c>
      <c r="BY138">
        <v>1112.238268749559</v>
      </c>
      <c r="BZ138">
        <v>1744.6791848344649</v>
      </c>
      <c r="CA138">
        <v>1266.2495138959371</v>
      </c>
      <c r="CB138"/>
      <c r="CC138" s="63">
        <v>819.12257160948889</v>
      </c>
      <c r="CD138" s="63"/>
      <c r="CE138" s="3">
        <v>143.26618337636663</v>
      </c>
      <c r="CF138" s="3">
        <v>0.5135961871058331</v>
      </c>
      <c r="CG138" s="2">
        <v>683.40786235654059</v>
      </c>
      <c r="CH138" s="3">
        <v>8.8765043920887576E-2</v>
      </c>
      <c r="CI138" s="3">
        <v>4.0604718249169858E-3</v>
      </c>
      <c r="CJ138" s="3">
        <v>1.5932365286923416</v>
      </c>
      <c r="CK138" s="3">
        <v>2.2213567460857866E-2</v>
      </c>
      <c r="CL138" s="3">
        <v>2.0859659231942624E-2</v>
      </c>
      <c r="CM138" s="3">
        <v>1.0649055775006135</v>
      </c>
      <c r="CN138" s="3">
        <v>6.1817012985100159E-2</v>
      </c>
      <c r="CO138" s="3">
        <v>9.3618235262242084</v>
      </c>
      <c r="CP138"/>
      <c r="CQ138"/>
      <c r="CR138"/>
      <c r="CS138"/>
      <c r="CT138" t="s">
        <v>180</v>
      </c>
      <c r="CU138">
        <v>0.11667494864290653</v>
      </c>
      <c r="CV138">
        <v>2.6188779120303329</v>
      </c>
      <c r="CW138">
        <v>8.9214725181920063</v>
      </c>
      <c r="CX138">
        <v>1.5023045220997047</v>
      </c>
      <c r="CY138">
        <v>5.1200840581064728</v>
      </c>
      <c r="CZ138">
        <v>3.2096225602170763</v>
      </c>
      <c r="DA138">
        <v>0.33129307524825863</v>
      </c>
      <c r="DB138">
        <v>2.8363282782381165</v>
      </c>
      <c r="DC138">
        <v>0.88369527102472978</v>
      </c>
      <c r="DD138">
        <v>3.0184754065584904</v>
      </c>
      <c r="DE138">
        <v>2.8363282782381165</v>
      </c>
      <c r="DF138">
        <v>0.11208911958882058</v>
      </c>
      <c r="DG138">
        <v>1.5023045220997047</v>
      </c>
      <c r="DH138">
        <v>2.0844224756261542E-16</v>
      </c>
      <c r="DI138"/>
      <c r="DJ138" s="2">
        <v>2230.5210254127742</v>
      </c>
      <c r="DK138" s="2">
        <v>55.306801021473348</v>
      </c>
      <c r="DL138" s="2">
        <v>1833.5752285089918</v>
      </c>
      <c r="DM138" s="2">
        <v>27.219537625264969</v>
      </c>
      <c r="DN138" s="2">
        <v>1839.443398908086</v>
      </c>
      <c r="DO138" s="2">
        <v>27.264879247101362</v>
      </c>
      <c r="DP138" s="2">
        <v>1844.6459754786076</v>
      </c>
      <c r="DQ138" s="2">
        <v>45.500208382801034</v>
      </c>
      <c r="DR138" s="2"/>
      <c r="DS138" s="7">
        <v>-0.60377926127515025</v>
      </c>
      <c r="DT138"/>
      <c r="DU138">
        <v>1839.4187139321998</v>
      </c>
      <c r="DV138">
        <v>51.53315507750365</v>
      </c>
      <c r="DW138">
        <v>1789.56829295322</v>
      </c>
      <c r="DX138">
        <v>2044.5467437679674</v>
      </c>
      <c r="DY138"/>
      <c r="DZ138"/>
      <c r="EA138"/>
      <c r="EB138" t="s">
        <v>180</v>
      </c>
      <c r="EC138" s="12">
        <v>1844.6459754786076</v>
      </c>
      <c r="ED138" s="4">
        <v>45.500208382801034</v>
      </c>
      <c r="EE138" s="7">
        <v>-0.60377926127515025</v>
      </c>
      <c r="EF138" s="12">
        <v>1850.1209183037583</v>
      </c>
      <c r="EG138" s="4">
        <v>45.461581438073402</v>
      </c>
      <c r="EH138" s="7">
        <v>-0.90237310896814638</v>
      </c>
      <c r="EI138" s="12">
        <v>1856.965513814763</v>
      </c>
      <c r="EJ138" s="4">
        <v>45.413337407703288</v>
      </c>
      <c r="EK138" s="7">
        <v>-1.27566542905313</v>
      </c>
      <c r="EL138"/>
      <c r="EM138" s="2">
        <v>-1</v>
      </c>
      <c r="EN138" s="2">
        <v>-1</v>
      </c>
      <c r="EO138" s="2">
        <v>-1</v>
      </c>
      <c r="EP138" s="2">
        <v>-1</v>
      </c>
      <c r="EQ138" s="2">
        <v>-1</v>
      </c>
      <c r="ER138" s="2">
        <v>-1</v>
      </c>
      <c r="ES138" s="2">
        <v>-1</v>
      </c>
      <c r="ET138" s="2">
        <v>-1</v>
      </c>
      <c r="EU138" s="2">
        <v>-1</v>
      </c>
      <c r="EV138" s="2">
        <v>-1</v>
      </c>
      <c r="EW138" s="2">
        <v>21598.981481481482</v>
      </c>
      <c r="EX138" s="2">
        <v>55612.986111111109</v>
      </c>
      <c r="EY138" s="3">
        <v>0</v>
      </c>
      <c r="EZ138" s="3">
        <v>-0.34143428914785146</v>
      </c>
      <c r="FA138" s="3">
        <v>-0.76869240822361795</v>
      </c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</row>
    <row r="139" spans="1:252" s="64" customFormat="1">
      <c r="A139" t="s">
        <v>181</v>
      </c>
      <c r="B139" t="s">
        <v>451</v>
      </c>
      <c r="C139">
        <v>66.37467233269038</v>
      </c>
      <c r="D139">
        <v>23.039068886115981</v>
      </c>
      <c r="E139">
        <v>27.518361932940998</v>
      </c>
      <c r="F139" s="3">
        <v>0.34710632951432202</v>
      </c>
      <c r="G139">
        <v>425.04809549275041</v>
      </c>
      <c r="H139"/>
      <c r="I139">
        <v>0.10237092906763473</v>
      </c>
      <c r="J139">
        <v>4.2605429256759093</v>
      </c>
      <c r="K139">
        <v>8.9231794018297439</v>
      </c>
      <c r="L139">
        <v>1.4880486254942307</v>
      </c>
      <c r="M139">
        <v>5.2715439791890271</v>
      </c>
      <c r="N139">
        <v>2.8887637407016218</v>
      </c>
      <c r="O139">
        <v>0.34115849036074214</v>
      </c>
      <c r="P139">
        <v>2.4760184243573709</v>
      </c>
      <c r="Q139">
        <v>0.8450480740994275</v>
      </c>
      <c r="R139">
        <v>2.931188958371215</v>
      </c>
      <c r="S139">
        <v>2.4760184243573709</v>
      </c>
      <c r="T139">
        <v>0.11206767845494005</v>
      </c>
      <c r="U139">
        <v>1.4880486254942307</v>
      </c>
      <c r="V139">
        <v>2.4085006013455709E-16</v>
      </c>
      <c r="W139"/>
      <c r="X139" s="2">
        <v>1969.9415130213874</v>
      </c>
      <c r="Y139" s="2">
        <v>79.96984968508032</v>
      </c>
      <c r="Z139" s="7">
        <v>1833.2297214584121</v>
      </c>
      <c r="AA139" s="7">
        <v>26.962359168390027</v>
      </c>
      <c r="AB139" s="7">
        <v>1864.2662060263867</v>
      </c>
      <c r="AC139" s="7">
        <v>24.655016470197634</v>
      </c>
      <c r="AD139" s="7">
        <v>1892.2403578039687</v>
      </c>
      <c r="AE139" s="7">
        <v>40.602068369054415</v>
      </c>
      <c r="AF139" s="7">
        <f t="shared" si="4"/>
        <v>-3.2189439029283839</v>
      </c>
      <c r="AG139" s="7">
        <f t="shared" si="5"/>
        <v>2.6851245118580205</v>
      </c>
      <c r="AH139"/>
      <c r="AI139">
        <v>1863.3875400228419</v>
      </c>
      <c r="AJ139">
        <v>46.409034387711657</v>
      </c>
      <c r="AK139">
        <v>1887.5014950378406</v>
      </c>
      <c r="AL139">
        <v>556.90025120475275</v>
      </c>
      <c r="AM139"/>
      <c r="AN139">
        <v>181.89069675992408</v>
      </c>
      <c r="AO139">
        <v>15.462408113724472</v>
      </c>
      <c r="AP139">
        <v>327.46911008113005</v>
      </c>
      <c r="AQ139">
        <v>736142.93113696738</v>
      </c>
      <c r="AR139">
        <v>0.44730433837704381</v>
      </c>
      <c r="AS139">
        <v>5.7169296855804725E-3</v>
      </c>
      <c r="AT139">
        <v>6.0366738885700206</v>
      </c>
      <c r="AU139">
        <v>2.2325715177213351E-2</v>
      </c>
      <c r="AV139">
        <v>0.92361910662763624</v>
      </c>
      <c r="AW139">
        <v>2.1598970988828983</v>
      </c>
      <c r="AX139">
        <v>1.0809804959411611</v>
      </c>
      <c r="AY139">
        <v>8.7399637346132</v>
      </c>
      <c r="AZ139">
        <v>3.0154880124135626</v>
      </c>
      <c r="BA139">
        <v>34.628414112430889</v>
      </c>
      <c r="BB139">
        <v>12.244028150712724</v>
      </c>
      <c r="BC139">
        <v>48.823950745709382</v>
      </c>
      <c r="BD139">
        <v>12.081805645474772</v>
      </c>
      <c r="BE139">
        <v>139.7880268865085</v>
      </c>
      <c r="BF139">
        <v>17.121535858789699</v>
      </c>
      <c r="BG139">
        <v>6821.4260562493273</v>
      </c>
      <c r="BH139">
        <v>0.20145977012568392</v>
      </c>
      <c r="BI139">
        <v>23.039068886115981</v>
      </c>
      <c r="BJ139">
        <v>66.37467233269038</v>
      </c>
      <c r="BK139"/>
      <c r="BL139" t="s">
        <v>181</v>
      </c>
      <c r="BM139">
        <v>2.412206618388385E-2</v>
      </c>
      <c r="BN139">
        <v>9.8638462231536295</v>
      </c>
      <c r="BO139">
        <v>0.23500752818119316</v>
      </c>
      <c r="BP139">
        <v>1.9777711062690282</v>
      </c>
      <c r="BQ139"/>
      <c r="BR139">
        <v>14.116974502502604</v>
      </c>
      <c r="BS139">
        <v>18.637594757606223</v>
      </c>
      <c r="BT139">
        <v>42.530237151402439</v>
      </c>
      <c r="BU139">
        <v>80.62802172228777</v>
      </c>
      <c r="BV139">
        <v>136.33233902531845</v>
      </c>
      <c r="BW139">
        <v>216.32558570163823</v>
      </c>
      <c r="BX139">
        <v>295.008765835102</v>
      </c>
      <c r="BY139">
        <v>473.79629982254011</v>
      </c>
      <c r="BZ139">
        <v>822.2825110971088</v>
      </c>
      <c r="CA139">
        <v>674.07621491298028</v>
      </c>
      <c r="CB139"/>
      <c r="CC139" s="63">
        <v>811.79164138977103</v>
      </c>
      <c r="CD139" s="63"/>
      <c r="CE139" s="3">
        <v>131.00810157328567</v>
      </c>
      <c r="CF139" s="3">
        <v>0.76062421466788765</v>
      </c>
      <c r="CG139" s="2">
        <v>286.67242638153721</v>
      </c>
      <c r="CH139" s="3">
        <v>5.1722171610651901E-2</v>
      </c>
      <c r="CI139" s="3">
        <v>2.5099642974366204E-3</v>
      </c>
      <c r="CJ139" s="3">
        <v>2.2203159375094383</v>
      </c>
      <c r="CK139" s="3">
        <v>6.7390816806599989E-3</v>
      </c>
      <c r="CL139" s="3">
        <v>1.9415035416062432E-2</v>
      </c>
      <c r="CM139" s="3">
        <v>0.34710632951432202</v>
      </c>
      <c r="CN139" s="3">
        <v>7.0354937845612614E-2</v>
      </c>
      <c r="CO139" s="3">
        <v>20.830746614724447</v>
      </c>
      <c r="CP139"/>
      <c r="CQ139"/>
      <c r="CR139"/>
      <c r="CS139"/>
      <c r="CT139" t="s">
        <v>181</v>
      </c>
      <c r="CU139">
        <v>0.10237092906763473</v>
      </c>
      <c r="CV139">
        <v>4.6635307910291681</v>
      </c>
      <c r="CW139">
        <v>8.9231794018297439</v>
      </c>
      <c r="CX139">
        <v>1.5449876956113202</v>
      </c>
      <c r="CY139">
        <v>5.2669036224285186</v>
      </c>
      <c r="CZ139">
        <v>3.0279705438097797</v>
      </c>
      <c r="DA139">
        <v>0.34085818041105759</v>
      </c>
      <c r="DB139">
        <v>2.604154111144215</v>
      </c>
      <c r="DC139">
        <v>0.86003284162324756</v>
      </c>
      <c r="DD139">
        <v>2.9337714553133241</v>
      </c>
      <c r="DE139">
        <v>2.604154111144215</v>
      </c>
      <c r="DF139">
        <v>0.11206767845494005</v>
      </c>
      <c r="DG139">
        <v>1.5449876956113202</v>
      </c>
      <c r="DH139">
        <v>2.2075396360998849E-16</v>
      </c>
      <c r="DI139"/>
      <c r="DJ139" s="2">
        <v>1969.9415130213874</v>
      </c>
      <c r="DK139" s="2">
        <v>87.533880743891658</v>
      </c>
      <c r="DL139" s="2">
        <v>1833.2297214584121</v>
      </c>
      <c r="DM139" s="2">
        <v>27.994053719837375</v>
      </c>
      <c r="DN139" s="2">
        <v>1863.5146393284176</v>
      </c>
      <c r="DO139" s="2">
        <v>25.839488495865712</v>
      </c>
      <c r="DP139" s="2">
        <v>1890.7967259668785</v>
      </c>
      <c r="DQ139" s="2">
        <v>42.675219405053461</v>
      </c>
      <c r="DR139" s="2"/>
      <c r="DS139" s="7">
        <v>-3.1401958976897681</v>
      </c>
      <c r="DT139"/>
      <c r="DU139">
        <v>1863.3875400228419</v>
      </c>
      <c r="DV139">
        <v>48.76437121873424</v>
      </c>
      <c r="DW139">
        <v>1887.5014950378406</v>
      </c>
      <c r="DX139">
        <v>557.06981419641261</v>
      </c>
      <c r="DY139"/>
      <c r="DZ139"/>
      <c r="EA139"/>
      <c r="EB139" t="s">
        <v>181</v>
      </c>
      <c r="EC139" s="12">
        <v>1890.7967259668785</v>
      </c>
      <c r="ED139" s="4">
        <v>42.675219405053461</v>
      </c>
      <c r="EE139" s="7">
        <v>-3.1401958976897681</v>
      </c>
      <c r="EF139" s="12">
        <v>1892.2403578039687</v>
      </c>
      <c r="EG139" s="4">
        <v>42.665663641820096</v>
      </c>
      <c r="EH139" s="7">
        <v>-3.2189439029283839</v>
      </c>
      <c r="EI139" s="12">
        <v>1902.7913075836652</v>
      </c>
      <c r="EJ139" s="4">
        <v>42.595889179946674</v>
      </c>
      <c r="EK139" s="7">
        <v>-3.7944827814549109</v>
      </c>
      <c r="EL139"/>
      <c r="EM139" s="2">
        <v>-1</v>
      </c>
      <c r="EN139" s="2">
        <v>-1</v>
      </c>
      <c r="EO139" s="2">
        <v>-1</v>
      </c>
      <c r="EP139" s="2">
        <v>-1</v>
      </c>
      <c r="EQ139" s="2">
        <v>-1</v>
      </c>
      <c r="ER139" s="2">
        <v>-1</v>
      </c>
      <c r="ES139" s="2">
        <v>-1</v>
      </c>
      <c r="ET139" s="2">
        <v>-1</v>
      </c>
      <c r="EU139" s="2">
        <v>-1</v>
      </c>
      <c r="EV139" s="2">
        <v>-1</v>
      </c>
      <c r="EW139" s="2">
        <v>31253.888888888891</v>
      </c>
      <c r="EX139" s="2">
        <v>78063.472222222219</v>
      </c>
      <c r="EY139" s="3">
        <v>0</v>
      </c>
      <c r="EZ139" s="3">
        <v>-8.8104075813115523E-2</v>
      </c>
      <c r="FA139" s="3">
        <v>-0.73262228134344587</v>
      </c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</row>
    <row r="140" spans="1:252" s="64" customFormat="1">
      <c r="A140" t="s">
        <v>182</v>
      </c>
      <c r="B140" t="s">
        <v>451</v>
      </c>
      <c r="C140">
        <v>226.30054522900946</v>
      </c>
      <c r="D140">
        <v>112.22196114107437</v>
      </c>
      <c r="E140">
        <v>98.023653875747414</v>
      </c>
      <c r="F140" s="3">
        <v>0.49589788229413706</v>
      </c>
      <c r="G140">
        <v>4963.1360369557715</v>
      </c>
      <c r="H140"/>
      <c r="I140">
        <v>0.12227717302479531</v>
      </c>
      <c r="J140">
        <v>2.5465040413217408</v>
      </c>
      <c r="K140">
        <v>8.9260910802587592</v>
      </c>
      <c r="L140">
        <v>1.0511239012415934</v>
      </c>
      <c r="M140">
        <v>5.0910196976811406</v>
      </c>
      <c r="N140">
        <v>2.7674247354749126</v>
      </c>
      <c r="O140">
        <v>0.32958301068242873</v>
      </c>
      <c r="P140">
        <v>2.5600348065518643</v>
      </c>
      <c r="Q140">
        <v>0.91275397820190929</v>
      </c>
      <c r="R140">
        <v>3.0341369779025253</v>
      </c>
      <c r="S140">
        <v>2.5600348065518643</v>
      </c>
      <c r="T140">
        <v>0.11203112213493242</v>
      </c>
      <c r="U140">
        <v>1.0511239012415934</v>
      </c>
      <c r="V140">
        <v>0</v>
      </c>
      <c r="W140"/>
      <c r="X140" s="2">
        <v>2331.6694298132143</v>
      </c>
      <c r="Y140" s="2">
        <v>56.079233795770527</v>
      </c>
      <c r="Z140" s="7">
        <v>1832.6280788656345</v>
      </c>
      <c r="AA140" s="7">
        <v>19.047106010585996</v>
      </c>
      <c r="AB140" s="7">
        <v>1834.6098448987168</v>
      </c>
      <c r="AC140" s="7">
        <v>23.48661899064037</v>
      </c>
      <c r="AD140" s="7">
        <v>1836.3601435712314</v>
      </c>
      <c r="AE140" s="7">
        <v>40.90848866573365</v>
      </c>
      <c r="AF140" s="7">
        <f t="shared" si="4"/>
        <v>-0.20364550497922185</v>
      </c>
      <c r="AG140" s="7">
        <f t="shared" si="5"/>
        <v>2.4632237631372131</v>
      </c>
      <c r="AH140"/>
      <c r="AI140">
        <v>1848.372682234374</v>
      </c>
      <c r="AJ140">
        <v>46.254082026897258</v>
      </c>
      <c r="AK140">
        <v>1833.6261398137374</v>
      </c>
      <c r="AL140" t="e">
        <v>#VALUE!</v>
      </c>
      <c r="AM140"/>
      <c r="AN140">
        <v>127.60867603489577</v>
      </c>
      <c r="AO140">
        <v>9.1468584147743961</v>
      </c>
      <c r="AP140">
        <v>387.24459042258172</v>
      </c>
      <c r="AQ140">
        <v>687767.04569296248</v>
      </c>
      <c r="AR140">
        <v>0.34006247311884635</v>
      </c>
      <c r="AS140">
        <v>6.055026682447056E-2</v>
      </c>
      <c r="AT140">
        <v>22.204972392931015</v>
      </c>
      <c r="AU140">
        <v>0.55679495096428178</v>
      </c>
      <c r="AV140">
        <v>6.3978999491802879</v>
      </c>
      <c r="AW140">
        <v>5.7794878185889109</v>
      </c>
      <c r="AX140">
        <v>2.5328874066191918</v>
      </c>
      <c r="AY140">
        <v>14.995003170805269</v>
      </c>
      <c r="AZ140">
        <v>3.8525186389033017</v>
      </c>
      <c r="BA140">
        <v>39.638164061363504</v>
      </c>
      <c r="BB140">
        <v>12.010732826505626</v>
      </c>
      <c r="BC140">
        <v>48.980688325698253</v>
      </c>
      <c r="BD140">
        <v>12.679097684761775</v>
      </c>
      <c r="BE140">
        <v>155.8172250497712</v>
      </c>
      <c r="BF140">
        <v>18.918373941230389</v>
      </c>
      <c r="BG140">
        <v>6031.7766530551717</v>
      </c>
      <c r="BH140">
        <v>0.23083929552247701</v>
      </c>
      <c r="BI140">
        <v>112.22196114107437</v>
      </c>
      <c r="BJ140">
        <v>226.30054522900946</v>
      </c>
      <c r="BK140"/>
      <c r="BL140" t="s">
        <v>182</v>
      </c>
      <c r="BM140">
        <v>0.25548635790915847</v>
      </c>
      <c r="BN140">
        <v>36.282634628972247</v>
      </c>
      <c r="BO140">
        <v>5.8609994838345454</v>
      </c>
      <c r="BP140">
        <v>13.699999891178345</v>
      </c>
      <c r="BQ140"/>
      <c r="BR140">
        <v>37.774430186855625</v>
      </c>
      <c r="BS140">
        <v>43.670472527917099</v>
      </c>
      <c r="BT140">
        <v>72.968385259393045</v>
      </c>
      <c r="BU140">
        <v>103.00851975677277</v>
      </c>
      <c r="BV140">
        <v>156.05576402111615</v>
      </c>
      <c r="BW140">
        <v>212.20376018561177</v>
      </c>
      <c r="BX140">
        <v>295.95582069908306</v>
      </c>
      <c r="BY140">
        <v>497.2195170494814</v>
      </c>
      <c r="BZ140">
        <v>916.57191205747756</v>
      </c>
      <c r="CA140">
        <v>744.81787170198379</v>
      </c>
      <c r="CB140"/>
      <c r="CC140" s="63">
        <v>758.63286608098679</v>
      </c>
      <c r="CD140" s="63"/>
      <c r="CE140" s="3">
        <v>29.650301660853433</v>
      </c>
      <c r="CF140" s="3">
        <v>0.83180506847290758</v>
      </c>
      <c r="CG140" s="2">
        <v>344.42439648414751</v>
      </c>
      <c r="CH140" s="3">
        <v>7.9610104018567454E-2</v>
      </c>
      <c r="CI140" s="3">
        <v>3.1364513358842607E-3</v>
      </c>
      <c r="CJ140" s="3">
        <v>1.4731567792613289</v>
      </c>
      <c r="CK140" s="3">
        <v>1.5027028449035029E-3</v>
      </c>
      <c r="CL140" s="3">
        <v>3.0302667112665532E-3</v>
      </c>
      <c r="CM140" s="3">
        <v>0.49589788229413706</v>
      </c>
      <c r="CN140" s="3">
        <v>0.28979607182791589</v>
      </c>
      <c r="CO140" s="3">
        <v>15.57614180348647</v>
      </c>
      <c r="CP140"/>
      <c r="CQ140"/>
      <c r="CR140"/>
      <c r="CS140"/>
      <c r="CT140" t="s">
        <v>182</v>
      </c>
      <c r="CU140">
        <v>0.12227717302479531</v>
      </c>
      <c r="CV140">
        <v>3.0975579663235724</v>
      </c>
      <c r="CW140">
        <v>8.9260910802587592</v>
      </c>
      <c r="CX140">
        <v>1.13103271407787</v>
      </c>
      <c r="CY140">
        <v>5.174545072530031</v>
      </c>
      <c r="CZ140">
        <v>2.8730345761473219</v>
      </c>
      <c r="DA140">
        <v>0.33499028587400076</v>
      </c>
      <c r="DB140">
        <v>2.6410400745584437</v>
      </c>
      <c r="DC140">
        <v>0.9192510582660729</v>
      </c>
      <c r="DD140">
        <v>2.9851611887519867</v>
      </c>
      <c r="DE140">
        <v>2.6410400745584437</v>
      </c>
      <c r="DF140">
        <v>0.11203112213493242</v>
      </c>
      <c r="DG140">
        <v>1.13103271407787</v>
      </c>
      <c r="DH140">
        <v>0</v>
      </c>
      <c r="DI140"/>
      <c r="DJ140" s="2">
        <v>2331.6694298132143</v>
      </c>
      <c r="DK140" s="2">
        <v>68.214569688744376</v>
      </c>
      <c r="DL140" s="2">
        <v>1832.6280788656345</v>
      </c>
      <c r="DM140" s="2">
        <v>20.495110025597739</v>
      </c>
      <c r="DN140" s="2">
        <v>1848.4390590803871</v>
      </c>
      <c r="DO140" s="2">
        <v>24.447698013452577</v>
      </c>
      <c r="DP140" s="2">
        <v>1862.5238699556053</v>
      </c>
      <c r="DQ140" s="2">
        <v>42.721579845279187</v>
      </c>
      <c r="DR140" s="2"/>
      <c r="DS140" s="7">
        <v>-1.6313070521366102</v>
      </c>
      <c r="DT140"/>
      <c r="DU140">
        <v>1848.372682234374</v>
      </c>
      <c r="DV140">
        <v>48.504207241701877</v>
      </c>
      <c r="DW140">
        <v>1833.6261398137374</v>
      </c>
      <c r="DX140" t="e">
        <v>#VALUE!</v>
      </c>
      <c r="DY140"/>
      <c r="DZ140"/>
      <c r="EA140"/>
      <c r="EB140" t="s">
        <v>182</v>
      </c>
      <c r="EC140" s="2">
        <v>1862.5238699556053</v>
      </c>
      <c r="ED140" s="4">
        <v>42.721579845279187</v>
      </c>
      <c r="EE140" s="7">
        <v>-1.6313070521366102</v>
      </c>
      <c r="EF140" s="2">
        <v>1836.3601435712314</v>
      </c>
      <c r="EG140" s="4">
        <v>42.895324047022243</v>
      </c>
      <c r="EH140" s="7">
        <v>-0.20364550497922185</v>
      </c>
      <c r="EI140" s="2">
        <v>1870.0393353490172</v>
      </c>
      <c r="EJ140" s="4">
        <v>42.671802486973888</v>
      </c>
      <c r="EK140" s="7">
        <v>-2.0413992841656903</v>
      </c>
      <c r="EL140"/>
      <c r="EM140" s="2">
        <v>-1</v>
      </c>
      <c r="EN140" s="2">
        <v>-1</v>
      </c>
      <c r="EO140" s="2">
        <v>-1</v>
      </c>
      <c r="EP140" s="2">
        <v>-1</v>
      </c>
      <c r="EQ140" s="2">
        <v>-1</v>
      </c>
      <c r="ER140" s="2">
        <v>-1</v>
      </c>
      <c r="ES140" s="2">
        <v>-1</v>
      </c>
      <c r="ET140" s="2">
        <v>-1</v>
      </c>
      <c r="EU140" s="2">
        <v>-1</v>
      </c>
      <c r="EV140" s="2">
        <v>-1</v>
      </c>
      <c r="EW140" s="2">
        <v>96130.439814814818</v>
      </c>
      <c r="EX140" s="2">
        <v>244712.26851851851</v>
      </c>
      <c r="EY140" s="3">
        <v>0</v>
      </c>
      <c r="EZ140" s="3">
        <v>1.6141588038782335</v>
      </c>
      <c r="FA140" s="3">
        <v>-0.46487559661306893</v>
      </c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</row>
    <row r="141" spans="1:252" s="64" customFormat="1">
      <c r="A141" t="s">
        <v>183</v>
      </c>
      <c r="B141" t="s">
        <v>451</v>
      </c>
      <c r="C141">
        <v>101.91933494041669</v>
      </c>
      <c r="D141">
        <v>87.514102962400401</v>
      </c>
      <c r="E141">
        <v>48.133256239645398</v>
      </c>
      <c r="F141" s="3">
        <v>0.85866045940706182</v>
      </c>
      <c r="G141">
        <v>26534.38524933087</v>
      </c>
      <c r="H141"/>
      <c r="I141">
        <v>0.12036403418830571</v>
      </c>
      <c r="J141">
        <v>3.2334275997732616</v>
      </c>
      <c r="K141">
        <v>8.9274259431993173</v>
      </c>
      <c r="L141">
        <v>1.1147971839279709</v>
      </c>
      <c r="M141">
        <v>5.1114087301203943</v>
      </c>
      <c r="N141">
        <v>1.8548794360921328</v>
      </c>
      <c r="O141">
        <v>0.33095244345497743</v>
      </c>
      <c r="P141">
        <v>1.4824995653097959</v>
      </c>
      <c r="Q141">
        <v>0.76756276647443911</v>
      </c>
      <c r="R141">
        <v>3.021582163166713</v>
      </c>
      <c r="S141">
        <v>1.4824995653097959</v>
      </c>
      <c r="T141">
        <v>0.11201437081220195</v>
      </c>
      <c r="U141">
        <v>1.1147971839279709</v>
      </c>
      <c r="V141">
        <v>-1.3467943036595512E-16</v>
      </c>
      <c r="W141"/>
      <c r="X141" s="2">
        <v>2297.1845090327693</v>
      </c>
      <c r="Y141" s="2">
        <v>70.212293439083297</v>
      </c>
      <c r="Z141" s="7">
        <v>1832.3588017856114</v>
      </c>
      <c r="AA141" s="7">
        <v>20.201554216838304</v>
      </c>
      <c r="AB141" s="7">
        <v>1838.0030542750776</v>
      </c>
      <c r="AC141" s="7">
        <v>15.752332756880868</v>
      </c>
      <c r="AD141" s="7">
        <v>1842.9963502884134</v>
      </c>
      <c r="AE141" s="7">
        <v>23.763797020776135</v>
      </c>
      <c r="AF141" s="7">
        <f t="shared" si="4"/>
        <v>-0.58053851093113895</v>
      </c>
      <c r="AG141" s="7">
        <f t="shared" si="5"/>
        <v>1.7063341265180683</v>
      </c>
      <c r="AH141"/>
      <c r="AI141">
        <v>1840.027222330451</v>
      </c>
      <c r="AJ141">
        <v>26.973686359058508</v>
      </c>
      <c r="AK141">
        <v>1796.3952733738051</v>
      </c>
      <c r="AL141" t="e">
        <v>#VALUE!</v>
      </c>
      <c r="AM141"/>
      <c r="AN141">
        <v>180.51738959104256</v>
      </c>
      <c r="AO141">
        <v>19.291848038487281</v>
      </c>
      <c r="AP141">
        <v>471.54610944367505</v>
      </c>
      <c r="AQ141">
        <v>679480.45773365314</v>
      </c>
      <c r="AR141">
        <v>3.6653306403107186</v>
      </c>
      <c r="AS141" t="s">
        <v>85</v>
      </c>
      <c r="AT141">
        <v>21.829422886527734</v>
      </c>
      <c r="AU141">
        <v>9.7377573368595705E-2</v>
      </c>
      <c r="AV141">
        <v>1.7107553995933042</v>
      </c>
      <c r="AW141">
        <v>2.4179186695851915</v>
      </c>
      <c r="AX141">
        <v>0.2754078085307432</v>
      </c>
      <c r="AY141">
        <v>9.4896882033994832</v>
      </c>
      <c r="AZ141">
        <v>4.1981676520636562</v>
      </c>
      <c r="BA141">
        <v>49.253008813064817</v>
      </c>
      <c r="BB141">
        <v>16.702601353149621</v>
      </c>
      <c r="BC141">
        <v>71.606435223749628</v>
      </c>
      <c r="BD141">
        <v>18.183707643525363</v>
      </c>
      <c r="BE141">
        <v>213.6618138989669</v>
      </c>
      <c r="BF141">
        <v>24.151767794665275</v>
      </c>
      <c r="BG141">
        <v>9025.1993206262214</v>
      </c>
      <c r="BH141">
        <v>1.5812196003342702</v>
      </c>
      <c r="BI141">
        <v>87.514102962400401</v>
      </c>
      <c r="BJ141">
        <v>101.91933494041669</v>
      </c>
      <c r="BK141"/>
      <c r="BL141" t="s">
        <v>183</v>
      </c>
      <c r="BM141">
        <v>2.5679739812393382E-2</v>
      </c>
      <c r="BN141">
        <v>35.668991644653161</v>
      </c>
      <c r="BO141">
        <v>1.025027088090481</v>
      </c>
      <c r="BP141">
        <v>3.663287793561679</v>
      </c>
      <c r="BQ141"/>
      <c r="BR141">
        <v>15.803389997288834</v>
      </c>
      <c r="BS141">
        <v>4.7484104919093655</v>
      </c>
      <c r="BT141">
        <v>46.178531403403817</v>
      </c>
      <c r="BU141">
        <v>112.25047198031166</v>
      </c>
      <c r="BV141">
        <v>193.90948351600321</v>
      </c>
      <c r="BW141">
        <v>295.09896383656576</v>
      </c>
      <c r="BX141">
        <v>432.66728231872884</v>
      </c>
      <c r="BY141">
        <v>713.08657425589661</v>
      </c>
      <c r="BZ141">
        <v>1256.8341994056875</v>
      </c>
      <c r="CA141">
        <v>950.8569997899715</v>
      </c>
      <c r="CB141"/>
      <c r="CC141" s="63">
        <v>835.87381581604745</v>
      </c>
      <c r="CD141" s="63"/>
      <c r="CE141" s="3">
        <v>219.8506992520195</v>
      </c>
      <c r="CF141" s="3">
        <v>0.17577336562177059</v>
      </c>
      <c r="CG141" s="2">
        <v>433.57807292019027</v>
      </c>
      <c r="CH141" s="3">
        <v>3.6741943706846941E-2</v>
      </c>
      <c r="CI141" s="3">
        <v>2.6760370532170679E-3</v>
      </c>
      <c r="CJ141" s="3">
        <v>2.3180402263770743</v>
      </c>
      <c r="CK141" s="3">
        <v>3.5963054924303781E-2</v>
      </c>
      <c r="CL141" s="3">
        <v>4.1882742509347239E-2</v>
      </c>
      <c r="CM141" s="3">
        <v>0.85866045940706182</v>
      </c>
      <c r="CN141" s="3">
        <v>0.18558970418746235</v>
      </c>
      <c r="CO141" s="3">
        <v>19.139590254013658</v>
      </c>
      <c r="CP141"/>
      <c r="CQ141"/>
      <c r="CR141"/>
      <c r="CS141"/>
      <c r="CT141" t="s">
        <v>183</v>
      </c>
      <c r="CU141">
        <v>0.12036403418830571</v>
      </c>
      <c r="CV141">
        <v>3.6882887296408802</v>
      </c>
      <c r="CW141">
        <v>8.9274259431993173</v>
      </c>
      <c r="CX141">
        <v>1.1903804100874529</v>
      </c>
      <c r="CY141">
        <v>5.1237991042990858</v>
      </c>
      <c r="CZ141">
        <v>2.0580484424676921</v>
      </c>
      <c r="DA141">
        <v>0.33175469285945086</v>
      </c>
      <c r="DB141">
        <v>1.6788561197505047</v>
      </c>
      <c r="DC141">
        <v>0.81575150764550575</v>
      </c>
      <c r="DD141">
        <v>3.0142753713016921</v>
      </c>
      <c r="DE141">
        <v>1.6788561197505047</v>
      </c>
      <c r="DF141">
        <v>0.11201437081220195</v>
      </c>
      <c r="DG141">
        <v>1.1903804100874529</v>
      </c>
      <c r="DH141">
        <v>2.2221377223593949E-16</v>
      </c>
      <c r="DI141"/>
      <c r="DJ141" s="2">
        <v>2297.1845090327693</v>
      </c>
      <c r="DK141" s="2">
        <v>80.089379639045745</v>
      </c>
      <c r="DL141" s="2">
        <v>1832.3588017856114</v>
      </c>
      <c r="DM141" s="2">
        <v>21.571219177566245</v>
      </c>
      <c r="DN141" s="2">
        <v>1840.0595751671651</v>
      </c>
      <c r="DO141" s="2">
        <v>17.484638689308625</v>
      </c>
      <c r="DP141" s="2">
        <v>1846.8808421459983</v>
      </c>
      <c r="DQ141" s="2">
        <v>26.960287720805852</v>
      </c>
      <c r="DR141" s="2"/>
      <c r="DS141" s="7">
        <v>-0.79253257310933911</v>
      </c>
      <c r="DT141"/>
      <c r="DU141">
        <v>1840.027222330451</v>
      </c>
      <c r="DV141">
        <v>30.604031976501055</v>
      </c>
      <c r="DW141">
        <v>1796.3952733738051</v>
      </c>
      <c r="DX141" t="e">
        <v>#VALUE!</v>
      </c>
      <c r="DY141"/>
      <c r="DZ141"/>
      <c r="EA141"/>
      <c r="EB141" t="s">
        <v>183</v>
      </c>
      <c r="EC141" s="2">
        <v>1846.8808421459983</v>
      </c>
      <c r="ED141" s="4">
        <v>26.960287720805852</v>
      </c>
      <c r="EE141" s="7">
        <v>-0.79253257310933911</v>
      </c>
      <c r="EF141" s="2">
        <v>1842.9963502884134</v>
      </c>
      <c r="EG141" s="4">
        <v>26.976538395181787</v>
      </c>
      <c r="EH141" s="7">
        <v>-0.58053851093113895</v>
      </c>
      <c r="EI141" s="2">
        <v>1857.7554249756022</v>
      </c>
      <c r="EJ141" s="4">
        <v>26.91484622022794</v>
      </c>
      <c r="EK141" s="7">
        <v>-1.386007105444742</v>
      </c>
      <c r="EL141"/>
      <c r="EM141" s="2">
        <v>-1</v>
      </c>
      <c r="EN141" s="2">
        <v>-1</v>
      </c>
      <c r="EO141" s="2">
        <v>-1</v>
      </c>
      <c r="EP141" s="2">
        <v>-1</v>
      </c>
      <c r="EQ141" s="2">
        <v>-1</v>
      </c>
      <c r="ER141" s="2">
        <v>-1</v>
      </c>
      <c r="ES141" s="2">
        <v>-1</v>
      </c>
      <c r="ET141" s="2">
        <v>-1</v>
      </c>
      <c r="EU141" s="2">
        <v>-1</v>
      </c>
      <c r="EV141" s="2">
        <v>-1</v>
      </c>
      <c r="EW141" s="2">
        <v>43827.939814814818</v>
      </c>
      <c r="EX141" s="2">
        <v>112218.20601851853</v>
      </c>
      <c r="EY141" s="3">
        <v>0</v>
      </c>
      <c r="EZ141" s="3">
        <v>0.24182006215456342</v>
      </c>
      <c r="FA141" s="3">
        <v>-0.67774749709629356</v>
      </c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</row>
    <row r="142" spans="1:252" s="64" customFormat="1">
      <c r="A142" s="64" t="s">
        <v>346</v>
      </c>
      <c r="B142" s="64" t="s">
        <v>451</v>
      </c>
      <c r="C142" s="64">
        <v>155.70358348335938</v>
      </c>
      <c r="D142" s="64">
        <v>89.158852271735412</v>
      </c>
      <c r="E142" s="64">
        <v>66.777707450150146</v>
      </c>
      <c r="F142" s="65">
        <v>0.57261914130103597</v>
      </c>
      <c r="G142" s="64">
        <v>2544.4270833333348</v>
      </c>
      <c r="I142" s="64">
        <v>9.6402123010974478E-2</v>
      </c>
      <c r="J142" s="64">
        <v>3.346645071853688</v>
      </c>
      <c r="K142" s="64">
        <v>8.9276623797483872</v>
      </c>
      <c r="L142" s="64">
        <v>2.1848283727862006</v>
      </c>
      <c r="M142" s="64">
        <v>5.1774056505756905</v>
      </c>
      <c r="N142" s="64">
        <v>4.0357771152835591</v>
      </c>
      <c r="O142" s="64">
        <v>0.33523447672861412</v>
      </c>
      <c r="P142" s="64">
        <v>3.393231778955704</v>
      </c>
      <c r="Q142" s="64">
        <v>0.83189604772959858</v>
      </c>
      <c r="R142" s="64">
        <v>2.9829867433639308</v>
      </c>
      <c r="S142" s="64">
        <v>3.393231778955704</v>
      </c>
      <c r="T142" s="64">
        <v>0.11201140426954447</v>
      </c>
      <c r="U142" s="64">
        <v>2.1848283727862006</v>
      </c>
      <c r="V142" s="64">
        <v>2.4017931614938268E-16</v>
      </c>
      <c r="X142" s="66">
        <v>1860.205149079371</v>
      </c>
      <c r="Y142" s="66">
        <v>59.475599412165209</v>
      </c>
      <c r="Z142" s="67">
        <v>1832.3060464298405</v>
      </c>
      <c r="AA142" s="67">
        <v>39.592249601563033</v>
      </c>
      <c r="AB142" s="67">
        <v>1848.9093625307685</v>
      </c>
      <c r="AC142" s="67">
        <v>34.344971193731283</v>
      </c>
      <c r="AD142" s="67">
        <v>1863.7029133191124</v>
      </c>
      <c r="AE142" s="67">
        <v>54.919031552126349</v>
      </c>
      <c r="AF142" s="67">
        <f t="shared" si="4"/>
        <v>-1.7135165247337936</v>
      </c>
      <c r="AG142" s="67">
        <f t="shared" si="5"/>
        <v>3.7167149098099026</v>
      </c>
      <c r="AI142" s="64">
        <v>1850.8620910180673</v>
      </c>
      <c r="AJ142" s="64">
        <v>62.491111901953495</v>
      </c>
      <c r="AK142" s="64">
        <v>1868.0883274245984</v>
      </c>
      <c r="AL142" s="64">
        <v>296.08147484497488</v>
      </c>
      <c r="AN142" s="64">
        <v>165.18577751918224</v>
      </c>
      <c r="AO142" s="64">
        <v>11.39401736247526</v>
      </c>
      <c r="AP142" s="64">
        <v>610.74215312445824</v>
      </c>
      <c r="AQ142" s="64">
        <v>901966.65110527829</v>
      </c>
      <c r="AR142" s="64">
        <v>2.9117867024046085</v>
      </c>
      <c r="AS142" s="64" t="s">
        <v>85</v>
      </c>
      <c r="AT142" s="64">
        <v>20.548102582649442</v>
      </c>
      <c r="AU142" s="64">
        <v>7.3063666018108459E-2</v>
      </c>
      <c r="AV142" s="64">
        <v>1.1705029389882649</v>
      </c>
      <c r="AW142" s="64">
        <v>3.2674267683109757</v>
      </c>
      <c r="AX142" s="64">
        <v>0.26376102711087379</v>
      </c>
      <c r="AY142" s="64">
        <v>16.174716289501681</v>
      </c>
      <c r="AZ142" s="64">
        <v>5.2202923764912414</v>
      </c>
      <c r="BA142" s="64">
        <v>65.341093109373404</v>
      </c>
      <c r="BB142" s="64">
        <v>23.067278026913701</v>
      </c>
      <c r="BC142" s="64">
        <v>96.550071718980362</v>
      </c>
      <c r="BD142" s="64">
        <v>25.570058732019881</v>
      </c>
      <c r="BE142" s="64">
        <v>281.24148070184617</v>
      </c>
      <c r="BF142" s="64">
        <v>32.031677071709034</v>
      </c>
      <c r="BG142" s="64">
        <v>12536.527930613021</v>
      </c>
      <c r="BH142" s="64">
        <v>1.6621951375482398</v>
      </c>
      <c r="BI142" s="64">
        <v>89.158852271735412</v>
      </c>
      <c r="BJ142" s="64">
        <v>155.70358348335938</v>
      </c>
      <c r="BL142" s="64" t="s">
        <v>346</v>
      </c>
      <c r="BM142" s="64">
        <v>1.9267844414058138E-2</v>
      </c>
      <c r="BN142" s="64">
        <v>33.575331017401048</v>
      </c>
      <c r="BO142" s="64">
        <v>0.76909122124324691</v>
      </c>
      <c r="BP142" s="64">
        <v>2.5064302762061343</v>
      </c>
      <c r="BR142" s="64">
        <v>21.355730511836441</v>
      </c>
      <c r="BS142" s="64">
        <v>4.5476039157047206</v>
      </c>
      <c r="BT142" s="64">
        <v>78.70908170073811</v>
      </c>
      <c r="BU142" s="64">
        <v>139.58001006661073</v>
      </c>
      <c r="BV142" s="64">
        <v>257.24839806839924</v>
      </c>
      <c r="BW142" s="64">
        <v>407.54908174759191</v>
      </c>
      <c r="BX142" s="64">
        <v>583.38411914791754</v>
      </c>
      <c r="BY142" s="64">
        <v>1002.7474012556817</v>
      </c>
      <c r="BZ142" s="64">
        <v>1654.3616511873304</v>
      </c>
      <c r="CA142" s="64">
        <v>1261.0896484924817</v>
      </c>
      <c r="CC142" s="68">
        <v>780.22907624521099</v>
      </c>
      <c r="CD142" s="68"/>
      <c r="CE142" s="65">
        <v>275.81304985223113</v>
      </c>
      <c r="CF142" s="65">
        <v>0.11092079996822962</v>
      </c>
      <c r="CG142" s="66">
        <v>570.5195250099132</v>
      </c>
      <c r="CH142" s="65">
        <v>4.7576708299693023E-2</v>
      </c>
      <c r="CI142" s="65">
        <v>2.5550676590039489E-3</v>
      </c>
      <c r="CJ142" s="65">
        <v>1.751771880827141</v>
      </c>
      <c r="CK142" s="65">
        <v>1.8700832936936237E-2</v>
      </c>
      <c r="CL142" s="65">
        <v>3.2658413923164473E-2</v>
      </c>
      <c r="CM142" s="65">
        <v>0.57261914130103597</v>
      </c>
      <c r="CN142" s="65">
        <v>0.14598444174127023</v>
      </c>
      <c r="CO142" s="65">
        <v>20.526711422288717</v>
      </c>
      <c r="CT142" s="64" t="s">
        <v>346</v>
      </c>
      <c r="CU142" s="64">
        <v>9.6402123010974478E-2</v>
      </c>
      <c r="CV142" s="64">
        <v>3.7700552195567285</v>
      </c>
      <c r="CW142" s="64">
        <v>8.9276623797483872</v>
      </c>
      <c r="CX142" s="64">
        <v>2.2398673058728957</v>
      </c>
      <c r="CY142" s="64">
        <v>5.189773899637367</v>
      </c>
      <c r="CZ142" s="64">
        <v>4.1718951770876993</v>
      </c>
      <c r="DA142" s="64">
        <v>0.33603531478961851</v>
      </c>
      <c r="DB142" s="64">
        <v>3.5196169991476776</v>
      </c>
      <c r="DC142" s="64">
        <v>0.8436494326313918</v>
      </c>
      <c r="DD142" s="64">
        <v>2.9758777009079225</v>
      </c>
      <c r="DE142" s="64">
        <v>3.5196169991476776</v>
      </c>
      <c r="DF142" s="64">
        <v>0.11201140426954447</v>
      </c>
      <c r="DG142" s="64">
        <v>2.2398673058728957</v>
      </c>
      <c r="DH142" s="64">
        <v>2.2532662678941157E-16</v>
      </c>
      <c r="DJ142" s="66">
        <v>1860.205149079371</v>
      </c>
      <c r="DK142" s="66">
        <v>67.000320973954018</v>
      </c>
      <c r="DL142" s="66">
        <v>1832.3060464298405</v>
      </c>
      <c r="DM142" s="66">
        <v>40.589634661055484</v>
      </c>
      <c r="DN142" s="66">
        <v>1850.9403049346681</v>
      </c>
      <c r="DO142" s="66">
        <v>35.517055241340614</v>
      </c>
      <c r="DP142" s="66">
        <v>1867.5681417622225</v>
      </c>
      <c r="DQ142" s="66">
        <v>57.066415633770795</v>
      </c>
      <c r="DR142" s="66"/>
      <c r="DS142" s="67">
        <v>-1.9244653698048175</v>
      </c>
      <c r="DU142" s="64">
        <v>1850.8620910180673</v>
      </c>
      <c r="DV142" s="64">
        <v>64.967399851907246</v>
      </c>
      <c r="DW142" s="64">
        <v>1868.0883274245984</v>
      </c>
      <c r="DX142" s="64">
        <v>296.56161978476831</v>
      </c>
      <c r="EB142" s="64" t="s">
        <v>346</v>
      </c>
      <c r="EC142" s="69">
        <v>1867.5681417622225</v>
      </c>
      <c r="ED142" s="70">
        <v>57.066415633770795</v>
      </c>
      <c r="EE142" s="67">
        <v>-1.9244653698048175</v>
      </c>
      <c r="EF142" s="69">
        <v>1863.7029133191124</v>
      </c>
      <c r="EG142" s="70">
        <v>57.100642549298456</v>
      </c>
      <c r="EH142" s="67">
        <v>-1.7135165247337936</v>
      </c>
      <c r="EI142" s="69">
        <v>1896.144501568423</v>
      </c>
      <c r="EJ142" s="70">
        <v>56.814005343048422</v>
      </c>
      <c r="EK142" s="67">
        <v>-3.4840497995937136</v>
      </c>
      <c r="EM142" s="66">
        <v>-1</v>
      </c>
      <c r="EN142" s="66">
        <v>-1</v>
      </c>
      <c r="EO142" s="66">
        <v>-1</v>
      </c>
      <c r="EP142" s="66">
        <v>-1</v>
      </c>
      <c r="EQ142" s="66">
        <v>-1</v>
      </c>
      <c r="ER142" s="66">
        <v>-1</v>
      </c>
      <c r="ES142" s="66">
        <v>-1</v>
      </c>
      <c r="ET142" s="66">
        <v>-1</v>
      </c>
      <c r="EU142" s="66">
        <v>-1</v>
      </c>
      <c r="EV142" s="66">
        <v>-1</v>
      </c>
      <c r="EW142" s="66">
        <v>34795.584045584052</v>
      </c>
      <c r="EX142" s="66">
        <v>101621.03988603989</v>
      </c>
      <c r="EY142" s="65">
        <v>0</v>
      </c>
      <c r="EZ142" s="65">
        <v>0.23831961277813773</v>
      </c>
      <c r="FA142" s="65">
        <v>-1.7663821452179247</v>
      </c>
    </row>
    <row r="143" spans="1:252" s="64" customFormat="1">
      <c r="A143" t="s">
        <v>184</v>
      </c>
      <c r="B143" t="s">
        <v>451</v>
      </c>
      <c r="C143">
        <v>131.40592561418993</v>
      </c>
      <c r="D143">
        <v>45.246491015686509</v>
      </c>
      <c r="E143">
        <v>52.268160369409586</v>
      </c>
      <c r="F143" s="3">
        <v>0.34432610861500257</v>
      </c>
      <c r="G143">
        <v>4588.2638466990684</v>
      </c>
      <c r="H143"/>
      <c r="I143">
        <v>0.1131647749585859</v>
      </c>
      <c r="J143">
        <v>3.3532398745408685</v>
      </c>
      <c r="K143">
        <v>8.9373143879672927</v>
      </c>
      <c r="L143">
        <v>1.2782767080180146</v>
      </c>
      <c r="M143">
        <v>4.9391688017823814</v>
      </c>
      <c r="N143">
        <v>2.7148764908651333</v>
      </c>
      <c r="O143">
        <v>0.32015451404677148</v>
      </c>
      <c r="P143">
        <v>2.3951123185334775</v>
      </c>
      <c r="Q143">
        <v>0.86895510625884542</v>
      </c>
      <c r="R143">
        <v>3.1234918020050459</v>
      </c>
      <c r="S143">
        <v>2.3951123185334775</v>
      </c>
      <c r="T143">
        <v>0.11189043560404956</v>
      </c>
      <c r="U143">
        <v>1.2782767080180146</v>
      </c>
      <c r="V143">
        <v>0</v>
      </c>
      <c r="W143"/>
      <c r="X143" s="2">
        <v>2166.8857755118756</v>
      </c>
      <c r="Y143" s="2">
        <v>68.901531057280081</v>
      </c>
      <c r="Z143" s="7">
        <v>1830.3395666150873</v>
      </c>
      <c r="AA143" s="7">
        <v>23.169875402516194</v>
      </c>
      <c r="AB143" s="7">
        <v>1808.9751649725736</v>
      </c>
      <c r="AC143" s="7">
        <v>22.924938940490563</v>
      </c>
      <c r="AD143" s="7">
        <v>1790.483712127563</v>
      </c>
      <c r="AE143" s="7">
        <v>37.443717022635553</v>
      </c>
      <c r="AF143" s="7">
        <f t="shared" si="4"/>
        <v>2.177511496472273</v>
      </c>
      <c r="AG143" s="7">
        <f t="shared" si="5"/>
        <v>2.3913202769837989</v>
      </c>
      <c r="AH143"/>
      <c r="AI143">
        <v>1815.7006640470138</v>
      </c>
      <c r="AJ143">
        <v>42.021004128001664</v>
      </c>
      <c r="AK143">
        <v>1787.4533515425862</v>
      </c>
      <c r="AL143">
        <v>285.50257863136494</v>
      </c>
      <c r="AM143"/>
      <c r="AN143">
        <v>147.02978481294087</v>
      </c>
      <c r="AO143">
        <v>6.3269623727434139</v>
      </c>
      <c r="AP143">
        <v>600.74406713995688</v>
      </c>
      <c r="AQ143">
        <v>686639.6834967446</v>
      </c>
      <c r="AR143">
        <v>4.0975231264247212</v>
      </c>
      <c r="AS143" t="s">
        <v>85</v>
      </c>
      <c r="AT143">
        <v>17.585863529415665</v>
      </c>
      <c r="AU143">
        <v>6.3900074835401888E-2</v>
      </c>
      <c r="AV143">
        <v>1.0614772094885883</v>
      </c>
      <c r="AW143">
        <v>3.2639587227858122</v>
      </c>
      <c r="AX143">
        <v>0.35810811721780017</v>
      </c>
      <c r="AY143">
        <v>13.849395848871101</v>
      </c>
      <c r="AZ143">
        <v>4.8664439591393585</v>
      </c>
      <c r="BA143">
        <v>62.201983445523744</v>
      </c>
      <c r="BB143">
        <v>21.609183706565187</v>
      </c>
      <c r="BC143">
        <v>90.740979750727107</v>
      </c>
      <c r="BD143">
        <v>23.247825219884504</v>
      </c>
      <c r="BE143">
        <v>264.66038044988102</v>
      </c>
      <c r="BF143">
        <v>28.562295055961208</v>
      </c>
      <c r="BG143">
        <v>9170.5647492917305</v>
      </c>
      <c r="BH143">
        <v>1.6283751479366162</v>
      </c>
      <c r="BI143">
        <v>45.246491015686509</v>
      </c>
      <c r="BJ143">
        <v>131.40592561418993</v>
      </c>
      <c r="BK143"/>
      <c r="BL143" t="s">
        <v>184</v>
      </c>
      <c r="BM143">
        <v>1.6851285557859148E-2</v>
      </c>
      <c r="BN143">
        <v>28.735071126496184</v>
      </c>
      <c r="BO143">
        <v>0.67263236668844095</v>
      </c>
      <c r="BP143">
        <v>2.2729704699969768</v>
      </c>
      <c r="BQ143"/>
      <c r="BR143">
        <v>21.333063547619687</v>
      </c>
      <c r="BS143">
        <v>6.1742778830655203</v>
      </c>
      <c r="BT143">
        <v>67.393653765796117</v>
      </c>
      <c r="BU143">
        <v>130.11882243688123</v>
      </c>
      <c r="BV143">
        <v>244.88969860442418</v>
      </c>
      <c r="BW143">
        <v>381.78769799585137</v>
      </c>
      <c r="BX143">
        <v>548.28386556330577</v>
      </c>
      <c r="BY143">
        <v>911.67942038762772</v>
      </c>
      <c r="BZ143">
        <v>1556.8257673522412</v>
      </c>
      <c r="CA143">
        <v>1124.4998053528036</v>
      </c>
      <c r="CB143"/>
      <c r="CC143" s="63">
        <v>724.32079423315963</v>
      </c>
      <c r="CD143" s="63"/>
      <c r="CE143" s="3">
        <v>269.90248097567786</v>
      </c>
      <c r="CF143" s="3">
        <v>0.16283586179193019</v>
      </c>
      <c r="CG143" s="2">
        <v>532.07179509029652</v>
      </c>
      <c r="CH143" s="3">
        <v>4.328914331911099E-2</v>
      </c>
      <c r="CI143" s="3">
        <v>3.1145622801656962E-3</v>
      </c>
      <c r="CJ143" s="3">
        <v>2.5163262480497002</v>
      </c>
      <c r="CK143" s="3">
        <v>3.1182179245516826E-2</v>
      </c>
      <c r="CL143" s="3">
        <v>9.0560019892021032E-2</v>
      </c>
      <c r="CM143" s="3">
        <v>0.34432610861500257</v>
      </c>
      <c r="CN143" s="3">
        <v>7.5317416335208387E-2</v>
      </c>
      <c r="CO143" s="3">
        <v>15.265343847590993</v>
      </c>
      <c r="CP143"/>
      <c r="CQ143"/>
      <c r="CR143"/>
      <c r="CS143"/>
      <c r="CT143" t="s">
        <v>184</v>
      </c>
      <c r="CU143">
        <v>0.1131647749585859</v>
      </c>
      <c r="CV143">
        <v>3.8594596761039566</v>
      </c>
      <c r="CW143">
        <v>8.9373143879672927</v>
      </c>
      <c r="CX143">
        <v>1.3440501122565613</v>
      </c>
      <c r="CY143">
        <v>4.9782741655875871</v>
      </c>
      <c r="CZ143">
        <v>2.8460086010137129</v>
      </c>
      <c r="DA143">
        <v>0.32268930466602708</v>
      </c>
      <c r="DB143">
        <v>2.508643907131332</v>
      </c>
      <c r="DC143">
        <v>0.88146040958477234</v>
      </c>
      <c r="DD143">
        <v>3.098956133780038</v>
      </c>
      <c r="DE143">
        <v>2.508643907131332</v>
      </c>
      <c r="DF143">
        <v>0.11189043560404956</v>
      </c>
      <c r="DG143">
        <v>1.3440501122565613</v>
      </c>
      <c r="DH143">
        <v>-2.6341817474673032E-16</v>
      </c>
      <c r="DI143"/>
      <c r="DJ143" s="2">
        <v>2166.8857755118756</v>
      </c>
      <c r="DK143" s="2">
        <v>79.303208445177972</v>
      </c>
      <c r="DL143" s="2">
        <v>1830.3395666150873</v>
      </c>
      <c r="DM143" s="2">
        <v>24.362075472694567</v>
      </c>
      <c r="DN143" s="2">
        <v>1815.6388538731044</v>
      </c>
      <c r="DO143" s="2">
        <v>24.064071069342852</v>
      </c>
      <c r="DP143" s="2">
        <v>1802.8494184106562</v>
      </c>
      <c r="DQ143" s="2">
        <v>39.453356252155729</v>
      </c>
      <c r="DR143" s="2"/>
      <c r="DS143" s="7">
        <v>1.5019152022850979</v>
      </c>
      <c r="DT143"/>
      <c r="DU143">
        <v>1815.7006640470138</v>
      </c>
      <c r="DV143">
        <v>44.360473888831763</v>
      </c>
      <c r="DW143">
        <v>1787.4533515425862</v>
      </c>
      <c r="DX143">
        <v>285.81281089925392</v>
      </c>
      <c r="DY143"/>
      <c r="DZ143"/>
      <c r="EA143"/>
      <c r="EB143" t="s">
        <v>184</v>
      </c>
      <c r="EC143" s="12">
        <v>1802.8494184106562</v>
      </c>
      <c r="ED143" s="4">
        <v>39.453356252155729</v>
      </c>
      <c r="EE143" s="7">
        <v>1.5019152022850979</v>
      </c>
      <c r="EF143" s="12">
        <v>1790.483712127563</v>
      </c>
      <c r="EG143" s="4">
        <v>39.52910950396226</v>
      </c>
      <c r="EH143" s="7">
        <v>2.177511496472273</v>
      </c>
      <c r="EI143" s="12">
        <v>1812.0925054946354</v>
      </c>
      <c r="EJ143" s="4">
        <v>39.39682722942657</v>
      </c>
      <c r="EK143" s="7">
        <v>0.99692218063104354</v>
      </c>
      <c r="EL143"/>
      <c r="EM143" s="2">
        <v>-1</v>
      </c>
      <c r="EN143" s="2">
        <v>-1</v>
      </c>
      <c r="EO143" s="2">
        <v>-1</v>
      </c>
      <c r="EP143" s="2">
        <v>-1</v>
      </c>
      <c r="EQ143" s="2">
        <v>-1</v>
      </c>
      <c r="ER143" s="2">
        <v>-1</v>
      </c>
      <c r="ES143" s="2">
        <v>-1</v>
      </c>
      <c r="ET143" s="2">
        <v>-1</v>
      </c>
      <c r="EU143" s="2">
        <v>-1</v>
      </c>
      <c r="EV143" s="2">
        <v>-1</v>
      </c>
      <c r="EW143" s="2">
        <v>64549.421296296299</v>
      </c>
      <c r="EX143" s="2">
        <v>167988.65740740742</v>
      </c>
      <c r="EY143" s="3">
        <v>0</v>
      </c>
      <c r="EZ143" s="3">
        <v>0.78552049373903143</v>
      </c>
      <c r="FA143" s="3">
        <v>-0.58814376879367569</v>
      </c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</row>
    <row r="144" spans="1:252" s="64" customFormat="1">
      <c r="A144" s="64" t="s">
        <v>348</v>
      </c>
      <c r="B144" s="64" t="s">
        <v>451</v>
      </c>
      <c r="C144" s="64">
        <v>130.82596973847248</v>
      </c>
      <c r="D144" s="64">
        <v>148.41155737267925</v>
      </c>
      <c r="E144" s="64">
        <v>61.55843823680776</v>
      </c>
      <c r="F144" s="65">
        <v>1.1344197002274183</v>
      </c>
      <c r="G144" s="64">
        <v>4481.4601512507325</v>
      </c>
      <c r="I144" s="64">
        <v>9.2173723614582218E-2</v>
      </c>
      <c r="J144" s="64">
        <v>2.3495484214097688</v>
      </c>
      <c r="K144" s="64">
        <v>8.9408483139658035</v>
      </c>
      <c r="L144" s="64">
        <v>1.712235256584961</v>
      </c>
      <c r="M144" s="64">
        <v>5.0890797261359459</v>
      </c>
      <c r="N144" s="64">
        <v>4.1266456545530659</v>
      </c>
      <c r="O144" s="64">
        <v>0.33000210247360118</v>
      </c>
      <c r="P144" s="64">
        <v>3.7546577453010466</v>
      </c>
      <c r="Q144" s="64">
        <v>0.9020065960436443</v>
      </c>
      <c r="R144" s="64">
        <v>3.0302837239650495</v>
      </c>
      <c r="S144" s="64">
        <v>3.7546577453010466</v>
      </c>
      <c r="T144" s="64">
        <v>0.11184621021228799</v>
      </c>
      <c r="U144" s="64">
        <v>1.712235256584961</v>
      </c>
      <c r="V144" s="64">
        <v>0</v>
      </c>
      <c r="X144" s="66">
        <v>1782.104008245966</v>
      </c>
      <c r="Y144" s="66">
        <v>40.078572987466821</v>
      </c>
      <c r="Z144" s="67">
        <v>1829.6313985595273</v>
      </c>
      <c r="AA144" s="67">
        <v>31.038284650794878</v>
      </c>
      <c r="AB144" s="67">
        <v>1834.2863969236378</v>
      </c>
      <c r="AC144" s="67">
        <v>35.019882418212568</v>
      </c>
      <c r="AD144" s="67">
        <v>1838.3917681845724</v>
      </c>
      <c r="AE144" s="67">
        <v>60.055521139514283</v>
      </c>
      <c r="AF144" s="67">
        <f t="shared" si="4"/>
        <v>-0.47880516435945264</v>
      </c>
      <c r="AG144" s="67">
        <f t="shared" si="5"/>
        <v>3.6985831243778482</v>
      </c>
      <c r="AI144" s="64">
        <v>1832.1023762938921</v>
      </c>
      <c r="AJ144" s="64">
        <v>67.904113752004534</v>
      </c>
      <c r="AK144" s="64">
        <v>1842.1942985033561</v>
      </c>
      <c r="AL144" s="64">
        <v>662.40422423773282</v>
      </c>
      <c r="AN144" s="64">
        <v>225.25334314678409</v>
      </c>
      <c r="AO144" s="64">
        <v>24.323657073607965</v>
      </c>
      <c r="AP144" s="64">
        <v>763.87383324461325</v>
      </c>
      <c r="AQ144" s="64">
        <v>910962.41194361239</v>
      </c>
      <c r="AR144" s="64">
        <v>5.2532961042487978</v>
      </c>
      <c r="AS144" s="64" t="s">
        <v>85</v>
      </c>
      <c r="AT144" s="64">
        <v>27.118306595743093</v>
      </c>
      <c r="AU144" s="64">
        <v>9.599323995971154E-2</v>
      </c>
      <c r="AV144" s="64">
        <v>1.8589298110151047</v>
      </c>
      <c r="AW144" s="64">
        <v>4.328617169187571</v>
      </c>
      <c r="AX144" s="64">
        <v>0.35162913801746049</v>
      </c>
      <c r="AY144" s="64">
        <v>18.895871731280639</v>
      </c>
      <c r="AZ144" s="64">
        <v>7.0596411645263943</v>
      </c>
      <c r="BA144" s="64">
        <v>77.876664234037605</v>
      </c>
      <c r="BB144" s="64">
        <v>27.989147896027841</v>
      </c>
      <c r="BC144" s="64">
        <v>120.04745196967926</v>
      </c>
      <c r="BD144" s="64">
        <v>31.435477343808262</v>
      </c>
      <c r="BE144" s="64">
        <v>348.75182771868339</v>
      </c>
      <c r="BF144" s="64">
        <v>39.400054108663831</v>
      </c>
      <c r="BG144" s="64">
        <v>12804.176245064482</v>
      </c>
      <c r="BH144" s="64">
        <v>2.5557789611672894</v>
      </c>
      <c r="BI144" s="64">
        <v>148.41155737267925</v>
      </c>
      <c r="BJ144" s="64">
        <v>130.82596973847248</v>
      </c>
      <c r="BL144" s="64" t="s">
        <v>348</v>
      </c>
      <c r="BM144" s="64">
        <v>2.5314672985155998E-2</v>
      </c>
      <c r="BN144" s="64">
        <v>44.310958489776297</v>
      </c>
      <c r="BO144" s="64">
        <v>1.0104551574706477</v>
      </c>
      <c r="BP144" s="64">
        <v>3.9805777537796674</v>
      </c>
      <c r="BR144" s="64">
        <v>28.291615484886087</v>
      </c>
      <c r="BS144" s="64">
        <v>6.0625713451286289</v>
      </c>
      <c r="BT144" s="64">
        <v>91.950714020830361</v>
      </c>
      <c r="BU144" s="64">
        <v>188.76045894455598</v>
      </c>
      <c r="BV144" s="64">
        <v>306.60104029148664</v>
      </c>
      <c r="BW144" s="64">
        <v>494.50791335738239</v>
      </c>
      <c r="BX144" s="64">
        <v>725.36224755093201</v>
      </c>
      <c r="BY144" s="64">
        <v>1232.7638174042456</v>
      </c>
      <c r="BZ144" s="64">
        <v>2051.481339521667</v>
      </c>
      <c r="CA144" s="64">
        <v>1551.1832326245603</v>
      </c>
      <c r="CC144" s="68">
        <v>862.27214232103074</v>
      </c>
      <c r="CD144" s="68"/>
      <c r="CE144" s="65">
        <v>277.05529910424997</v>
      </c>
      <c r="CF144" s="65">
        <v>0.11886402600756488</v>
      </c>
      <c r="CG144" s="66">
        <v>705.20961212063025</v>
      </c>
      <c r="CH144" s="65">
        <v>4.4821618529696218E-2</v>
      </c>
      <c r="CI144" s="65">
        <v>3.077125256210921E-3</v>
      </c>
      <c r="CJ144" s="65">
        <v>2.0554579187276367</v>
      </c>
      <c r="CK144" s="65">
        <v>4.0154841693513861E-2</v>
      </c>
      <c r="CL144" s="65">
        <v>3.5396812736471328E-2</v>
      </c>
      <c r="CM144" s="65">
        <v>1.1344197002274183</v>
      </c>
      <c r="CN144" s="65">
        <v>0.19428804982399997</v>
      </c>
      <c r="CO144" s="65">
        <v>16.762161089715239</v>
      </c>
      <c r="CT144" s="64" t="s">
        <v>348</v>
      </c>
      <c r="CU144" s="64">
        <v>9.2173723614582218E-2</v>
      </c>
      <c r="CV144" s="64">
        <v>2.9187114950911188</v>
      </c>
      <c r="CW144" s="64">
        <v>8.9408483139658035</v>
      </c>
      <c r="CX144" s="64">
        <v>1.7818592677524356</v>
      </c>
      <c r="CY144" s="64">
        <v>5.0760590112420116</v>
      </c>
      <c r="CZ144" s="64">
        <v>4.274105257156914</v>
      </c>
      <c r="DA144" s="64">
        <v>0.32915777235461319</v>
      </c>
      <c r="DB144" s="64">
        <v>3.8849650319122726</v>
      </c>
      <c r="DC144" s="64">
        <v>0.90895399110889175</v>
      </c>
      <c r="DD144" s="64">
        <v>3.0380567739493176</v>
      </c>
      <c r="DE144" s="64">
        <v>3.8849650319122726</v>
      </c>
      <c r="DF144" s="64">
        <v>0.11184621021228799</v>
      </c>
      <c r="DG144" s="64">
        <v>1.7818592677524356</v>
      </c>
      <c r="DH144" s="64">
        <v>2.5660770829892111E-16</v>
      </c>
      <c r="DJ144" s="66">
        <v>1782.104008245966</v>
      </c>
      <c r="DK144" s="66">
        <v>49.78735088812477</v>
      </c>
      <c r="DL144" s="66">
        <v>1829.6313985595273</v>
      </c>
      <c r="DM144" s="66">
        <v>32.300383342452655</v>
      </c>
      <c r="DN144" s="66">
        <v>1832.112805881447</v>
      </c>
      <c r="DO144" s="66">
        <v>36.25599290045789</v>
      </c>
      <c r="DP144" s="66">
        <v>1834.2980678487152</v>
      </c>
      <c r="DQ144" s="66">
        <v>62.020162371891672</v>
      </c>
      <c r="DR144" s="66"/>
      <c r="DS144" s="67">
        <v>-0.25506062548237285</v>
      </c>
      <c r="DU144" s="64">
        <v>1832.1023762938921</v>
      </c>
      <c r="DV144" s="64">
        <v>70.082984482368502</v>
      </c>
      <c r="DW144" s="64">
        <v>1842.1942985033561</v>
      </c>
      <c r="DX144" s="64">
        <v>662.65405698809104</v>
      </c>
      <c r="EB144" s="64" t="s">
        <v>348</v>
      </c>
      <c r="EC144" s="66">
        <v>1834.2980678487152</v>
      </c>
      <c r="ED144" s="70">
        <v>62.020162371891672</v>
      </c>
      <c r="EE144" s="67">
        <v>-0.25506062548237285</v>
      </c>
      <c r="EF144" s="66">
        <v>1838.3917681845724</v>
      </c>
      <c r="EG144" s="70">
        <v>61.980789884451447</v>
      </c>
      <c r="EH144" s="67">
        <v>-0.47880516435945264</v>
      </c>
      <c r="EI144" s="66">
        <v>1863.6115050268302</v>
      </c>
      <c r="EJ144" s="70">
        <v>61.738781616929707</v>
      </c>
      <c r="EK144" s="67">
        <v>-1.8572105012001572</v>
      </c>
      <c r="EM144" s="66">
        <v>-1</v>
      </c>
      <c r="EN144" s="66">
        <v>-1</v>
      </c>
      <c r="EO144" s="66">
        <v>-1</v>
      </c>
      <c r="EP144" s="66">
        <v>-1</v>
      </c>
      <c r="EQ144" s="66">
        <v>-1</v>
      </c>
      <c r="ER144" s="66">
        <v>-1</v>
      </c>
      <c r="ES144" s="66">
        <v>-1</v>
      </c>
      <c r="ET144" s="66">
        <v>-1</v>
      </c>
      <c r="EU144" s="66">
        <v>-1</v>
      </c>
      <c r="EV144" s="66">
        <v>-1</v>
      </c>
      <c r="EW144" s="66">
        <v>27899.572649572649</v>
      </c>
      <c r="EX144" s="66">
        <v>82713.262108262104</v>
      </c>
      <c r="EY144" s="65">
        <v>0</v>
      </c>
      <c r="EZ144" s="65">
        <v>-0.25651228374408186</v>
      </c>
      <c r="FA144" s="65">
        <v>-1.8403853038161277</v>
      </c>
    </row>
    <row r="145" spans="1:252" s="64" customFormat="1">
      <c r="A145" t="s">
        <v>185</v>
      </c>
      <c r="B145" t="s">
        <v>451</v>
      </c>
      <c r="C145">
        <v>86.397305871176954</v>
      </c>
      <c r="D145">
        <v>71.176804025833036</v>
      </c>
      <c r="E145">
        <v>38.660223538847461</v>
      </c>
      <c r="F145" s="3">
        <v>0.82383129089651819</v>
      </c>
      <c r="G145">
        <v>1331.9975257737485</v>
      </c>
      <c r="H145"/>
      <c r="I145">
        <v>0.10297919436872556</v>
      </c>
      <c r="J145">
        <v>3.4135690969346482</v>
      </c>
      <c r="K145">
        <v>8.9409304128051463</v>
      </c>
      <c r="L145">
        <v>1.5763652928474383</v>
      </c>
      <c r="M145">
        <v>5.0225363323938534</v>
      </c>
      <c r="N145">
        <v>3.6309261241557635</v>
      </c>
      <c r="O145">
        <v>0.32569007719552528</v>
      </c>
      <c r="P145">
        <v>3.2708862686713527</v>
      </c>
      <c r="Q145">
        <v>0.89357261504031182</v>
      </c>
      <c r="R145">
        <v>3.0704036445042151</v>
      </c>
      <c r="S145">
        <v>3.2708862686713527</v>
      </c>
      <c r="T145">
        <v>0.11184518320015174</v>
      </c>
      <c r="U145">
        <v>1.5763652928474383</v>
      </c>
      <c r="V145">
        <v>-3.4500525081722625E-16</v>
      </c>
      <c r="W145"/>
      <c r="X145" s="2">
        <v>1981.091078502358</v>
      </c>
      <c r="Y145" s="2">
        <v>64.417417400418131</v>
      </c>
      <c r="Z145" s="7">
        <v>1829.6114731115042</v>
      </c>
      <c r="AA145" s="7">
        <v>28.575443604604622</v>
      </c>
      <c r="AB145" s="7">
        <v>1823.1288909628447</v>
      </c>
      <c r="AC145" s="7">
        <v>30.746167008854794</v>
      </c>
      <c r="AD145" s="7">
        <v>1817.4577717320401</v>
      </c>
      <c r="AE145" s="7">
        <v>51.801957427256717</v>
      </c>
      <c r="AF145" s="7">
        <f t="shared" si="4"/>
        <v>0.66427772005578367</v>
      </c>
      <c r="AG145" s="7">
        <f t="shared" si="5"/>
        <v>3.2285179901385415</v>
      </c>
      <c r="AH145"/>
      <c r="AI145">
        <v>1824.3558076534071</v>
      </c>
      <c r="AJ145">
        <v>58.374858311383079</v>
      </c>
      <c r="AK145">
        <v>1802.5103662536978</v>
      </c>
      <c r="AL145">
        <v>693.89418580570384</v>
      </c>
      <c r="AM145"/>
      <c r="AN145">
        <v>295.64788426190876</v>
      </c>
      <c r="AO145">
        <v>19.674168011405904</v>
      </c>
      <c r="AP145">
        <v>1551.2448757400973</v>
      </c>
      <c r="AQ145">
        <v>692959.37463444402</v>
      </c>
      <c r="AR145">
        <v>3.2567918745280431</v>
      </c>
      <c r="AS145">
        <v>0.11176774045419675</v>
      </c>
      <c r="AT145">
        <v>21.463162427289156</v>
      </c>
      <c r="AU145">
        <v>0.54309305470271074</v>
      </c>
      <c r="AV145">
        <v>9.5816280455957195</v>
      </c>
      <c r="AW145">
        <v>12.544680164327424</v>
      </c>
      <c r="AX145">
        <v>4.0610821355640319</v>
      </c>
      <c r="AY145">
        <v>45.006675112411884</v>
      </c>
      <c r="AZ145">
        <v>14.693816174616934</v>
      </c>
      <c r="BA145">
        <v>160.90548963360828</v>
      </c>
      <c r="BB145">
        <v>50.420931128660733</v>
      </c>
      <c r="BC145">
        <v>195.26688834315323</v>
      </c>
      <c r="BD145">
        <v>44.292869684747117</v>
      </c>
      <c r="BE145">
        <v>464.57588927449979</v>
      </c>
      <c r="BF145">
        <v>51.712688378785899</v>
      </c>
      <c r="BG145">
        <v>7900.8049334381785</v>
      </c>
      <c r="BH145">
        <v>1.3086365820798873</v>
      </c>
      <c r="BI145">
        <v>71.176804025833036</v>
      </c>
      <c r="BJ145">
        <v>86.397305871176954</v>
      </c>
      <c r="BK145"/>
      <c r="BL145" t="s">
        <v>185</v>
      </c>
      <c r="BM145">
        <v>0.47159384157888928</v>
      </c>
      <c r="BN145">
        <v>35.070526841975749</v>
      </c>
      <c r="BO145">
        <v>5.7167689968706394</v>
      </c>
      <c r="BP145">
        <v>20.517404808556144</v>
      </c>
      <c r="BQ145"/>
      <c r="BR145">
        <v>81.991373623055068</v>
      </c>
      <c r="BS145">
        <v>70.01865750972469</v>
      </c>
      <c r="BT145">
        <v>219.01058448862233</v>
      </c>
      <c r="BU145">
        <v>392.88278541756506</v>
      </c>
      <c r="BV145">
        <v>633.48617965987512</v>
      </c>
      <c r="BW145">
        <v>890.82917188446527</v>
      </c>
      <c r="BX145">
        <v>1179.8603525266055</v>
      </c>
      <c r="BY145">
        <v>1736.975281754789</v>
      </c>
      <c r="BZ145">
        <v>2732.7993486735281</v>
      </c>
      <c r="CA145">
        <v>2035.9326133380275</v>
      </c>
      <c r="CB145"/>
      <c r="CC145" s="63">
        <v>838.06131622848147</v>
      </c>
      <c r="CD145" s="63"/>
      <c r="CE145" s="3">
        <v>21.359097867940267</v>
      </c>
      <c r="CF145" s="3">
        <v>0.52251305571499129</v>
      </c>
      <c r="CG145" s="2">
        <v>1075.1806612984171</v>
      </c>
      <c r="CH145" s="3">
        <v>8.0141480052286954E-2</v>
      </c>
      <c r="CI145" s="3">
        <v>6.5452430245334743E-3</v>
      </c>
      <c r="CJ145" s="3">
        <v>2.488690839860098</v>
      </c>
      <c r="CK145" s="3">
        <v>3.769552582327157E-2</v>
      </c>
      <c r="CL145" s="3">
        <v>4.5756365702315283E-2</v>
      </c>
      <c r="CM145" s="3">
        <v>0.82383129089651819</v>
      </c>
      <c r="CN145" s="3">
        <v>4.5883667458933367E-2</v>
      </c>
      <c r="CO145" s="3">
        <v>5.0932029217300157</v>
      </c>
      <c r="CP145"/>
      <c r="CQ145"/>
      <c r="CR145"/>
      <c r="CS145"/>
      <c r="CT145" t="s">
        <v>185</v>
      </c>
      <c r="CU145">
        <v>0.10297919436872556</v>
      </c>
      <c r="CV145">
        <v>3.9071354855021743</v>
      </c>
      <c r="CW145">
        <v>8.9409304128051463</v>
      </c>
      <c r="CX145">
        <v>1.6302041830490999</v>
      </c>
      <c r="CY145">
        <v>5.0296861652376723</v>
      </c>
      <c r="CZ145">
        <v>3.737264487937543</v>
      </c>
      <c r="DA145">
        <v>0.32615371338583404</v>
      </c>
      <c r="DB145">
        <v>3.3629719258965398</v>
      </c>
      <c r="DC145">
        <v>0.89984852202752164</v>
      </c>
      <c r="DD145">
        <v>3.066038983946866</v>
      </c>
      <c r="DE145">
        <v>3.3629719258965398</v>
      </c>
      <c r="DF145">
        <v>0.11184518320015174</v>
      </c>
      <c r="DG145">
        <v>1.6302041830490999</v>
      </c>
      <c r="DH145">
        <v>0</v>
      </c>
      <c r="DI145"/>
      <c r="DJ145" s="2">
        <v>1981.091078502358</v>
      </c>
      <c r="DK145" s="2">
        <v>73.731502208521846</v>
      </c>
      <c r="DL145" s="2">
        <v>1829.6114731115042</v>
      </c>
      <c r="DM145" s="2">
        <v>29.551404048337233</v>
      </c>
      <c r="DN145" s="2">
        <v>1824.3336181335073</v>
      </c>
      <c r="DO145" s="2">
        <v>31.654096638967374</v>
      </c>
      <c r="DP145" s="2">
        <v>1819.7118946585981</v>
      </c>
      <c r="DQ145" s="2">
        <v>53.317516144662157</v>
      </c>
      <c r="DR145" s="2"/>
      <c r="DS145" s="7">
        <v>0.54107544680349617</v>
      </c>
      <c r="DT145"/>
      <c r="DU145">
        <v>1824.3558076534071</v>
      </c>
      <c r="DV145">
        <v>60.10474836781637</v>
      </c>
      <c r="DW145">
        <v>1802.5103662536978</v>
      </c>
      <c r="DX145">
        <v>694.04771263033763</v>
      </c>
      <c r="DY145"/>
      <c r="DZ145"/>
      <c r="EA145"/>
      <c r="EB145" t="s">
        <v>185</v>
      </c>
      <c r="EC145" s="12">
        <v>1819.7118946585981</v>
      </c>
      <c r="ED145" s="4">
        <v>53.317516144662157</v>
      </c>
      <c r="EE145" s="7">
        <v>0.54107544680349617</v>
      </c>
      <c r="EF145" s="12">
        <v>1817.4577717320401</v>
      </c>
      <c r="EG145" s="4">
        <v>53.336162984136372</v>
      </c>
      <c r="EH145" s="7">
        <v>0.66427772005578367</v>
      </c>
      <c r="EI145" s="12">
        <v>1830.6343924048278</v>
      </c>
      <c r="EJ145" s="4">
        <v>53.227253969430997</v>
      </c>
      <c r="EK145" s="7">
        <v>-5.590909919164222E-2</v>
      </c>
      <c r="EL145"/>
      <c r="EM145" s="2">
        <v>-1</v>
      </c>
      <c r="EN145" s="2">
        <v>-1</v>
      </c>
      <c r="EO145" s="2">
        <v>-1</v>
      </c>
      <c r="EP145" s="2">
        <v>-1</v>
      </c>
      <c r="EQ145" s="2">
        <v>-1</v>
      </c>
      <c r="ER145" s="2">
        <v>-1</v>
      </c>
      <c r="ES145" s="2">
        <v>-1</v>
      </c>
      <c r="ET145" s="2">
        <v>-1</v>
      </c>
      <c r="EU145" s="2">
        <v>-1</v>
      </c>
      <c r="EV145" s="2">
        <v>-1</v>
      </c>
      <c r="EW145" s="2">
        <v>40029.421296296299</v>
      </c>
      <c r="EX145" s="2">
        <v>104894.40972222222</v>
      </c>
      <c r="EY145" s="3">
        <v>0</v>
      </c>
      <c r="EZ145" s="3">
        <v>0.14215266338552257</v>
      </c>
      <c r="FA145" s="3">
        <v>-0.68951429182601653</v>
      </c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</row>
    <row r="146" spans="1:252" s="64" customFormat="1">
      <c r="A146" s="64" t="s">
        <v>330</v>
      </c>
      <c r="B146" s="64" t="s">
        <v>451</v>
      </c>
      <c r="C146" s="64">
        <v>107.50433339461284</v>
      </c>
      <c r="D146" s="64">
        <v>42.59373220853891</v>
      </c>
      <c r="E146" s="64">
        <v>44.548285796788946</v>
      </c>
      <c r="F146" s="65">
        <v>0.39620479345880327</v>
      </c>
      <c r="G146" s="64">
        <v>18451.042553191521</v>
      </c>
      <c r="I146" s="64">
        <v>0.11102523965517226</v>
      </c>
      <c r="J146" s="64">
        <v>4.4636557741042253</v>
      </c>
      <c r="K146" s="64">
        <v>8.9488992205446483</v>
      </c>
      <c r="L146" s="64">
        <v>2.1389521075469871</v>
      </c>
      <c r="M146" s="64">
        <v>5.1581925302020171</v>
      </c>
      <c r="N146" s="64">
        <v>3.7863167184169209</v>
      </c>
      <c r="O146" s="64">
        <v>0.33478492249016578</v>
      </c>
      <c r="P146" s="64">
        <v>3.124272423106504</v>
      </c>
      <c r="Q146" s="64">
        <v>0.81482888502749984</v>
      </c>
      <c r="R146" s="64">
        <v>2.9869923429104688</v>
      </c>
      <c r="S146" s="64">
        <v>3.124272423106504</v>
      </c>
      <c r="T146" s="64">
        <v>0.11174558740188137</v>
      </c>
      <c r="U146" s="64">
        <v>2.1389521075469871</v>
      </c>
      <c r="V146" s="64">
        <v>2.6453082222048048E-16</v>
      </c>
      <c r="X146" s="66">
        <v>2128.0000558036186</v>
      </c>
      <c r="Y146" s="66">
        <v>90.157307077390357</v>
      </c>
      <c r="Z146" s="67">
        <v>1827.9867968409039</v>
      </c>
      <c r="AA146" s="67">
        <v>38.781578277092926</v>
      </c>
      <c r="AB146" s="67">
        <v>1845.7463715971808</v>
      </c>
      <c r="AC146" s="67">
        <v>32.202614674497596</v>
      </c>
      <c r="AD146" s="67">
        <v>1861.5321329520521</v>
      </c>
      <c r="AE146" s="67">
        <v>50.515156099824409</v>
      </c>
      <c r="AF146" s="67">
        <f t="shared" si="4"/>
        <v>-1.8350972867594351</v>
      </c>
      <c r="AG146" s="67">
        <f t="shared" si="5"/>
        <v>3.5077368831080542</v>
      </c>
      <c r="AI146" s="64">
        <v>1841.5704087827921</v>
      </c>
      <c r="AJ146" s="64">
        <v>57.47189673826</v>
      </c>
      <c r="AK146" s="64">
        <v>1840.4370517065672</v>
      </c>
      <c r="AL146" s="64">
        <v>695.55313971814041</v>
      </c>
      <c r="AN146" s="64">
        <v>152.85484827118401</v>
      </c>
      <c r="AO146" s="64">
        <v>17.334419264798338</v>
      </c>
      <c r="AP146" s="64">
        <v>379.56179065106272</v>
      </c>
      <c r="AQ146" s="64">
        <v>814729.42806097248</v>
      </c>
      <c r="AR146" s="64">
        <v>0.87252979241051565</v>
      </c>
      <c r="AS146" s="64" t="s">
        <v>85</v>
      </c>
      <c r="AT146" s="64">
        <v>16.854446605416349</v>
      </c>
      <c r="AU146" s="64">
        <v>0.15826745954729407</v>
      </c>
      <c r="AV146" s="64">
        <v>1.7377889527813319</v>
      </c>
      <c r="AW146" s="64">
        <v>3.1142158518252248</v>
      </c>
      <c r="AX146" s="64">
        <v>0.50621191645658403</v>
      </c>
      <c r="AY146" s="64">
        <v>11.99550588832507</v>
      </c>
      <c r="AZ146" s="64">
        <v>3.7518041119055412</v>
      </c>
      <c r="BA146" s="64">
        <v>40.072164676789626</v>
      </c>
      <c r="BB146" s="64">
        <v>13.972238614476765</v>
      </c>
      <c r="BC146" s="64">
        <v>56.417555290517612</v>
      </c>
      <c r="BD146" s="64">
        <v>15.564582335619145</v>
      </c>
      <c r="BE146" s="64">
        <v>190.05844607347979</v>
      </c>
      <c r="BF146" s="64">
        <v>18.55935999400478</v>
      </c>
      <c r="BG146" s="64">
        <v>10069.336214540384</v>
      </c>
      <c r="BH146" s="64">
        <v>0.64473545026946799</v>
      </c>
      <c r="BI146" s="64">
        <v>42.59373220853891</v>
      </c>
      <c r="BJ146" s="64">
        <v>107.50433339461284</v>
      </c>
      <c r="BL146" s="64" t="s">
        <v>330</v>
      </c>
      <c r="BM146" s="64">
        <v>4.1737199247704138E-2</v>
      </c>
      <c r="BN146" s="64">
        <v>27.539945433686846</v>
      </c>
      <c r="BO146" s="64">
        <v>1.665973258392569</v>
      </c>
      <c r="BP146" s="64">
        <v>3.7211754877544578</v>
      </c>
      <c r="BR146" s="64">
        <v>20.354351972713889</v>
      </c>
      <c r="BS146" s="64">
        <v>8.7277916630445525</v>
      </c>
      <c r="BT146" s="64">
        <v>58.372291427372609</v>
      </c>
      <c r="BU146" s="64">
        <v>100.3156179653888</v>
      </c>
      <c r="BV146" s="64">
        <v>157.76442786137648</v>
      </c>
      <c r="BW146" s="64">
        <v>246.85933947838808</v>
      </c>
      <c r="BX146" s="64">
        <v>340.89157275237227</v>
      </c>
      <c r="BY146" s="64">
        <v>610.37577786741747</v>
      </c>
      <c r="BZ146" s="64">
        <v>1117.9908592557633</v>
      </c>
      <c r="CA146" s="64">
        <v>730.68346433089687</v>
      </c>
      <c r="CC146" s="68">
        <v>824.09754628030714</v>
      </c>
      <c r="CD146" s="68"/>
      <c r="CE146" s="65">
        <v>104.44013178000837</v>
      </c>
      <c r="CF146" s="65">
        <v>0.25320504802903432</v>
      </c>
      <c r="CG146" s="66">
        <v>372.76258777114515</v>
      </c>
      <c r="CH146" s="65">
        <v>5.2211778785231332E-2</v>
      </c>
      <c r="CI146" s="65">
        <v>1.8431562516707486E-3</v>
      </c>
      <c r="CJ146" s="65">
        <v>1.3533144362479848</v>
      </c>
      <c r="CK146" s="65">
        <v>8.1162290380216336E-3</v>
      </c>
      <c r="CL146" s="65">
        <v>2.048493398368121E-2</v>
      </c>
      <c r="CM146" s="65">
        <v>0.39620479345880327</v>
      </c>
      <c r="CN146" s="65">
        <v>0.11221817700743228</v>
      </c>
      <c r="CO146" s="65">
        <v>26.528845796802788</v>
      </c>
      <c r="CT146" s="64" t="s">
        <v>330</v>
      </c>
      <c r="CU146" s="64">
        <v>0.11102523965517226</v>
      </c>
      <c r="CV146" s="64">
        <v>4.7941395786631276</v>
      </c>
      <c r="CW146" s="64">
        <v>8.9488992205446483</v>
      </c>
      <c r="CX146" s="64">
        <v>2.1952814099943101</v>
      </c>
      <c r="CY146" s="64">
        <v>5.1332636843892363</v>
      </c>
      <c r="CZ146" s="64">
        <v>3.9524516426917113</v>
      </c>
      <c r="DA146" s="64">
        <v>0.33316695230694071</v>
      </c>
      <c r="DB146" s="64">
        <v>3.2867329551927096</v>
      </c>
      <c r="DC146" s="64">
        <v>0.83156816384333243</v>
      </c>
      <c r="DD146" s="64">
        <v>3.0014981770422358</v>
      </c>
      <c r="DE146" s="64">
        <v>3.2867329551927096</v>
      </c>
      <c r="DF146" s="64">
        <v>0.11174558740188137</v>
      </c>
      <c r="DG146" s="64">
        <v>2.1952814099943101</v>
      </c>
      <c r="DH146" s="64">
        <v>0</v>
      </c>
      <c r="DJ146" s="66">
        <v>2128.0000558036186</v>
      </c>
      <c r="DK146" s="66">
        <v>96.832447670573899</v>
      </c>
      <c r="DL146" s="66">
        <v>1827.9867968409039</v>
      </c>
      <c r="DM146" s="66">
        <v>39.802891117360389</v>
      </c>
      <c r="DN146" s="66">
        <v>1841.6276794194546</v>
      </c>
      <c r="DO146" s="66">
        <v>33.589103530497816</v>
      </c>
      <c r="DP146" s="66">
        <v>1853.7133208418666</v>
      </c>
      <c r="DQ146" s="66">
        <v>52.949272991616574</v>
      </c>
      <c r="DR146" s="66"/>
      <c r="DS146" s="67">
        <v>-1.4073692460701892</v>
      </c>
      <c r="DU146" s="64">
        <v>1841.5704087827921</v>
      </c>
      <c r="DV146" s="64">
        <v>60.159383903878592</v>
      </c>
      <c r="DW146" s="64">
        <v>1840.4370517065672</v>
      </c>
      <c r="DX146" s="64">
        <v>695.75002501066535</v>
      </c>
      <c r="EB146" s="64" t="s">
        <v>330</v>
      </c>
      <c r="EC146" s="69">
        <v>1853.7133208418666</v>
      </c>
      <c r="ED146" s="70">
        <v>52.949272991616574</v>
      </c>
      <c r="EE146" s="67">
        <v>-1.4073692460701892</v>
      </c>
      <c r="EF146" s="69">
        <v>1861.5321329520521</v>
      </c>
      <c r="EG146" s="70">
        <v>52.885090108306763</v>
      </c>
      <c r="EH146" s="67">
        <v>-1.8350972867594351</v>
      </c>
      <c r="EI146" s="69">
        <v>1884.0360686641666</v>
      </c>
      <c r="EJ146" s="70">
        <v>52.700794198023971</v>
      </c>
      <c r="EK146" s="67">
        <v>-3.0661748717291548</v>
      </c>
      <c r="EM146" s="66">
        <v>-1</v>
      </c>
      <c r="EN146" s="66">
        <v>-1</v>
      </c>
      <c r="EO146" s="66">
        <v>-1</v>
      </c>
      <c r="EP146" s="66">
        <v>-1</v>
      </c>
      <c r="EQ146" s="66">
        <v>-1</v>
      </c>
      <c r="ER146" s="66">
        <v>-1</v>
      </c>
      <c r="ES146" s="66">
        <v>-1</v>
      </c>
      <c r="ET146" s="66">
        <v>-1</v>
      </c>
      <c r="EU146" s="66">
        <v>-1</v>
      </c>
      <c r="EV146" s="66">
        <v>-1</v>
      </c>
      <c r="EW146" s="66">
        <v>24706.524216524216</v>
      </c>
      <c r="EX146" s="66">
        <v>70888.817663817666</v>
      </c>
      <c r="EY146" s="65">
        <v>0</v>
      </c>
      <c r="EZ146" s="65">
        <v>-0.48563345554587567</v>
      </c>
      <c r="FA146" s="65">
        <v>-1.886665001401018</v>
      </c>
    </row>
    <row r="147" spans="1:252" s="64" customFormat="1">
      <c r="A147" t="s">
        <v>186</v>
      </c>
      <c r="B147" t="s">
        <v>451</v>
      </c>
      <c r="C147">
        <v>210.21260616946509</v>
      </c>
      <c r="D147">
        <v>145.04974901800946</v>
      </c>
      <c r="E147">
        <v>95.762351782641346</v>
      </c>
      <c r="F147" s="3">
        <v>0.69001451274085857</v>
      </c>
      <c r="G147">
        <v>5769.0187391152858</v>
      </c>
      <c r="H147"/>
      <c r="I147">
        <v>0.11307733581905088</v>
      </c>
      <c r="J147">
        <v>2.4675849849905647</v>
      </c>
      <c r="K147">
        <v>8.9531031406319208</v>
      </c>
      <c r="L147">
        <v>0.94875062645934005</v>
      </c>
      <c r="M147">
        <v>5.1255683043447791</v>
      </c>
      <c r="N147">
        <v>2.6312220056660571</v>
      </c>
      <c r="O147">
        <v>0.33282377199849628</v>
      </c>
      <c r="P147">
        <v>2.4542211579020985</v>
      </c>
      <c r="Q147">
        <v>0.91935092174794031</v>
      </c>
      <c r="R147">
        <v>3.004593073371328</v>
      </c>
      <c r="S147">
        <v>2.4542211579020985</v>
      </c>
      <c r="T147">
        <v>0.11169311737979362</v>
      </c>
      <c r="U147">
        <v>0.94875062645934005</v>
      </c>
      <c r="V147">
        <v>-1.9460343935187537E-16</v>
      </c>
      <c r="W147"/>
      <c r="X147" s="2">
        <v>2165.2980481867739</v>
      </c>
      <c r="Y147" s="2">
        <v>50.668119745301937</v>
      </c>
      <c r="Z147" s="7">
        <v>1827.1488168629412</v>
      </c>
      <c r="AA147" s="7">
        <v>17.203531698798241</v>
      </c>
      <c r="AB147" s="7">
        <v>1840.35288268204</v>
      </c>
      <c r="AC147" s="7">
        <v>22.35543072271189</v>
      </c>
      <c r="AD147" s="7">
        <v>1852.0536883462039</v>
      </c>
      <c r="AE147" s="7">
        <v>39.506950615130471</v>
      </c>
      <c r="AF147" s="7">
        <f t="shared" si="4"/>
        <v>-1.3630455961448407</v>
      </c>
      <c r="AG147" s="7">
        <f t="shared" si="5"/>
        <v>2.3634802038898366</v>
      </c>
      <c r="AH147"/>
      <c r="AI147">
        <v>1857.3635519116117</v>
      </c>
      <c r="AJ147">
        <v>44.804089253607557</v>
      </c>
      <c r="AK147">
        <v>1860.3105676298421</v>
      </c>
      <c r="AL147">
        <v>550.31464890584448</v>
      </c>
      <c r="AM147"/>
      <c r="AN147">
        <v>238.81335398534728</v>
      </c>
      <c r="AO147">
        <v>14.606077136069931</v>
      </c>
      <c r="AP147">
        <v>1551.1820078286462</v>
      </c>
      <c r="AQ147">
        <v>668905.90831283468</v>
      </c>
      <c r="AR147">
        <v>1.6816103526332888</v>
      </c>
      <c r="AS147">
        <v>1.5808752454514449E-2</v>
      </c>
      <c r="AT147">
        <v>14.030778621318406</v>
      </c>
      <c r="AU147">
        <v>0.3448274490338975</v>
      </c>
      <c r="AV147">
        <v>7.9136713033103785</v>
      </c>
      <c r="AW147">
        <v>15.293547459468437</v>
      </c>
      <c r="AX147">
        <v>1.1630756469930816</v>
      </c>
      <c r="AY147">
        <v>51.995914729534292</v>
      </c>
      <c r="AZ147">
        <v>16.643903193506336</v>
      </c>
      <c r="BA147">
        <v>181.87960562604289</v>
      </c>
      <c r="BB147">
        <v>59.843675950901606</v>
      </c>
      <c r="BC147">
        <v>224.09015781458623</v>
      </c>
      <c r="BD147">
        <v>51.70495895222605</v>
      </c>
      <c r="BE147">
        <v>512.83747263811279</v>
      </c>
      <c r="BF147">
        <v>58.005329611445468</v>
      </c>
      <c r="BG147">
        <v>8426.5492214788046</v>
      </c>
      <c r="BH147">
        <v>0.87720947803749827</v>
      </c>
      <c r="BI147">
        <v>145.04974901800946</v>
      </c>
      <c r="BJ147">
        <v>210.21260616946509</v>
      </c>
      <c r="BK147"/>
      <c r="BL147" t="s">
        <v>186</v>
      </c>
      <c r="BM147">
        <v>6.6703596854491357E-2</v>
      </c>
      <c r="BN147">
        <v>22.92610885836341</v>
      </c>
      <c r="BO147">
        <v>3.6297626214094474</v>
      </c>
      <c r="BP147">
        <v>16.945762962120725</v>
      </c>
      <c r="BQ147"/>
      <c r="BR147">
        <v>99.957826532473447</v>
      </c>
      <c r="BS147">
        <v>20.053028396432442</v>
      </c>
      <c r="BT147">
        <v>253.02148286878003</v>
      </c>
      <c r="BU147">
        <v>445.02414955899292</v>
      </c>
      <c r="BV147">
        <v>716.06143947260978</v>
      </c>
      <c r="BW147">
        <v>1057.3087623834206</v>
      </c>
      <c r="BX147">
        <v>1354.0190804506719</v>
      </c>
      <c r="BY147">
        <v>2027.6454491069042</v>
      </c>
      <c r="BZ147">
        <v>3016.6910155183105</v>
      </c>
      <c r="CA147">
        <v>2283.6743941513964</v>
      </c>
      <c r="CB147"/>
      <c r="CC147" s="63">
        <v>805.75922262624726</v>
      </c>
      <c r="CD147" s="63"/>
      <c r="CE147" s="3">
        <v>46.592564134363926</v>
      </c>
      <c r="CF147" s="3">
        <v>0.12609354896109387</v>
      </c>
      <c r="CG147" s="2">
        <v>1195.7627277489344</v>
      </c>
      <c r="CH147" s="3">
        <v>8.3873847724940873E-2</v>
      </c>
      <c r="CI147" s="3">
        <v>6.8836398016394558E-3</v>
      </c>
      <c r="CJ147" s="3">
        <v>1.9169997528930081</v>
      </c>
      <c r="CK147" s="3">
        <v>7.9995694990701045E-3</v>
      </c>
      <c r="CL147" s="3">
        <v>1.1593335142031159E-2</v>
      </c>
      <c r="CM147" s="3">
        <v>0.69001451274085857</v>
      </c>
      <c r="CN147" s="3">
        <v>9.3509174478532645E-2</v>
      </c>
      <c r="CO147" s="3">
        <v>5.4323407433498652</v>
      </c>
      <c r="CP147"/>
      <c r="CQ147"/>
      <c r="CR147"/>
      <c r="CS147"/>
      <c r="CT147" t="s">
        <v>186</v>
      </c>
      <c r="CU147">
        <v>0.11307733581905088</v>
      </c>
      <c r="CV147">
        <v>3.09169507882523</v>
      </c>
      <c r="CW147">
        <v>8.9531031406319208</v>
      </c>
      <c r="CX147">
        <v>1.035822567466278</v>
      </c>
      <c r="CY147">
        <v>5.2298362058612309</v>
      </c>
      <c r="CZ147">
        <v>2.7437100783568842</v>
      </c>
      <c r="DA147">
        <v>0.33959430635107857</v>
      </c>
      <c r="DB147">
        <v>2.5406724705881922</v>
      </c>
      <c r="DC147">
        <v>0.92599888400370467</v>
      </c>
      <c r="DD147">
        <v>2.9446901237683956</v>
      </c>
      <c r="DE147">
        <v>2.5406724705881922</v>
      </c>
      <c r="DF147">
        <v>0.11169311737979362</v>
      </c>
      <c r="DG147">
        <v>1.035822567466278</v>
      </c>
      <c r="DH147">
        <v>3.3749408541432211E-16</v>
      </c>
      <c r="DI147"/>
      <c r="DJ147" s="2">
        <v>2165.2980481867739</v>
      </c>
      <c r="DK147" s="2">
        <v>63.483275114221229</v>
      </c>
      <c r="DL147" s="2">
        <v>1827.1488168629412</v>
      </c>
      <c r="DM147" s="2">
        <v>18.782392207991215</v>
      </c>
      <c r="DN147" s="2">
        <v>1857.4910303698211</v>
      </c>
      <c r="DO147" s="2">
        <v>23.387273163541476</v>
      </c>
      <c r="DP147" s="2">
        <v>1884.7175611178939</v>
      </c>
      <c r="DQ147" s="2">
        <v>41.519679702630143</v>
      </c>
      <c r="DR147" s="2"/>
      <c r="DS147" s="7">
        <v>-3.1507419496236366</v>
      </c>
      <c r="DT147"/>
      <c r="DU147">
        <v>1857.3635519116117</v>
      </c>
      <c r="DV147">
        <v>47.329945685359768</v>
      </c>
      <c r="DW147">
        <v>1860.3105676298421</v>
      </c>
      <c r="DX147">
        <v>550.51808565899364</v>
      </c>
      <c r="DY147"/>
      <c r="DZ147"/>
      <c r="EA147"/>
      <c r="EB147" t="s">
        <v>186</v>
      </c>
      <c r="EC147" s="2">
        <v>1884.7175611178939</v>
      </c>
      <c r="ED147" s="4">
        <v>41.519679702630143</v>
      </c>
      <c r="EE147" s="7">
        <v>-3.1507419496236366</v>
      </c>
      <c r="EF147" s="2">
        <v>1852.0536883462039</v>
      </c>
      <c r="EG147" s="4">
        <v>41.730593120923508</v>
      </c>
      <c r="EH147" s="7">
        <v>-1.3630455961448407</v>
      </c>
      <c r="EI147" s="2">
        <v>1891.6338848037617</v>
      </c>
      <c r="EJ147" s="4">
        <v>41.4751573460141</v>
      </c>
      <c r="EK147" s="7">
        <v>-3.5292728947790897</v>
      </c>
      <c r="EL147"/>
      <c r="EM147" s="2">
        <v>-1</v>
      </c>
      <c r="EN147" s="2">
        <v>-1</v>
      </c>
      <c r="EO147" s="2">
        <v>-1</v>
      </c>
      <c r="EP147" s="2">
        <v>-1</v>
      </c>
      <c r="EQ147" s="2">
        <v>-1</v>
      </c>
      <c r="ER147" s="2">
        <v>-1</v>
      </c>
      <c r="ES147" s="2">
        <v>-1</v>
      </c>
      <c r="ET147" s="2">
        <v>-1</v>
      </c>
      <c r="EU147" s="2">
        <v>-1</v>
      </c>
      <c r="EV147" s="2">
        <v>-1</v>
      </c>
      <c r="EW147" s="2">
        <v>110595.97222222222</v>
      </c>
      <c r="EX147" s="2">
        <v>270495.54398148146</v>
      </c>
      <c r="EY147" s="3">
        <v>0</v>
      </c>
      <c r="EZ147" s="3">
        <v>1.9937125640683671</v>
      </c>
      <c r="FA147" s="3">
        <v>-0.42345083579796888</v>
      </c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</row>
    <row r="148" spans="1:252" s="64" customFormat="1">
      <c r="A148" t="s">
        <v>187</v>
      </c>
      <c r="B148" t="s">
        <v>451</v>
      </c>
      <c r="C148">
        <v>219.47924740557187</v>
      </c>
      <c r="D148">
        <v>114.10336273999818</v>
      </c>
      <c r="E148">
        <v>87.745779743795026</v>
      </c>
      <c r="F148" s="3">
        <v>0.51988223984178583</v>
      </c>
      <c r="G148">
        <v>3231.1070906545074</v>
      </c>
      <c r="H148"/>
      <c r="I148">
        <v>0.1041558781437748</v>
      </c>
      <c r="J148">
        <v>2.7529138331054916</v>
      </c>
      <c r="K148">
        <v>8.9628131439782663</v>
      </c>
      <c r="L148">
        <v>1.2951314763819266</v>
      </c>
      <c r="M148">
        <v>4.7020978842211862</v>
      </c>
      <c r="N148">
        <v>3.3668431804664758</v>
      </c>
      <c r="O148">
        <v>0.30565727241782742</v>
      </c>
      <c r="P148">
        <v>3.1077753234007095</v>
      </c>
      <c r="Q148">
        <v>0.91481274739853624</v>
      </c>
      <c r="R148">
        <v>3.2716381720275898</v>
      </c>
      <c r="S148">
        <v>3.1077753234007095</v>
      </c>
      <c r="T148">
        <v>0.11157211289982739</v>
      </c>
      <c r="U148">
        <v>1.2951314763819266</v>
      </c>
      <c r="V148">
        <v>-2.2448662693063421E-16</v>
      </c>
      <c r="W148"/>
      <c r="X148" s="2">
        <v>2002.6423715070086</v>
      </c>
      <c r="Y148" s="2">
        <v>52.487810355452247</v>
      </c>
      <c r="Z148" s="7">
        <v>1825.1788763084369</v>
      </c>
      <c r="AA148" s="7">
        <v>23.490094242653516</v>
      </c>
      <c r="AB148" s="7">
        <v>1767.6135015384411</v>
      </c>
      <c r="AC148" s="7">
        <v>28.19095553505403</v>
      </c>
      <c r="AD148" s="7">
        <v>1719.3010218029585</v>
      </c>
      <c r="AE148" s="7">
        <v>46.900055933520576</v>
      </c>
      <c r="AF148" s="7">
        <f t="shared" si="4"/>
        <v>5.8009576967943177</v>
      </c>
      <c r="AG148" s="7">
        <f t="shared" si="5"/>
        <v>2.8412488170969024</v>
      </c>
      <c r="AH148"/>
      <c r="AI148">
        <v>1782.1874259849669</v>
      </c>
      <c r="AJ148">
        <v>51.954329579817148</v>
      </c>
      <c r="AK148">
        <v>1728.4488493572387</v>
      </c>
      <c r="AL148">
        <v>432.32152840410873</v>
      </c>
      <c r="AM148"/>
      <c r="AN148">
        <v>194.14246761190228</v>
      </c>
      <c r="AO148">
        <v>10.003715935438539</v>
      </c>
      <c r="AP148">
        <v>636.80980549283288</v>
      </c>
      <c r="AQ148">
        <v>657585.72050656506</v>
      </c>
      <c r="AR148">
        <v>3.3122700416949709</v>
      </c>
      <c r="AS148">
        <v>1.198359435526236E-2</v>
      </c>
      <c r="AT148">
        <v>23.524034504181195</v>
      </c>
      <c r="AU148">
        <v>7.8647061884090888E-2</v>
      </c>
      <c r="AV148">
        <v>1.2375470639476043</v>
      </c>
      <c r="AW148">
        <v>3.1390583628949265</v>
      </c>
      <c r="AX148">
        <v>0.56182035613399639</v>
      </c>
      <c r="AY148">
        <v>15.338239729124822</v>
      </c>
      <c r="AZ148">
        <v>5.3797590683848302</v>
      </c>
      <c r="BA148">
        <v>66.312267856040762</v>
      </c>
      <c r="BB148">
        <v>23.013074150299797</v>
      </c>
      <c r="BC148">
        <v>95.921011855546354</v>
      </c>
      <c r="BD148">
        <v>25.005350657801344</v>
      </c>
      <c r="BE148">
        <v>269.59937124356793</v>
      </c>
      <c r="BF148">
        <v>30.942927518970567</v>
      </c>
      <c r="BG148">
        <v>8527.7994567193964</v>
      </c>
      <c r="BH148">
        <v>1.4364099738270615</v>
      </c>
      <c r="BI148">
        <v>114.10336273999818</v>
      </c>
      <c r="BJ148">
        <v>219.47924740557187</v>
      </c>
      <c r="BK148"/>
      <c r="BL148" t="s">
        <v>187</v>
      </c>
      <c r="BM148">
        <v>5.0563689262710383E-2</v>
      </c>
      <c r="BN148">
        <v>38.437964876113064</v>
      </c>
      <c r="BO148">
        <v>0.82786380930621983</v>
      </c>
      <c r="BP148">
        <v>2.649993712949902</v>
      </c>
      <c r="BQ148"/>
      <c r="BR148">
        <v>20.51672132611063</v>
      </c>
      <c r="BS148">
        <v>9.6865578643792478</v>
      </c>
      <c r="BT148">
        <v>74.638636151458996</v>
      </c>
      <c r="BU148">
        <v>143.84382535788316</v>
      </c>
      <c r="BV148">
        <v>261.07192069307388</v>
      </c>
      <c r="BW148">
        <v>406.59141608303531</v>
      </c>
      <c r="BX148">
        <v>579.58315320571808</v>
      </c>
      <c r="BY148">
        <v>980.60198658044487</v>
      </c>
      <c r="BZ148">
        <v>1585.8786543739288</v>
      </c>
      <c r="CA148">
        <v>1218.2254928728571</v>
      </c>
      <c r="CB148"/>
      <c r="CC148" s="63">
        <v>767.32818423057074</v>
      </c>
      <c r="CD148" s="63"/>
      <c r="CE148" s="3">
        <v>187.87178426034001</v>
      </c>
      <c r="CF148" s="3">
        <v>0.24753331033395831</v>
      </c>
      <c r="CG148" s="2">
        <v>560.0650930231335</v>
      </c>
      <c r="CH148" s="3">
        <v>4.7064531668675962E-2</v>
      </c>
      <c r="CI148" s="3">
        <v>3.6284773904467688E-3</v>
      </c>
      <c r="CJ148" s="3">
        <v>2.3059363984155654</v>
      </c>
      <c r="CK148" s="3">
        <v>1.5091495350238215E-2</v>
      </c>
      <c r="CL148" s="3">
        <v>2.9028680331205318E-2</v>
      </c>
      <c r="CM148" s="3">
        <v>0.51988223984178583</v>
      </c>
      <c r="CN148" s="3">
        <v>0.17917965734163366</v>
      </c>
      <c r="CO148" s="3">
        <v>13.391438673152425</v>
      </c>
      <c r="CP148"/>
      <c r="CQ148"/>
      <c r="CR148"/>
      <c r="CS148"/>
      <c r="CT148" t="s">
        <v>187</v>
      </c>
      <c r="CU148">
        <v>0.1041558781437748</v>
      </c>
      <c r="CV148">
        <v>3.3505216676712282</v>
      </c>
      <c r="CW148">
        <v>8.9628131439782663</v>
      </c>
      <c r="CX148">
        <v>1.3600777240837816</v>
      </c>
      <c r="CY148">
        <v>4.7834957852474282</v>
      </c>
      <c r="CZ148">
        <v>3.4399609161889169</v>
      </c>
      <c r="DA148">
        <v>0.31094849795605084</v>
      </c>
      <c r="DB148">
        <v>3.1596708197782832</v>
      </c>
      <c r="DC148">
        <v>0.91851939506302238</v>
      </c>
      <c r="DD148">
        <v>3.2159666522696599</v>
      </c>
      <c r="DE148">
        <v>3.1596708197782832</v>
      </c>
      <c r="DF148">
        <v>0.11157211289982739</v>
      </c>
      <c r="DG148">
        <v>1.3600777240837816</v>
      </c>
      <c r="DH148">
        <v>-6.2003457038532897E-16</v>
      </c>
      <c r="DI148"/>
      <c r="DJ148" s="2">
        <v>2002.6423715070086</v>
      </c>
      <c r="DK148" s="2">
        <v>63.881965272474972</v>
      </c>
      <c r="DL148" s="2">
        <v>1825.1788763084369</v>
      </c>
      <c r="DM148" s="2">
        <v>24.668039113150513</v>
      </c>
      <c r="DN148" s="2">
        <v>1782.0056932511493</v>
      </c>
      <c r="DO148" s="2">
        <v>28.889391293222101</v>
      </c>
      <c r="DP148" s="2">
        <v>1745.37256703139</v>
      </c>
      <c r="DQ148" s="2">
        <v>48.312874515874718</v>
      </c>
      <c r="DR148" s="2"/>
      <c r="DS148" s="7">
        <v>4.3725198835558139</v>
      </c>
      <c r="DT148"/>
      <c r="DU148">
        <v>1782.1874259849669</v>
      </c>
      <c r="DV148">
        <v>53.738767113340749</v>
      </c>
      <c r="DW148">
        <v>1728.4488493572387</v>
      </c>
      <c r="DX148">
        <v>432.52912301533934</v>
      </c>
      <c r="DY148"/>
      <c r="DZ148"/>
      <c r="EA148"/>
      <c r="EB148" t="s">
        <v>187</v>
      </c>
      <c r="EC148" s="12">
        <v>1745.37256703139</v>
      </c>
      <c r="ED148" s="4">
        <v>48.312874515874718</v>
      </c>
      <c r="EE148" s="7">
        <v>4.3725198835558139</v>
      </c>
      <c r="EF148" s="12">
        <v>1719.3010218029585</v>
      </c>
      <c r="EG148" s="4">
        <v>48.508664269329692</v>
      </c>
      <c r="EH148" s="7">
        <v>5.8009576967943177</v>
      </c>
      <c r="EI148" s="12">
        <v>1751.8886713554818</v>
      </c>
      <c r="EJ148" s="4">
        <v>48.264064019415969</v>
      </c>
      <c r="EK148" s="7">
        <v>4.0155080635816969</v>
      </c>
      <c r="EL148"/>
      <c r="EM148" s="2">
        <v>-1</v>
      </c>
      <c r="EN148" s="2">
        <v>-1</v>
      </c>
      <c r="EO148" s="2">
        <v>-1</v>
      </c>
      <c r="EP148" s="2">
        <v>-1</v>
      </c>
      <c r="EQ148" s="2">
        <v>-1</v>
      </c>
      <c r="ER148" s="2">
        <v>-1</v>
      </c>
      <c r="ES148" s="2">
        <v>-1</v>
      </c>
      <c r="ET148" s="2">
        <v>-1</v>
      </c>
      <c r="EU148" s="2">
        <v>-1</v>
      </c>
      <c r="EV148" s="2">
        <v>-1</v>
      </c>
      <c r="EW148" s="2">
        <v>99464.537037037036</v>
      </c>
      <c r="EX148" s="2">
        <v>268678.70370370371</v>
      </c>
      <c r="EY148" s="3">
        <v>0</v>
      </c>
      <c r="EZ148" s="3">
        <v>1.7016404880564053</v>
      </c>
      <c r="FA148" s="3">
        <v>-0.42636986654929043</v>
      </c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</row>
    <row r="149" spans="1:252" s="64" customFormat="1">
      <c r="A149" t="s">
        <v>188</v>
      </c>
      <c r="B149" t="s">
        <v>451</v>
      </c>
      <c r="C149">
        <v>23.322856549100376</v>
      </c>
      <c r="D149">
        <v>31.456284346514117</v>
      </c>
      <c r="E149">
        <v>10.616352421348354</v>
      </c>
      <c r="F149" s="3">
        <v>1.3487320594838315</v>
      </c>
      <c r="G149">
        <v>643.53767195767307</v>
      </c>
      <c r="H149"/>
      <c r="I149">
        <v>7.8587486856928956E-2</v>
      </c>
      <c r="J149">
        <v>13.71197452525845</v>
      </c>
      <c r="K149">
        <v>8.9788358274717623</v>
      </c>
      <c r="L149">
        <v>1.6407213329664074</v>
      </c>
      <c r="M149">
        <v>4.8571997490085908</v>
      </c>
      <c r="N149">
        <v>5.1596573357945914</v>
      </c>
      <c r="O149">
        <v>0.31630402616467357</v>
      </c>
      <c r="P149">
        <v>4.8918398717014311</v>
      </c>
      <c r="Q149">
        <v>0.94466403287331979</v>
      </c>
      <c r="R149">
        <v>3.1615152425514244</v>
      </c>
      <c r="S149">
        <v>4.8918398717014311</v>
      </c>
      <c r="T149">
        <v>0.11137301307374248</v>
      </c>
      <c r="U149">
        <v>1.6407213329664074</v>
      </c>
      <c r="V149">
        <v>2.1985141443060703E-16</v>
      </c>
      <c r="W149"/>
      <c r="X149" s="2">
        <v>1529.0954371363964</v>
      </c>
      <c r="Y149" s="2">
        <v>201.9344716448814</v>
      </c>
      <c r="Z149" s="7">
        <v>1821.9442603448006</v>
      </c>
      <c r="AA149" s="7">
        <v>29.769798816038463</v>
      </c>
      <c r="AB149" s="7">
        <v>1794.86381768512</v>
      </c>
      <c r="AC149" s="7">
        <v>43.445690066144181</v>
      </c>
      <c r="AD149" s="7">
        <v>1771.6540154257807</v>
      </c>
      <c r="AE149" s="7">
        <v>75.777268825330893</v>
      </c>
      <c r="AF149" s="7">
        <f t="shared" si="4"/>
        <v>2.7602515627729751</v>
      </c>
      <c r="AG149" s="7">
        <f t="shared" si="5"/>
        <v>4.452295567758906</v>
      </c>
      <c r="AH149"/>
      <c r="AI149">
        <v>1789.3938893474319</v>
      </c>
      <c r="AJ149">
        <v>84.619005849464386</v>
      </c>
      <c r="AK149">
        <v>1804.6963195844762</v>
      </c>
      <c r="AL149">
        <v>2679.0948128136811</v>
      </c>
      <c r="AM149"/>
      <c r="AN149">
        <v>224.62657246311369</v>
      </c>
      <c r="AO149">
        <v>22.840620100045331</v>
      </c>
      <c r="AP149">
        <v>589.12347680025027</v>
      </c>
      <c r="AQ149">
        <v>834272.72430827073</v>
      </c>
      <c r="AR149">
        <v>1.2309167701007697</v>
      </c>
      <c r="AS149">
        <v>9.9914926899829407E-2</v>
      </c>
      <c r="AT149">
        <v>29.466763794120251</v>
      </c>
      <c r="AU149">
        <v>0.11820191672088025</v>
      </c>
      <c r="AV149">
        <v>2.3833847094199161</v>
      </c>
      <c r="AW149">
        <v>8.9530133700291792</v>
      </c>
      <c r="AX149">
        <v>3.078961152741265</v>
      </c>
      <c r="AY149">
        <v>31.377630089120018</v>
      </c>
      <c r="AZ149">
        <v>8.8074748742446562</v>
      </c>
      <c r="BA149">
        <v>72.118937413834999</v>
      </c>
      <c r="BB149">
        <v>21.109857188943881</v>
      </c>
      <c r="BC149">
        <v>80.703438429878844</v>
      </c>
      <c r="BD149">
        <v>18.038908623376617</v>
      </c>
      <c r="BE149">
        <v>176.64729377342974</v>
      </c>
      <c r="BF149">
        <v>25.982186809339506</v>
      </c>
      <c r="BG149">
        <v>10165.752099727246</v>
      </c>
      <c r="BH149">
        <v>0.56594130115137131</v>
      </c>
      <c r="BI149">
        <v>31.456284346514117</v>
      </c>
      <c r="BJ149">
        <v>23.322856549100376</v>
      </c>
      <c r="BK149"/>
      <c r="BL149" t="s">
        <v>188</v>
      </c>
      <c r="BM149">
        <v>0.4215819700414743</v>
      </c>
      <c r="BN149">
        <v>48.148306853137669</v>
      </c>
      <c r="BO149">
        <v>1.2442307023250552</v>
      </c>
      <c r="BP149">
        <v>5.1036075148178073</v>
      </c>
      <c r="BQ149"/>
      <c r="BR149">
        <v>58.516427255092673</v>
      </c>
      <c r="BS149">
        <v>53.085537116228707</v>
      </c>
      <c r="BT149">
        <v>152.68919751396604</v>
      </c>
      <c r="BU149">
        <v>235.4939805947769</v>
      </c>
      <c r="BV149">
        <v>283.93282446391731</v>
      </c>
      <c r="BW149">
        <v>372.96567471632301</v>
      </c>
      <c r="BX149">
        <v>487.634069062712</v>
      </c>
      <c r="BY149">
        <v>707.40818130888704</v>
      </c>
      <c r="BZ149">
        <v>1039.1017280789983</v>
      </c>
      <c r="CA149">
        <v>1022.9207405251774</v>
      </c>
      <c r="CB149"/>
      <c r="CC149" s="63">
        <v>854.98331408110016</v>
      </c>
      <c r="CD149" s="63"/>
      <c r="CE149" s="3">
        <v>66.479776136273443</v>
      </c>
      <c r="CF149" s="3">
        <v>0.56160783559008254</v>
      </c>
      <c r="CG149" s="2">
        <v>478.88596707209962</v>
      </c>
      <c r="CH149" s="3">
        <v>0.14694345451262472</v>
      </c>
      <c r="CI149" s="3">
        <v>2.5558548501331867E-3</v>
      </c>
      <c r="CJ149" s="3">
        <v>2.1749901758301582</v>
      </c>
      <c r="CK149" s="3">
        <v>5.2777273123015001E-2</v>
      </c>
      <c r="CL149" s="3">
        <v>3.9131028844389751E-2</v>
      </c>
      <c r="CM149" s="3">
        <v>1.3487320594838315</v>
      </c>
      <c r="CN149" s="3">
        <v>5.3395061621656893E-2</v>
      </c>
      <c r="CO149" s="3">
        <v>17.255723969686702</v>
      </c>
      <c r="CP149"/>
      <c r="CQ149"/>
      <c r="CR149"/>
      <c r="CS149"/>
      <c r="CT149" t="s">
        <v>188</v>
      </c>
      <c r="CU149">
        <v>7.8587486856928956E-2</v>
      </c>
      <c r="CV149">
        <v>13.837693369270596</v>
      </c>
      <c r="CW149">
        <v>8.9788358274717623</v>
      </c>
      <c r="CX149">
        <v>1.6926635470498312</v>
      </c>
      <c r="CY149">
        <v>4.8249417308238973</v>
      </c>
      <c r="CZ149">
        <v>5.2679761630340414</v>
      </c>
      <c r="DA149">
        <v>0.31420336291112</v>
      </c>
      <c r="DB149">
        <v>4.9886333770666642</v>
      </c>
      <c r="DC149">
        <v>0.94697341496577825</v>
      </c>
      <c r="DD149">
        <v>3.1826521229273861</v>
      </c>
      <c r="DE149">
        <v>4.9886333770666642</v>
      </c>
      <c r="DF149">
        <v>0.11137301307374248</v>
      </c>
      <c r="DG149">
        <v>1.6926635470498312</v>
      </c>
      <c r="DH149">
        <v>4.2073435782761954E-16</v>
      </c>
      <c r="DI149"/>
      <c r="DJ149" s="2">
        <v>1529.0954371363964</v>
      </c>
      <c r="DK149" s="2">
        <v>203.78591676641614</v>
      </c>
      <c r="DL149" s="2">
        <v>1821.9442603448006</v>
      </c>
      <c r="DM149" s="2">
        <v>30.712255790451916</v>
      </c>
      <c r="DN149" s="2">
        <v>1789.2562279633407</v>
      </c>
      <c r="DO149" s="2">
        <v>44.307189176117944</v>
      </c>
      <c r="DP149" s="2">
        <v>1761.3580943236955</v>
      </c>
      <c r="DQ149" s="2">
        <v>76.886138282923454</v>
      </c>
      <c r="DR149" s="2"/>
      <c r="DS149" s="7">
        <v>3.3253578245933446</v>
      </c>
      <c r="DT149"/>
      <c r="DU149">
        <v>1789.3938893474319</v>
      </c>
      <c r="DV149">
        <v>85.723161180355987</v>
      </c>
      <c r="DW149">
        <v>1804.6963195844762</v>
      </c>
      <c r="DX149">
        <v>2679.1387786086921</v>
      </c>
      <c r="DY149"/>
      <c r="DZ149"/>
      <c r="EA149"/>
      <c r="EB149" t="s">
        <v>188</v>
      </c>
      <c r="EC149" s="12">
        <v>1761.3580943236955</v>
      </c>
      <c r="ED149" s="4">
        <v>76.886138282923454</v>
      </c>
      <c r="EE149" s="7">
        <v>3.3253578245933446</v>
      </c>
      <c r="EF149" s="12">
        <v>1771.6540154257807</v>
      </c>
      <c r="EG149" s="4">
        <v>76.76343723347884</v>
      </c>
      <c r="EH149" s="7">
        <v>2.7602515627729751</v>
      </c>
      <c r="EI149" s="12">
        <v>1773.9518809997628</v>
      </c>
      <c r="EJ149" s="4">
        <v>76.73607929145507</v>
      </c>
      <c r="EK149" s="7">
        <v>2.6341299451145272</v>
      </c>
      <c r="EL149"/>
      <c r="EM149" s="2">
        <v>-1</v>
      </c>
      <c r="EN149" s="2">
        <v>-1</v>
      </c>
      <c r="EO149" s="2">
        <v>-1</v>
      </c>
      <c r="EP149" s="2">
        <v>-1</v>
      </c>
      <c r="EQ149" s="2">
        <v>-1</v>
      </c>
      <c r="ER149" s="2">
        <v>-1</v>
      </c>
      <c r="ES149" s="2">
        <v>-1</v>
      </c>
      <c r="ET149" s="2">
        <v>-1</v>
      </c>
      <c r="EU149" s="2">
        <v>-1</v>
      </c>
      <c r="EV149" s="2">
        <v>-1</v>
      </c>
      <c r="EW149" s="2">
        <v>9131.2777777777774</v>
      </c>
      <c r="EX149" s="2">
        <v>24969.224537037036</v>
      </c>
      <c r="EY149" s="3">
        <v>0</v>
      </c>
      <c r="EZ149" s="3">
        <v>-0.66856803634778039</v>
      </c>
      <c r="FA149" s="3">
        <v>-0.81792628060358186</v>
      </c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</row>
    <row r="150" spans="1:252" s="64" customFormat="1">
      <c r="A150" s="64" t="s">
        <v>356</v>
      </c>
      <c r="B150" s="64" t="s">
        <v>451</v>
      </c>
      <c r="C150" s="64">
        <v>264.43136238636765</v>
      </c>
      <c r="D150" s="64">
        <v>132.40246819374576</v>
      </c>
      <c r="E150" s="64">
        <v>104.74949803178592</v>
      </c>
      <c r="F150" s="65">
        <v>0.50070637234129978</v>
      </c>
      <c r="G150" s="64">
        <v>9981.5269736237533</v>
      </c>
      <c r="I150" s="64">
        <v>6.8763245525612485E-2</v>
      </c>
      <c r="J150" s="64">
        <v>2.8820472472200604</v>
      </c>
      <c r="K150" s="64">
        <v>8.9795616825697095</v>
      </c>
      <c r="L150" s="64">
        <v>1.6999748725790143</v>
      </c>
      <c r="M150" s="64">
        <v>4.9084646515797594</v>
      </c>
      <c r="N150" s="64">
        <v>3.3570246238573334</v>
      </c>
      <c r="O150" s="64">
        <v>0.31966827027540967</v>
      </c>
      <c r="P150" s="64">
        <v>2.8947711062853374</v>
      </c>
      <c r="Q150" s="64">
        <v>0.84981456190964955</v>
      </c>
      <c r="R150" s="64">
        <v>3.1282429098716982</v>
      </c>
      <c r="S150" s="64">
        <v>2.8947711062853374</v>
      </c>
      <c r="T150" s="64">
        <v>0.11136401033260979</v>
      </c>
      <c r="U150" s="64">
        <v>1.6999748725790143</v>
      </c>
      <c r="V150" s="64">
        <v>1.8375403425045991E-16</v>
      </c>
      <c r="X150" s="66">
        <v>1344.1509011846679</v>
      </c>
      <c r="Y150" s="66">
        <v>37.47903447347317</v>
      </c>
      <c r="Z150" s="67">
        <v>1821.7869265787251</v>
      </c>
      <c r="AA150" s="67">
        <v>30.8456888403481</v>
      </c>
      <c r="AB150" s="67">
        <v>1803.7122500283544</v>
      </c>
      <c r="AC150" s="67">
        <v>28.317536156770039</v>
      </c>
      <c r="AD150" s="67">
        <v>1788.1089096993587</v>
      </c>
      <c r="AE150" s="67">
        <v>45.202992946225372</v>
      </c>
      <c r="AF150" s="67">
        <f t="shared" si="4"/>
        <v>1.8486254560303061</v>
      </c>
      <c r="AG150" s="67">
        <f t="shared" si="5"/>
        <v>2.9863589180107035</v>
      </c>
      <c r="AI150" s="64">
        <v>1818.8845753899018</v>
      </c>
      <c r="AJ150" s="64">
        <v>50.769053911694911</v>
      </c>
      <c r="AK150" s="64">
        <v>1845.1413379295739</v>
      </c>
      <c r="AL150" s="64" t="e">
        <v>#VALUE!</v>
      </c>
      <c r="AN150" s="64">
        <v>223.30728336801587</v>
      </c>
      <c r="AO150" s="64">
        <v>15.999386128899173</v>
      </c>
      <c r="AP150" s="64">
        <v>238.35294176113734</v>
      </c>
      <c r="AQ150" s="64">
        <v>1057692.6343671265</v>
      </c>
      <c r="AR150" s="64">
        <v>1.1326663723310284</v>
      </c>
      <c r="AS150" s="64" t="s">
        <v>85</v>
      </c>
      <c r="AT150" s="64">
        <v>7.9898160730190915</v>
      </c>
      <c r="AU150" s="64">
        <v>0.13249984513444188</v>
      </c>
      <c r="AV150" s="64">
        <v>1.9256665076583455</v>
      </c>
      <c r="AW150" s="64">
        <v>7.2527785850715265</v>
      </c>
      <c r="AX150" s="64">
        <v>0.79271972521199641</v>
      </c>
      <c r="AY150" s="64">
        <v>25.84501010418456</v>
      </c>
      <c r="AZ150" s="64">
        <v>5.1299062478636124</v>
      </c>
      <c r="BA150" s="64">
        <v>37.359272690258855</v>
      </c>
      <c r="BB150" s="64">
        <v>8.7654661032367365</v>
      </c>
      <c r="BC150" s="64">
        <v>24.721024804735922</v>
      </c>
      <c r="BD150" s="64">
        <v>4.9728642988921514</v>
      </c>
      <c r="BE150" s="64">
        <v>43.890682357550261</v>
      </c>
      <c r="BF150" s="64">
        <v>4.8130252331967407</v>
      </c>
      <c r="BG150" s="64">
        <v>17768.329167174001</v>
      </c>
      <c r="BH150" s="64">
        <v>1.383247133646434</v>
      </c>
      <c r="BI150" s="64">
        <v>132.40246819374576</v>
      </c>
      <c r="BJ150" s="64">
        <v>264.43136238636765</v>
      </c>
      <c r="BL150" s="64" t="s">
        <v>356</v>
      </c>
      <c r="BM150" s="64">
        <v>3.4941942282289529E-2</v>
      </c>
      <c r="BN150" s="64">
        <v>13.055255021273025</v>
      </c>
      <c r="BO150" s="64">
        <v>1.3947352119414935</v>
      </c>
      <c r="BP150" s="64">
        <v>4.1234828857780412</v>
      </c>
      <c r="BR150" s="64">
        <v>47.403781601774682</v>
      </c>
      <c r="BS150" s="64">
        <v>13.667581469172351</v>
      </c>
      <c r="BT150" s="64">
        <v>125.76647252644555</v>
      </c>
      <c r="BU150" s="64">
        <v>137.16326865945487</v>
      </c>
      <c r="BV150" s="64">
        <v>147.08375074905061</v>
      </c>
      <c r="BW150" s="64">
        <v>154.86689228333458</v>
      </c>
      <c r="BX150" s="64">
        <v>149.37175108601764</v>
      </c>
      <c r="BY150" s="64">
        <v>195.01428623106477</v>
      </c>
      <c r="BZ150" s="64">
        <v>258.18048445617796</v>
      </c>
      <c r="CA150" s="64">
        <v>189.48918240932051</v>
      </c>
      <c r="CC150" s="68">
        <v>815.4386648359864</v>
      </c>
      <c r="CD150" s="68"/>
      <c r="CE150" s="65">
        <v>59.137907827645293</v>
      </c>
      <c r="CF150" s="65">
        <v>0.17701201137550915</v>
      </c>
      <c r="CG150" s="66">
        <v>173.59073257601423</v>
      </c>
      <c r="CH150" s="65">
        <v>0.48712617760926241</v>
      </c>
      <c r="CI150" s="65">
        <v>2.7087663605920452E-4</v>
      </c>
      <c r="CJ150" s="65">
        <v>0.81884599272232761</v>
      </c>
      <c r="CK150" s="65">
        <v>4.2834040641369147E-3</v>
      </c>
      <c r="CL150" s="65">
        <v>8.5547224895655815E-3</v>
      </c>
      <c r="CM150" s="65">
        <v>0.50070637234129978</v>
      </c>
      <c r="CN150" s="65">
        <v>0.55548912975628961</v>
      </c>
      <c r="CO150" s="65">
        <v>74.546296915354745</v>
      </c>
      <c r="CT150" s="64" t="s">
        <v>356</v>
      </c>
      <c r="CU150" s="64">
        <v>6.8763245525612485E-2</v>
      </c>
      <c r="CV150" s="64">
        <v>3.3580593274178443</v>
      </c>
      <c r="CW150" s="64">
        <v>8.9795616825697095</v>
      </c>
      <c r="CX150" s="64">
        <v>1.7699231019901729</v>
      </c>
      <c r="CY150" s="64">
        <v>4.9973419173416138</v>
      </c>
      <c r="CZ150" s="64">
        <v>3.4828231767756748</v>
      </c>
      <c r="DA150" s="64">
        <v>0.32545648386756743</v>
      </c>
      <c r="DB150" s="64">
        <v>2.9995715516932226</v>
      </c>
      <c r="DC150" s="64">
        <v>0.8612471548067977</v>
      </c>
      <c r="DD150" s="64">
        <v>3.0726073978200823</v>
      </c>
      <c r="DE150" s="64">
        <v>2.9995715516932226</v>
      </c>
      <c r="DF150" s="64">
        <v>0.11136401033260979</v>
      </c>
      <c r="DG150" s="64">
        <v>1.7699231019901729</v>
      </c>
      <c r="DH150" s="64">
        <v>0</v>
      </c>
      <c r="DJ150" s="66">
        <v>1344.1509011846679</v>
      </c>
      <c r="DK150" s="66">
        <v>43.669242902821729</v>
      </c>
      <c r="DL150" s="66">
        <v>1821.7869265787251</v>
      </c>
      <c r="DM150" s="66">
        <v>32.114884846802369</v>
      </c>
      <c r="DN150" s="66">
        <v>1818.8722722161369</v>
      </c>
      <c r="DO150" s="66">
        <v>29.467384646366238</v>
      </c>
      <c r="DP150" s="66">
        <v>1816.3217807097346</v>
      </c>
      <c r="DQ150" s="66">
        <v>47.479363224264148</v>
      </c>
      <c r="DR150" s="66"/>
      <c r="DS150" s="67">
        <v>0.29998820329959486</v>
      </c>
      <c r="DU150" s="64">
        <v>1818.8845753899018</v>
      </c>
      <c r="DV150" s="64">
        <v>53.555564838199537</v>
      </c>
      <c r="DW150" s="64">
        <v>1845.1413379295739</v>
      </c>
      <c r="DX150" s="64" t="e">
        <v>#VALUE!</v>
      </c>
      <c r="EB150" s="64" t="s">
        <v>356</v>
      </c>
      <c r="EC150" s="66">
        <v>1816.3217807097346</v>
      </c>
      <c r="ED150" s="70">
        <v>47.479363224264148</v>
      </c>
      <c r="EE150" s="67">
        <v>0.29998820329959486</v>
      </c>
      <c r="EF150" s="66">
        <v>1788.1089096993587</v>
      </c>
      <c r="EG150" s="70">
        <v>47.687613056249816</v>
      </c>
      <c r="EH150" s="67">
        <v>1.8486254560303061</v>
      </c>
      <c r="EI150" s="66">
        <v>1839.9427177524847</v>
      </c>
      <c r="EJ150" s="70">
        <v>47.305707791431693</v>
      </c>
      <c r="EK150" s="67">
        <v>-0.99659246143870561</v>
      </c>
      <c r="EM150" s="66">
        <v>-1</v>
      </c>
      <c r="EN150" s="66">
        <v>-1</v>
      </c>
      <c r="EO150" s="66">
        <v>-1</v>
      </c>
      <c r="EP150" s="66">
        <v>-1</v>
      </c>
      <c r="EQ150" s="66">
        <v>-1</v>
      </c>
      <c r="ER150" s="66">
        <v>-1</v>
      </c>
      <c r="ES150" s="66">
        <v>-1</v>
      </c>
      <c r="ET150" s="66">
        <v>-1</v>
      </c>
      <c r="EU150" s="66">
        <v>-1</v>
      </c>
      <c r="EV150" s="66">
        <v>-1</v>
      </c>
      <c r="EW150" s="66">
        <v>56259.515669515669</v>
      </c>
      <c r="EX150" s="66">
        <v>170953.6324786325</v>
      </c>
      <c r="EY150" s="65">
        <v>0</v>
      </c>
      <c r="EZ150" s="65">
        <v>1.7784907903426719</v>
      </c>
      <c r="FA150" s="65">
        <v>-1.4950212848377868</v>
      </c>
    </row>
    <row r="151" spans="1:252" s="64" customFormat="1">
      <c r="A151" t="s">
        <v>189</v>
      </c>
      <c r="B151" t="s">
        <v>451</v>
      </c>
      <c r="C151">
        <v>248.96704953315995</v>
      </c>
      <c r="D151">
        <v>70.851354710585625</v>
      </c>
      <c r="E151">
        <v>97.908862080483729</v>
      </c>
      <c r="F151" s="3">
        <v>0.28458125219156333</v>
      </c>
      <c r="G151">
        <v>1257.9112941037579</v>
      </c>
      <c r="H151"/>
      <c r="I151">
        <v>0.11224534023639234</v>
      </c>
      <c r="J151">
        <v>3.0400635716477149</v>
      </c>
      <c r="K151">
        <v>8.9818461256981497</v>
      </c>
      <c r="L151">
        <v>0.97602591052979992</v>
      </c>
      <c r="M151">
        <v>4.8892552555054865</v>
      </c>
      <c r="N151">
        <v>2.7684964274731541</v>
      </c>
      <c r="O151">
        <v>0.31849824756463063</v>
      </c>
      <c r="P151">
        <v>2.5907423435969257</v>
      </c>
      <c r="Q151">
        <v>0.92376743787686333</v>
      </c>
      <c r="R151">
        <v>3.1397347007288539</v>
      </c>
      <c r="S151">
        <v>2.5907423435969257</v>
      </c>
      <c r="T151">
        <v>0.11133568600545035</v>
      </c>
      <c r="U151">
        <v>0.97602591052979992</v>
      </c>
      <c r="V151">
        <v>-1.7927545451129836E-16</v>
      </c>
      <c r="W151"/>
      <c r="X151" s="2">
        <v>2150.1843590773074</v>
      </c>
      <c r="Y151" s="2">
        <v>62.010157246375002</v>
      </c>
      <c r="Z151" s="7">
        <v>1821.3421606308862</v>
      </c>
      <c r="AA151" s="7">
        <v>17.710584370003509</v>
      </c>
      <c r="AB151" s="7">
        <v>1800.4056937399469</v>
      </c>
      <c r="AC151" s="7">
        <v>23.337601041736974</v>
      </c>
      <c r="AD151" s="7">
        <v>1782.3909601767145</v>
      </c>
      <c r="AE151" s="7">
        <v>40.343160596786085</v>
      </c>
      <c r="AF151" s="7">
        <f t="shared" si="4"/>
        <v>2.1385987375749038</v>
      </c>
      <c r="AG151" s="7">
        <f t="shared" si="5"/>
        <v>2.4107811344684342</v>
      </c>
      <c r="AH151"/>
      <c r="AI151">
        <v>1817.7960373228698</v>
      </c>
      <c r="AJ151">
        <v>45.192528430681861</v>
      </c>
      <c r="AK151">
        <v>1803.0773778747766</v>
      </c>
      <c r="AL151">
        <v>149.19933480984898</v>
      </c>
      <c r="AM151"/>
      <c r="AN151">
        <v>293.44902669898863</v>
      </c>
      <c r="AO151">
        <v>8.4596250845982297</v>
      </c>
      <c r="AP151">
        <v>455.62693889810612</v>
      </c>
      <c r="AQ151">
        <v>675059.10862981982</v>
      </c>
      <c r="AR151">
        <v>0.87143316462445497</v>
      </c>
      <c r="AS151">
        <v>4.3097370770328854E-3</v>
      </c>
      <c r="AT151">
        <v>2.8484979419112171</v>
      </c>
      <c r="AU151">
        <v>7.9426109652304094E-2</v>
      </c>
      <c r="AV151">
        <v>2.1042764982401758</v>
      </c>
      <c r="AW151">
        <v>3.4700091569838549</v>
      </c>
      <c r="AX151">
        <v>0.13709157376490524</v>
      </c>
      <c r="AY151">
        <v>13.544627600074442</v>
      </c>
      <c r="AZ151">
        <v>4.6561854985419364</v>
      </c>
      <c r="BA151">
        <v>50.179097763671493</v>
      </c>
      <c r="BB151">
        <v>16.119288900935608</v>
      </c>
      <c r="BC151">
        <v>65.218681848507089</v>
      </c>
      <c r="BD151">
        <v>16.010912656908324</v>
      </c>
      <c r="BE151">
        <v>180.7908410762079</v>
      </c>
      <c r="BF151">
        <v>20.857575759284803</v>
      </c>
      <c r="BG151">
        <v>8555.5869989955772</v>
      </c>
      <c r="BH151">
        <v>0.28628685816830601</v>
      </c>
      <c r="BI151">
        <v>70.851354710585625</v>
      </c>
      <c r="BJ151">
        <v>248.96704953315995</v>
      </c>
      <c r="BK151"/>
      <c r="BL151" t="s">
        <v>189</v>
      </c>
      <c r="BM151">
        <v>1.8184544628830741E-2</v>
      </c>
      <c r="BN151">
        <v>4.6544084018157141</v>
      </c>
      <c r="BO151">
        <v>0.83606431212951682</v>
      </c>
      <c r="BP151">
        <v>4.5059453923772503</v>
      </c>
      <c r="BQ151"/>
      <c r="BR151">
        <v>22.679798411659181</v>
      </c>
      <c r="BS151">
        <v>2.3636478235328489</v>
      </c>
      <c r="BT151">
        <v>65.910596594036221</v>
      </c>
      <c r="BU151">
        <v>124.49693846368812</v>
      </c>
      <c r="BV151">
        <v>197.55550300658066</v>
      </c>
      <c r="BW151">
        <v>284.79309012253725</v>
      </c>
      <c r="BX151">
        <v>394.07058518735397</v>
      </c>
      <c r="BY151">
        <v>627.87892772189514</v>
      </c>
      <c r="BZ151">
        <v>1063.4755357423994</v>
      </c>
      <c r="CA151">
        <v>821.16439997184261</v>
      </c>
      <c r="CB151"/>
      <c r="CC151" s="63">
        <v>751.16629823993912</v>
      </c>
      <c r="CD151" s="63"/>
      <c r="CE151" s="3">
        <v>37.747955114346198</v>
      </c>
      <c r="CF151" s="3">
        <v>6.1134385624292319E-2</v>
      </c>
      <c r="CG151" s="2">
        <v>376.02082212176106</v>
      </c>
      <c r="CH151" s="3">
        <v>6.1976598782805876E-2</v>
      </c>
      <c r="CI151" s="3">
        <v>2.4378895056217037E-3</v>
      </c>
      <c r="CJ151" s="3">
        <v>3.0439160574815682</v>
      </c>
      <c r="CK151" s="3">
        <v>3.5001947697837366E-3</v>
      </c>
      <c r="CL151" s="3">
        <v>1.2299456632609137E-2</v>
      </c>
      <c r="CM151" s="3">
        <v>0.28458125219156333</v>
      </c>
      <c r="CN151" s="3">
        <v>0.15550299743455342</v>
      </c>
      <c r="CO151" s="3">
        <v>18.777614466094818</v>
      </c>
      <c r="CP151"/>
      <c r="CQ151"/>
      <c r="CR151"/>
      <c r="CS151"/>
      <c r="CT151" t="s">
        <v>189</v>
      </c>
      <c r="CU151">
        <v>0.11224534023639234</v>
      </c>
      <c r="CV151">
        <v>3.5896301275930562</v>
      </c>
      <c r="CW151">
        <v>8.9818461256981497</v>
      </c>
      <c r="CX151">
        <v>1.0607293057484213</v>
      </c>
      <c r="CY151">
        <v>4.9909002816297194</v>
      </c>
      <c r="CZ151">
        <v>2.8654898315586337</v>
      </c>
      <c r="DA151">
        <v>0.32511965737091458</v>
      </c>
      <c r="DB151">
        <v>2.661932627752325</v>
      </c>
      <c r="DC151">
        <v>0.92896251050537237</v>
      </c>
      <c r="DD151">
        <v>3.0757906430097655</v>
      </c>
      <c r="DE151">
        <v>2.661932627752325</v>
      </c>
      <c r="DF151">
        <v>0.11133568600545035</v>
      </c>
      <c r="DG151">
        <v>1.0607293057484213</v>
      </c>
      <c r="DH151">
        <v>-3.1455644622587986E-16</v>
      </c>
      <c r="DI151"/>
      <c r="DJ151" s="2">
        <v>2150.1843590773074</v>
      </c>
      <c r="DK151" s="2">
        <v>73.220024325913954</v>
      </c>
      <c r="DL151" s="2">
        <v>1821.3421606308862</v>
      </c>
      <c r="DM151" s="2">
        <v>19.24757904530966</v>
      </c>
      <c r="DN151" s="2">
        <v>1817.781081654912</v>
      </c>
      <c r="DO151" s="2">
        <v>24.239049429451704</v>
      </c>
      <c r="DP151" s="2">
        <v>1814.6834024848356</v>
      </c>
      <c r="DQ151" s="2">
        <v>42.102064964493344</v>
      </c>
      <c r="DR151" s="2"/>
      <c r="DS151" s="7">
        <v>0.36559622293836913</v>
      </c>
      <c r="DT151"/>
      <c r="DU151">
        <v>1817.7960373228698</v>
      </c>
      <c r="DV151">
        <v>47.403919388367733</v>
      </c>
      <c r="DW151">
        <v>1803.0773778747766</v>
      </c>
      <c r="DX151">
        <v>149.78453213772337</v>
      </c>
      <c r="DY151"/>
      <c r="DZ151"/>
      <c r="EA151"/>
      <c r="EB151" t="s">
        <v>189</v>
      </c>
      <c r="EC151" s="2">
        <v>1814.6834024848356</v>
      </c>
      <c r="ED151" s="4">
        <v>42.102064964493344</v>
      </c>
      <c r="EE151" s="7">
        <v>0.36559622293836913</v>
      </c>
      <c r="EF151" s="2">
        <v>1782.3909601767145</v>
      </c>
      <c r="EG151" s="4">
        <v>42.313498712195042</v>
      </c>
      <c r="EH151" s="7">
        <v>2.1385987375749038</v>
      </c>
      <c r="EI151" s="2">
        <v>1820.7861357270244</v>
      </c>
      <c r="EJ151" s="4">
        <v>42.062226368519461</v>
      </c>
      <c r="EK151" s="7">
        <v>3.0528305767052455E-2</v>
      </c>
      <c r="EL151"/>
      <c r="EM151" s="2">
        <v>-1</v>
      </c>
      <c r="EN151" s="2">
        <v>-1</v>
      </c>
      <c r="EO151" s="2">
        <v>-1</v>
      </c>
      <c r="EP151" s="2">
        <v>-1</v>
      </c>
      <c r="EQ151" s="2">
        <v>-1</v>
      </c>
      <c r="ER151" s="2">
        <v>-1</v>
      </c>
      <c r="ES151" s="2">
        <v>-1</v>
      </c>
      <c r="ET151" s="2">
        <v>-1</v>
      </c>
      <c r="EU151" s="2">
        <v>-1</v>
      </c>
      <c r="EV151" s="2">
        <v>-1</v>
      </c>
      <c r="EW151" s="2">
        <v>112230.76388888889</v>
      </c>
      <c r="EX151" s="2">
        <v>293785.3009259259</v>
      </c>
      <c r="EY151" s="3">
        <v>0</v>
      </c>
      <c r="EZ151" s="3">
        <v>2.0366070325701342</v>
      </c>
      <c r="FA151" s="3">
        <v>-0.38603229243828996</v>
      </c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</row>
    <row r="152" spans="1:252" s="64" customFormat="1">
      <c r="A152" s="64" t="s">
        <v>344</v>
      </c>
      <c r="B152" s="64" t="s">
        <v>451</v>
      </c>
      <c r="C152" s="64">
        <v>122.60529983981036</v>
      </c>
      <c r="D152" s="64">
        <v>131.74316747142598</v>
      </c>
      <c r="E152" s="64">
        <v>52.288182773823578</v>
      </c>
      <c r="F152" s="65">
        <v>1.0745307718634893</v>
      </c>
      <c r="G152" s="64">
        <v>1217.4408702408698</v>
      </c>
      <c r="I152" s="64">
        <v>8.8703499943056943E-2</v>
      </c>
      <c r="J152" s="64">
        <v>4.9705112038843335</v>
      </c>
      <c r="K152" s="64">
        <v>8.9852342636924654</v>
      </c>
      <c r="L152" s="64">
        <v>2.5646499175745214</v>
      </c>
      <c r="M152" s="64">
        <v>4.5989809411330667</v>
      </c>
      <c r="N152" s="64">
        <v>6.9222826452020936</v>
      </c>
      <c r="O152" s="64">
        <v>0.29970206796009174</v>
      </c>
      <c r="P152" s="64">
        <v>6.4296631187295574</v>
      </c>
      <c r="Q152" s="64">
        <v>0.92609899148656794</v>
      </c>
      <c r="R152" s="64">
        <v>3.3366469801374867</v>
      </c>
      <c r="S152" s="64">
        <v>6.4296631187295574</v>
      </c>
      <c r="T152" s="64">
        <v>0.11129370372020238</v>
      </c>
      <c r="U152" s="64">
        <v>2.5646499175745214</v>
      </c>
      <c r="V152" s="64">
        <v>-6.4266618721677847E-16</v>
      </c>
      <c r="X152" s="66">
        <v>1717.7805989852964</v>
      </c>
      <c r="Y152" s="66">
        <v>81.854891178702502</v>
      </c>
      <c r="Z152" s="67">
        <v>1820.6431978695996</v>
      </c>
      <c r="AA152" s="67">
        <v>46.541481761459238</v>
      </c>
      <c r="AB152" s="67">
        <v>1749.0832171234345</v>
      </c>
      <c r="AC152" s="67">
        <v>57.734028129145777</v>
      </c>
      <c r="AD152" s="67">
        <v>1689.8311665421447</v>
      </c>
      <c r="AE152" s="67">
        <v>95.576770958334947</v>
      </c>
      <c r="AF152" s="67">
        <f t="shared" si="4"/>
        <v>7.1849350537503849</v>
      </c>
      <c r="AG152" s="67">
        <f t="shared" si="5"/>
        <v>5.7608972387392834</v>
      </c>
      <c r="AI152" s="64">
        <v>1744.6451919612132</v>
      </c>
      <c r="AJ152" s="64">
        <v>105.26249063997736</v>
      </c>
      <c r="AK152" s="64">
        <v>1676.005821657867</v>
      </c>
      <c r="AL152" s="64">
        <v>618.78006205405632</v>
      </c>
      <c r="AN152" s="64">
        <v>303.3833266610564</v>
      </c>
      <c r="AO152" s="64">
        <v>9.564533405550474</v>
      </c>
      <c r="AP152" s="64">
        <v>1169.9847412769341</v>
      </c>
      <c r="AQ152" s="64">
        <v>937818.46242269641</v>
      </c>
      <c r="AR152" s="64">
        <v>2.6116746948423923</v>
      </c>
      <c r="AS152" s="64" t="s">
        <v>85</v>
      </c>
      <c r="AT152" s="64">
        <v>14.192199592177573</v>
      </c>
      <c r="AU152" s="64">
        <v>0.207531848565428</v>
      </c>
      <c r="AV152" s="64">
        <v>4.2383299685125309</v>
      </c>
      <c r="AW152" s="64">
        <v>8.7209224928542355</v>
      </c>
      <c r="AX152" s="64">
        <v>1.6710119211425618</v>
      </c>
      <c r="AY152" s="64">
        <v>42.189950404941413</v>
      </c>
      <c r="AZ152" s="64">
        <v>12.361551960544281</v>
      </c>
      <c r="BA152" s="64">
        <v>135.69198242312413</v>
      </c>
      <c r="BB152" s="64">
        <v>45.500003992388841</v>
      </c>
      <c r="BC152" s="64">
        <v>177.88737961827348</v>
      </c>
      <c r="BD152" s="64">
        <v>43.992332091899243</v>
      </c>
      <c r="BE152" s="64">
        <v>464.90996205359733</v>
      </c>
      <c r="BF152" s="64">
        <v>54.943148725532922</v>
      </c>
      <c r="BG152" s="64">
        <v>11769.993050549578</v>
      </c>
      <c r="BH152" s="64">
        <v>1.8451096614760416</v>
      </c>
      <c r="BI152" s="64">
        <v>131.74316747142598</v>
      </c>
      <c r="BJ152" s="64">
        <v>122.60529983981036</v>
      </c>
      <c r="BL152" s="64" t="s">
        <v>344</v>
      </c>
      <c r="BM152" s="64">
        <v>5.4728863018309072E-2</v>
      </c>
      <c r="BN152" s="64">
        <v>23.189868614669237</v>
      </c>
      <c r="BO152" s="64">
        <v>2.1845457743729262</v>
      </c>
      <c r="BP152" s="64">
        <v>9.0756530375000661</v>
      </c>
      <c r="BR152" s="64">
        <v>56.999493417347942</v>
      </c>
      <c r="BS152" s="64">
        <v>28.810550364526925</v>
      </c>
      <c r="BT152" s="64">
        <v>205.30389491455676</v>
      </c>
      <c r="BU152" s="64">
        <v>330.52277969369732</v>
      </c>
      <c r="BV152" s="64">
        <v>534.22040324064619</v>
      </c>
      <c r="BW152" s="64">
        <v>803.88699633195836</v>
      </c>
      <c r="BX152" s="64">
        <v>1074.8482152161539</v>
      </c>
      <c r="BY152" s="64">
        <v>1725.1894937999705</v>
      </c>
      <c r="BZ152" s="64">
        <v>2734.7644826682194</v>
      </c>
      <c r="CA152" s="64">
        <v>2163.1160915564142</v>
      </c>
      <c r="CC152" s="68">
        <v>762.95045959594177</v>
      </c>
      <c r="CD152" s="68"/>
      <c r="CE152" s="65">
        <v>67.067095802398484</v>
      </c>
      <c r="CF152" s="65">
        <v>0.26632838917307922</v>
      </c>
      <c r="CG152" s="66">
        <v>1006.5063070935539</v>
      </c>
      <c r="CH152" s="65">
        <v>7.507187409215163E-2</v>
      </c>
      <c r="CI152" s="65">
        <v>4.6680697677189756E-3</v>
      </c>
      <c r="CJ152" s="65">
        <v>1.4154577093012011</v>
      </c>
      <c r="CK152" s="65">
        <v>2.1301482874351022E-2</v>
      </c>
      <c r="CL152" s="65">
        <v>1.982398590354861E-2</v>
      </c>
      <c r="CM152" s="65">
        <v>1.0745307718634893</v>
      </c>
      <c r="CN152" s="65">
        <v>0.11260246636006556</v>
      </c>
      <c r="CO152" s="65">
        <v>10.059954318467161</v>
      </c>
      <c r="CT152" s="64" t="s">
        <v>344</v>
      </c>
      <c r="CU152" s="64">
        <v>8.8703499943056943E-2</v>
      </c>
      <c r="CV152" s="64">
        <v>5.2653682058803959</v>
      </c>
      <c r="CW152" s="64">
        <v>8.9852342636924654</v>
      </c>
      <c r="CX152" s="64">
        <v>2.6117117193228729</v>
      </c>
      <c r="CY152" s="64">
        <v>4.5727968454436798</v>
      </c>
      <c r="CZ152" s="64">
        <v>7.0403621184008198</v>
      </c>
      <c r="DA152" s="64">
        <v>0.29799572741938912</v>
      </c>
      <c r="DB152" s="64">
        <v>6.5380165687588185</v>
      </c>
      <c r="DC152" s="64">
        <v>0.92864776822642958</v>
      </c>
      <c r="DD152" s="64">
        <v>3.3557528111556909</v>
      </c>
      <c r="DE152" s="64">
        <v>6.5380165687588185</v>
      </c>
      <c r="DF152" s="64">
        <v>0.11129370372020238</v>
      </c>
      <c r="DG152" s="64">
        <v>2.6117117193228729</v>
      </c>
      <c r="DH152" s="64">
        <v>0</v>
      </c>
      <c r="DJ152" s="66">
        <v>1717.7805989852964</v>
      </c>
      <c r="DK152" s="66">
        <v>86.710626699991522</v>
      </c>
      <c r="DL152" s="66">
        <v>1820.6431978695996</v>
      </c>
      <c r="DM152" s="66">
        <v>47.395526585558969</v>
      </c>
      <c r="DN152" s="66">
        <v>1744.3235564465265</v>
      </c>
      <c r="DO152" s="66">
        <v>58.658858110312302</v>
      </c>
      <c r="DP152" s="66">
        <v>1681.3622988680838</v>
      </c>
      <c r="DQ152" s="66">
        <v>96.76114453460518</v>
      </c>
      <c r="DR152" s="66"/>
      <c r="DS152" s="67">
        <v>7.6500930640607372</v>
      </c>
      <c r="DU152" s="64">
        <v>1744.6451919612132</v>
      </c>
      <c r="DV152" s="64">
        <v>106.42900880698808</v>
      </c>
      <c r="DW152" s="64">
        <v>1676.005821657867</v>
      </c>
      <c r="DX152" s="64">
        <v>619.01131918643989</v>
      </c>
      <c r="EB152" s="64" t="s">
        <v>344</v>
      </c>
      <c r="EC152" s="66">
        <v>1681.3622988680838</v>
      </c>
      <c r="ED152" s="70">
        <v>96.76114453460518</v>
      </c>
      <c r="EE152" s="67">
        <v>7.6500930640607372</v>
      </c>
      <c r="EF152" s="66">
        <v>1689.8311665421447</v>
      </c>
      <c r="EG152" s="70">
        <v>96.634109679653136</v>
      </c>
      <c r="EH152" s="67">
        <v>7.1849350537503849</v>
      </c>
      <c r="EI152" s="66">
        <v>1708.7337363311133</v>
      </c>
      <c r="EJ152" s="70">
        <v>96.35116826697022</v>
      </c>
      <c r="EK152" s="67">
        <v>6.1466992362608774</v>
      </c>
      <c r="EM152" s="66">
        <v>-1</v>
      </c>
      <c r="EN152" s="66">
        <v>-1</v>
      </c>
      <c r="EO152" s="66">
        <v>-1</v>
      </c>
      <c r="EP152" s="66">
        <v>-1</v>
      </c>
      <c r="EQ152" s="66">
        <v>-1</v>
      </c>
      <c r="ER152" s="66">
        <v>-1</v>
      </c>
      <c r="ES152" s="66">
        <v>-1</v>
      </c>
      <c r="ET152" s="66">
        <v>-1</v>
      </c>
      <c r="EU152" s="66">
        <v>-1</v>
      </c>
      <c r="EV152" s="66">
        <v>-1</v>
      </c>
      <c r="EW152" s="66">
        <v>23494.472934472935</v>
      </c>
      <c r="EX152" s="66">
        <v>79392.592592592599</v>
      </c>
      <c r="EY152" s="65">
        <v>0</v>
      </c>
      <c r="EZ152" s="65">
        <v>-0.5726057066251764</v>
      </c>
      <c r="FA152" s="65">
        <v>-1.853382073489882</v>
      </c>
    </row>
    <row r="153" spans="1:252" s="64" customFormat="1">
      <c r="A153" t="s">
        <v>190</v>
      </c>
      <c r="B153" t="s">
        <v>451</v>
      </c>
      <c r="C153">
        <v>20.844664206141104</v>
      </c>
      <c r="D153">
        <v>29.191451211896254</v>
      </c>
      <c r="E153">
        <v>10.584064199473337</v>
      </c>
      <c r="F153" s="3">
        <v>1.4004279907419224</v>
      </c>
      <c r="G153">
        <v>1033.6808040068579</v>
      </c>
      <c r="H153"/>
      <c r="I153">
        <v>9.5355578299949895E-2</v>
      </c>
      <c r="J153">
        <v>3.8600789573746734</v>
      </c>
      <c r="K153">
        <v>8.9859524908026636</v>
      </c>
      <c r="L153">
        <v>2.2173257824315025</v>
      </c>
      <c r="M153">
        <v>5.2026248460728572</v>
      </c>
      <c r="N153">
        <v>3.0368415166870859</v>
      </c>
      <c r="O153">
        <v>0.33906686752451565</v>
      </c>
      <c r="P153">
        <v>2.0750597032468359</v>
      </c>
      <c r="Q153">
        <v>0.66956071057565869</v>
      </c>
      <c r="R153">
        <v>2.9492707656777957</v>
      </c>
      <c r="S153">
        <v>2.0750597032468359</v>
      </c>
      <c r="T153">
        <v>0.11128480826306658</v>
      </c>
      <c r="U153">
        <v>2.2173257824315025</v>
      </c>
      <c r="V153">
        <v>0</v>
      </c>
      <c r="W153"/>
      <c r="X153" s="2">
        <v>1840.9029088604082</v>
      </c>
      <c r="Y153" s="2">
        <v>67.920302228198466</v>
      </c>
      <c r="Z153" s="7">
        <v>1820.5111297169487</v>
      </c>
      <c r="AA153" s="7">
        <v>40.23884644611401</v>
      </c>
      <c r="AB153" s="7">
        <v>1853.0462148838317</v>
      </c>
      <c r="AC153" s="7">
        <v>25.86419911139345</v>
      </c>
      <c r="AD153" s="7">
        <v>1882.1789129238978</v>
      </c>
      <c r="AE153" s="7">
        <v>33.87130205401877</v>
      </c>
      <c r="AF153" s="7">
        <f t="shared" si="4"/>
        <v>-3.3873884207748395</v>
      </c>
      <c r="AG153" s="7">
        <f t="shared" si="5"/>
        <v>2.9468005388297627</v>
      </c>
      <c r="AH153"/>
      <c r="AI153">
        <v>1847.0857252502208</v>
      </c>
      <c r="AJ153">
        <v>38.888830580440839</v>
      </c>
      <c r="AK153">
        <v>1876.7786798752193</v>
      </c>
      <c r="AL153">
        <v>1205.7259816386695</v>
      </c>
      <c r="AM153"/>
      <c r="AN153">
        <v>234.27081906618909</v>
      </c>
      <c r="AO153">
        <v>35.623516792491117</v>
      </c>
      <c r="AP153">
        <v>597.15871926586976</v>
      </c>
      <c r="AQ153">
        <v>808957.4137962797</v>
      </c>
      <c r="AR153">
        <v>1.3832655191392031</v>
      </c>
      <c r="AS153" t="s">
        <v>85</v>
      </c>
      <c r="AT153">
        <v>30.424451726000658</v>
      </c>
      <c r="AU153">
        <v>0.14757997254159957</v>
      </c>
      <c r="AV153">
        <v>3.1411210289595068</v>
      </c>
      <c r="AW153">
        <v>5.0778565402779439</v>
      </c>
      <c r="AX153">
        <v>0.89700992267195789</v>
      </c>
      <c r="AY153">
        <v>18.935876218858532</v>
      </c>
      <c r="AZ153">
        <v>5.8891860804148459</v>
      </c>
      <c r="BA153">
        <v>63.841858916598227</v>
      </c>
      <c r="BB153">
        <v>21.383993814337177</v>
      </c>
      <c r="BC153">
        <v>88.625522754225941</v>
      </c>
      <c r="BD153">
        <v>21.089728074267668</v>
      </c>
      <c r="BE153">
        <v>215.51816032173781</v>
      </c>
      <c r="BF153">
        <v>29.018776121006212</v>
      </c>
      <c r="BG153">
        <v>9064.0627759050712</v>
      </c>
      <c r="BH153">
        <v>0.57939214947018125</v>
      </c>
      <c r="BI153">
        <v>29.191451211896254</v>
      </c>
      <c r="BJ153">
        <v>20.844664206141104</v>
      </c>
      <c r="BK153"/>
      <c r="BL153" t="s">
        <v>190</v>
      </c>
      <c r="BM153">
        <v>3.8918769130168666E-2</v>
      </c>
      <c r="BN153">
        <v>49.713156415033758</v>
      </c>
      <c r="BO153">
        <v>1.5534733951747324</v>
      </c>
      <c r="BP153">
        <v>6.7261692268940187</v>
      </c>
      <c r="BQ153"/>
      <c r="BR153">
        <v>33.188604838417938</v>
      </c>
      <c r="BS153">
        <v>15.465688321930308</v>
      </c>
      <c r="BT153">
        <v>92.14538306013884</v>
      </c>
      <c r="BU153">
        <v>157.46486846028998</v>
      </c>
      <c r="BV153">
        <v>251.3459012464497</v>
      </c>
      <c r="BW153">
        <v>377.80907799182296</v>
      </c>
      <c r="BX153">
        <v>535.50164806178816</v>
      </c>
      <c r="BY153">
        <v>827.04815977520275</v>
      </c>
      <c r="BZ153">
        <v>1267.7538842455165</v>
      </c>
      <c r="CA153">
        <v>1142.4715008270164</v>
      </c>
      <c r="CB153"/>
      <c r="CC153" s="63">
        <v>908.58115967219396</v>
      </c>
      <c r="CD153" s="63"/>
      <c r="CE153" s="3">
        <v>202.18078584707388</v>
      </c>
      <c r="CF153" s="3">
        <v>0.27966490193772547</v>
      </c>
      <c r="CG153" s="2">
        <v>503.99112149189807</v>
      </c>
      <c r="CH153" s="3">
        <v>7.2683968241184047E-2</v>
      </c>
      <c r="CI153" s="3">
        <v>3.2015197641996262E-3</v>
      </c>
      <c r="CJ153" s="3">
        <v>2.3874426334635617</v>
      </c>
      <c r="CK153" s="3">
        <v>6.6360652561228375E-2</v>
      </c>
      <c r="CL153" s="3">
        <v>4.7385979857537452E-2</v>
      </c>
      <c r="CM153" s="3">
        <v>1.4004279907419224</v>
      </c>
      <c r="CN153" s="3">
        <v>4.8883906857767077E-2</v>
      </c>
      <c r="CO153" s="3">
        <v>15.178649299550003</v>
      </c>
      <c r="CP153"/>
      <c r="CQ153"/>
      <c r="CR153"/>
      <c r="CS153"/>
      <c r="CT153" t="s">
        <v>190</v>
      </c>
      <c r="CU153">
        <v>9.5355578299949895E-2</v>
      </c>
      <c r="CV153">
        <v>4.2867734708618963</v>
      </c>
      <c r="CW153">
        <v>8.9859524908026636</v>
      </c>
      <c r="CX153">
        <v>2.2560219091356348</v>
      </c>
      <c r="CY153">
        <v>5.167003202633194</v>
      </c>
      <c r="CZ153">
        <v>3.1765875222528677</v>
      </c>
      <c r="DA153">
        <v>0.33674532418543002</v>
      </c>
      <c r="DB153">
        <v>2.2363079913179709</v>
      </c>
      <c r="DC153">
        <v>0.7039969702241855</v>
      </c>
      <c r="DD153">
        <v>2.9696032229072511</v>
      </c>
      <c r="DE153">
        <v>2.2363079913179709</v>
      </c>
      <c r="DF153">
        <v>0.11128480826306658</v>
      </c>
      <c r="DG153">
        <v>2.2560219091356348</v>
      </c>
      <c r="DH153">
        <v>-1.7604564586379679E-16</v>
      </c>
      <c r="DI153"/>
      <c r="DJ153" s="2">
        <v>1840.9029088604082</v>
      </c>
      <c r="DK153" s="2">
        <v>75.428236815857019</v>
      </c>
      <c r="DL153" s="2">
        <v>1820.5111297169487</v>
      </c>
      <c r="DM153" s="2">
        <v>40.941083128176786</v>
      </c>
      <c r="DN153" s="2">
        <v>1847.198066027388</v>
      </c>
      <c r="DO153" s="2">
        <v>27.02435225453906</v>
      </c>
      <c r="DP153" s="2">
        <v>1870.9930503982036</v>
      </c>
      <c r="DQ153" s="2">
        <v>36.316394211919985</v>
      </c>
      <c r="DR153" s="2"/>
      <c r="DS153" s="7">
        <v>-2.7729531480042979</v>
      </c>
      <c r="DT153"/>
      <c r="DU153">
        <v>1847.0857252502208</v>
      </c>
      <c r="DV153">
        <v>41.588009480523752</v>
      </c>
      <c r="DW153">
        <v>1876.7786798752193</v>
      </c>
      <c r="DX153">
        <v>1205.8411048095929</v>
      </c>
      <c r="DY153"/>
      <c r="DZ153"/>
      <c r="EA153"/>
      <c r="EB153" t="s">
        <v>190</v>
      </c>
      <c r="EC153" s="2">
        <v>1870.9930503982036</v>
      </c>
      <c r="ED153" s="4">
        <v>36.316394211919985</v>
      </c>
      <c r="EE153" s="7">
        <v>-2.7729531480042979</v>
      </c>
      <c r="EF153" s="2">
        <v>1882.1789129238978</v>
      </c>
      <c r="EG153" s="4">
        <v>36.253432394906206</v>
      </c>
      <c r="EH153" s="7">
        <v>-3.3873884207748395</v>
      </c>
      <c r="EI153" s="2">
        <v>1884.3613616310633</v>
      </c>
      <c r="EJ153" s="4">
        <v>36.241160787374767</v>
      </c>
      <c r="EK153" s="7">
        <v>-3.5072695174372281</v>
      </c>
      <c r="EL153"/>
      <c r="EM153" s="2">
        <v>-1</v>
      </c>
      <c r="EN153" s="2">
        <v>-1</v>
      </c>
      <c r="EO153" s="2">
        <v>-1</v>
      </c>
      <c r="EP153" s="2">
        <v>-1</v>
      </c>
      <c r="EQ153" s="2">
        <v>-1</v>
      </c>
      <c r="ER153" s="2">
        <v>-1</v>
      </c>
      <c r="ES153" s="2">
        <v>-1</v>
      </c>
      <c r="ET153" s="2">
        <v>-1</v>
      </c>
      <c r="EU153" s="2">
        <v>-1</v>
      </c>
      <c r="EV153" s="2">
        <v>-1</v>
      </c>
      <c r="EW153" s="2">
        <v>8337.0925925925931</v>
      </c>
      <c r="EX153" s="2">
        <v>21155.069444444445</v>
      </c>
      <c r="EY153" s="3">
        <v>0</v>
      </c>
      <c r="EZ153" s="3">
        <v>-0.68940625818674828</v>
      </c>
      <c r="FA153" s="3">
        <v>-0.82405430195018337</v>
      </c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</row>
    <row r="154" spans="1:252" s="64" customFormat="1">
      <c r="A154" s="52" t="s">
        <v>447</v>
      </c>
      <c r="B154" s="52" t="s">
        <v>451</v>
      </c>
      <c r="C154" s="52">
        <v>11.398558745944021</v>
      </c>
      <c r="D154" s="52">
        <v>25.977584391835983</v>
      </c>
      <c r="E154" s="52">
        <v>7.0719835810168084</v>
      </c>
      <c r="F154" s="53">
        <v>2.2790236003371613</v>
      </c>
      <c r="G154" s="52">
        <v>152.7549130778973</v>
      </c>
      <c r="H154" s="52"/>
      <c r="I154" s="52">
        <v>0.10298859599075888</v>
      </c>
      <c r="J154" s="52">
        <v>3.512984823003213</v>
      </c>
      <c r="K154" s="52">
        <v>8.9951439320694213</v>
      </c>
      <c r="L154" s="52">
        <v>3.4021515882416606</v>
      </c>
      <c r="M154" s="52">
        <v>5.3602204944624825</v>
      </c>
      <c r="N154" s="52">
        <v>4.9731783065465143</v>
      </c>
      <c r="O154" s="52">
        <v>0.34969505987321114</v>
      </c>
      <c r="P154" s="52">
        <v>3.627377432709423</v>
      </c>
      <c r="Q154" s="52">
        <v>0.72459242787169997</v>
      </c>
      <c r="R154" s="52">
        <v>2.8596343350191158</v>
      </c>
      <c r="S154" s="52">
        <v>3.627377432709423</v>
      </c>
      <c r="T154" s="52">
        <v>0.11117109493210078</v>
      </c>
      <c r="U154" s="52">
        <v>3.4021515882416606</v>
      </c>
      <c r="V154" s="52">
        <v>-1.4288244498474461E-16</v>
      </c>
      <c r="W154" s="52"/>
      <c r="X154" s="54">
        <v>1981.263362943236</v>
      </c>
      <c r="Y154" s="54">
        <v>66.298977485628157</v>
      </c>
      <c r="Z154" s="55">
        <v>1818.6522360133094</v>
      </c>
      <c r="AA154" s="55">
        <v>61.754576664038972</v>
      </c>
      <c r="AB154" s="55">
        <v>1878.5226640521082</v>
      </c>
      <c r="AC154" s="55">
        <v>42.557335028090023</v>
      </c>
      <c r="AD154" s="55">
        <v>1933.1422102166227</v>
      </c>
      <c r="AE154" s="55">
        <v>60.584955196208576</v>
      </c>
      <c r="AF154" s="7">
        <f t="shared" si="4"/>
        <v>-6.2953197943048211</v>
      </c>
      <c r="AG154" s="7">
        <f t="shared" si="5"/>
        <v>4.9117528306962157</v>
      </c>
      <c r="AH154" s="52"/>
      <c r="AI154" s="52">
        <v>1871.9859685976621</v>
      </c>
      <c r="AJ154" s="52">
        <v>70.05205101017394</v>
      </c>
      <c r="AK154" s="52">
        <v>1899.4939310369862</v>
      </c>
      <c r="AL154" s="52">
        <v>3352.3631279551987</v>
      </c>
      <c r="AM154" s="52"/>
      <c r="AN154" s="52">
        <v>209.97513799493333</v>
      </c>
      <c r="AO154" s="52">
        <v>58.417056233182443</v>
      </c>
      <c r="AP154" s="52">
        <v>882.07905717023345</v>
      </c>
      <c r="AQ154" s="52">
        <v>727312.9272684129</v>
      </c>
      <c r="AR154" s="52">
        <v>0.5333432835044174</v>
      </c>
      <c r="AS154" s="52">
        <v>0.16115812944523897</v>
      </c>
      <c r="AT154" s="52">
        <v>28.681427325562971</v>
      </c>
      <c r="AU154" s="52">
        <v>1.3400352110236364</v>
      </c>
      <c r="AV154" s="52">
        <v>20.405052302036644</v>
      </c>
      <c r="AW154" s="52">
        <v>21.166681577163917</v>
      </c>
      <c r="AX154" s="52">
        <v>5.3609984923429224</v>
      </c>
      <c r="AY154" s="52">
        <v>48.920103309669379</v>
      </c>
      <c r="AZ154" s="52">
        <v>12.564357547244757</v>
      </c>
      <c r="BA154" s="52">
        <v>113.93090001185456</v>
      </c>
      <c r="BB154" s="52">
        <v>33.803930362699298</v>
      </c>
      <c r="BC154" s="52">
        <v>122.39346640881026</v>
      </c>
      <c r="BD154" s="52">
        <v>26.75275955919783</v>
      </c>
      <c r="BE154" s="52">
        <v>263.15820038284301</v>
      </c>
      <c r="BF154" s="52">
        <v>32.745238746284691</v>
      </c>
      <c r="BG154" s="52">
        <v>7374.5491967206481</v>
      </c>
      <c r="BH154" s="52">
        <v>0.1770195173438957</v>
      </c>
      <c r="BI154" s="52">
        <v>25.977584391835983</v>
      </c>
      <c r="BJ154" s="52">
        <v>11.398558745944021</v>
      </c>
      <c r="BK154" s="52"/>
      <c r="BL154" s="52" t="s">
        <v>447</v>
      </c>
      <c r="BM154" s="52">
        <v>0.6799921073638775</v>
      </c>
      <c r="BN154" s="52">
        <v>46.865077329351259</v>
      </c>
      <c r="BO154" s="52">
        <v>14.105633800248805</v>
      </c>
      <c r="BP154" s="52">
        <v>43.693902145688746</v>
      </c>
      <c r="BQ154" s="52"/>
      <c r="BR154" s="52">
        <v>138.34432403375109</v>
      </c>
      <c r="BS154" s="52">
        <v>92.431008488671068</v>
      </c>
      <c r="BT154" s="52">
        <v>238.05403070398725</v>
      </c>
      <c r="BU154" s="52">
        <v>335.94538896376355</v>
      </c>
      <c r="BV154" s="52">
        <v>448.54685044037228</v>
      </c>
      <c r="BW154" s="52">
        <v>597.24258591341516</v>
      </c>
      <c r="BX154" s="52">
        <v>739.53756138253925</v>
      </c>
      <c r="BY154" s="52">
        <v>1049.1278258508953</v>
      </c>
      <c r="BZ154" s="52">
        <v>1547.9894140167235</v>
      </c>
      <c r="CA154" s="52">
        <v>1289.1826278064839</v>
      </c>
      <c r="CB154" s="52"/>
      <c r="CC154" s="56">
        <v>974.54703699343304</v>
      </c>
      <c r="CD154" s="56"/>
      <c r="CE154" s="53">
        <v>15.132166095470712</v>
      </c>
      <c r="CF154" s="53">
        <v>0.50932999034313897</v>
      </c>
      <c r="CG154" s="54">
        <v>731.38430936617908</v>
      </c>
      <c r="CH154" s="53">
        <v>0.15378272522309089</v>
      </c>
      <c r="CI154" s="53">
        <v>4.4403037898026378E-3</v>
      </c>
      <c r="CJ154" s="53">
        <v>3.0129066642312199</v>
      </c>
      <c r="CK154" s="53">
        <v>4.6790414068287219E-2</v>
      </c>
      <c r="CL154" s="53">
        <v>2.0530903699884893E-2</v>
      </c>
      <c r="CM154" s="53">
        <v>2.2790236003371613</v>
      </c>
      <c r="CN154" s="53">
        <v>2.9450403771260309E-2</v>
      </c>
      <c r="CO154" s="53">
        <v>8.3604175122110682</v>
      </c>
      <c r="CP154" s="52"/>
      <c r="CQ154" s="52"/>
      <c r="CR154" s="52"/>
      <c r="CS154" s="52"/>
      <c r="CT154" s="52" t="s">
        <v>447</v>
      </c>
      <c r="CU154" s="52">
        <v>0.10298859599075888</v>
      </c>
      <c r="CV154" s="52">
        <v>3.9648651328844946</v>
      </c>
      <c r="CW154" s="52">
        <v>8.9951439320694213</v>
      </c>
      <c r="CX154" s="52">
        <v>3.4274862481099539</v>
      </c>
      <c r="CY154" s="52">
        <v>5.3208096537755374</v>
      </c>
      <c r="CZ154" s="52">
        <v>5.0771237541507679</v>
      </c>
      <c r="DA154" s="52">
        <v>0.34712393872102865</v>
      </c>
      <c r="DB154" s="52">
        <v>3.7456005705332682</v>
      </c>
      <c r="DC154" s="52">
        <v>0.73774064842738518</v>
      </c>
      <c r="DD154" s="52">
        <v>2.8808154334860352</v>
      </c>
      <c r="DE154" s="52">
        <v>3.7456005705332682</v>
      </c>
      <c r="DF154" s="52">
        <v>0.11117109493210078</v>
      </c>
      <c r="DG154" s="52">
        <v>3.4274862481099539</v>
      </c>
      <c r="DH154" s="52">
        <v>2.7673432120796986E-16</v>
      </c>
      <c r="DI154" s="52"/>
      <c r="DJ154" s="54">
        <v>1981.263362943236</v>
      </c>
      <c r="DK154" s="54">
        <v>74.827110683028621</v>
      </c>
      <c r="DL154" s="54">
        <v>1818.6522360133094</v>
      </c>
      <c r="DM154" s="54">
        <v>62.2144418859477</v>
      </c>
      <c r="DN154" s="54">
        <v>1872.2113110910493</v>
      </c>
      <c r="DO154" s="54">
        <v>43.396296804734504</v>
      </c>
      <c r="DP154" s="54">
        <v>1920.850308617134</v>
      </c>
      <c r="DQ154" s="54">
        <v>62.218090636482614</v>
      </c>
      <c r="DR154" s="54"/>
      <c r="DS154" s="55">
        <v>-5.6194400765620989</v>
      </c>
      <c r="DT154" s="52"/>
      <c r="DU154" s="52">
        <v>1871.9859685976621</v>
      </c>
      <c r="DV154" s="52">
        <v>71.786724626461847</v>
      </c>
      <c r="DW154" s="52">
        <v>1899.4939310369862</v>
      </c>
      <c r="DX154" s="52">
        <v>3352.437002152089</v>
      </c>
      <c r="DY154" s="52"/>
      <c r="DZ154" s="52"/>
      <c r="EA154" s="52"/>
      <c r="EB154" s="52" t="s">
        <v>447</v>
      </c>
      <c r="EC154" s="60">
        <v>1920.850308617134</v>
      </c>
      <c r="ED154" s="57">
        <v>62.218090636482614</v>
      </c>
      <c r="EE154" s="55">
        <v>-5.6194400765620989</v>
      </c>
      <c r="EF154" s="60">
        <v>1933.1422102166227</v>
      </c>
      <c r="EG154" s="57">
        <v>62.099567383608807</v>
      </c>
      <c r="EH154" s="55">
        <v>-6.2953197943048211</v>
      </c>
      <c r="EI154" s="60">
        <v>1934.6767564145712</v>
      </c>
      <c r="EJ154" s="57">
        <v>62.084786559579761</v>
      </c>
      <c r="EK154" s="55">
        <v>-6.3796980040340401</v>
      </c>
      <c r="EL154" s="52"/>
      <c r="EM154" s="54">
        <v>-1</v>
      </c>
      <c r="EN154" s="54">
        <v>-1</v>
      </c>
      <c r="EO154" s="54">
        <v>-1</v>
      </c>
      <c r="EP154" s="54">
        <v>-1</v>
      </c>
      <c r="EQ154" s="54">
        <v>-1</v>
      </c>
      <c r="ER154" s="54">
        <v>-1</v>
      </c>
      <c r="ES154" s="54">
        <v>-1</v>
      </c>
      <c r="ET154" s="54">
        <v>-1</v>
      </c>
      <c r="EU154" s="54">
        <v>-1</v>
      </c>
      <c r="EV154" s="54">
        <v>-1</v>
      </c>
      <c r="EW154" s="54">
        <v>6382.4722222222226</v>
      </c>
      <c r="EX154" s="54">
        <v>15424.502314814816</v>
      </c>
      <c r="EY154" s="53">
        <v>0</v>
      </c>
      <c r="EZ154" s="53">
        <v>-0.74069254965697495</v>
      </c>
      <c r="FA154" s="53">
        <v>-0.83326133125182444</v>
      </c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  <c r="IA154" s="59"/>
      <c r="IB154" s="59"/>
      <c r="IC154" s="59"/>
      <c r="ID154" s="59"/>
      <c r="IE154" s="59"/>
      <c r="IF154" s="59"/>
      <c r="IG154" s="59"/>
      <c r="IH154" s="59"/>
      <c r="II154" s="59"/>
      <c r="IJ154" s="59"/>
      <c r="IK154" s="59"/>
      <c r="IL154" s="59"/>
      <c r="IM154" s="59"/>
      <c r="IN154" s="59"/>
      <c r="IO154" s="59"/>
      <c r="IP154" s="59"/>
      <c r="IQ154" s="59"/>
      <c r="IR154" s="59"/>
    </row>
    <row r="155" spans="1:252" s="64" customFormat="1">
      <c r="A155" t="s">
        <v>191</v>
      </c>
      <c r="B155" t="s">
        <v>451</v>
      </c>
      <c r="C155">
        <v>199.7693117072445</v>
      </c>
      <c r="D155">
        <v>123.17900788829704</v>
      </c>
      <c r="E155">
        <v>82.334727894630177</v>
      </c>
      <c r="F155" s="3">
        <v>0.61660625866705654</v>
      </c>
      <c r="G155">
        <v>7836.5940081990584</v>
      </c>
      <c r="H155"/>
      <c r="I155">
        <v>8.9451423386471579E-2</v>
      </c>
      <c r="J155">
        <v>4.5875515355915892</v>
      </c>
      <c r="K155">
        <v>8.9953146989011419</v>
      </c>
      <c r="L155">
        <v>0.86849061479012046</v>
      </c>
      <c r="M155">
        <v>4.8608491016086006</v>
      </c>
      <c r="N155">
        <v>3.607533556022601</v>
      </c>
      <c r="O155">
        <v>0.31712262382390671</v>
      </c>
      <c r="P155">
        <v>3.5014314801021817</v>
      </c>
      <c r="Q155">
        <v>0.96374222790887476</v>
      </c>
      <c r="R155">
        <v>3.153354333228791</v>
      </c>
      <c r="S155">
        <v>3.5014314801021817</v>
      </c>
      <c r="T155">
        <v>0.11116898446278471</v>
      </c>
      <c r="U155">
        <v>0.86849061479012046</v>
      </c>
      <c r="V155">
        <v>5.9179471873853335E-16</v>
      </c>
      <c r="W155"/>
      <c r="X155" s="2">
        <v>1731.6612819290674</v>
      </c>
      <c r="Y155" s="2">
        <v>76.132971808191641</v>
      </c>
      <c r="Z155" s="7">
        <v>1818.620178661577</v>
      </c>
      <c r="AA155" s="7">
        <v>15.764556067705847</v>
      </c>
      <c r="AB155" s="7">
        <v>1795.4962593061514</v>
      </c>
      <c r="AC155" s="7">
        <v>30.380288210281829</v>
      </c>
      <c r="AD155" s="7">
        <v>1775.6617364913459</v>
      </c>
      <c r="AE155" s="7">
        <v>54.345658328347454</v>
      </c>
      <c r="AF155" s="7">
        <f t="shared" si="4"/>
        <v>2.362144810349931</v>
      </c>
      <c r="AG155" s="7">
        <f t="shared" si="5"/>
        <v>3.1058358207815866</v>
      </c>
      <c r="AH155"/>
      <c r="AI155">
        <v>1806.5185810364555</v>
      </c>
      <c r="AJ155">
        <v>60.753691073247673</v>
      </c>
      <c r="AK155">
        <v>1800.94069763211</v>
      </c>
      <c r="AL155">
        <v>526.38415711647883</v>
      </c>
      <c r="AM155"/>
      <c r="AN155">
        <v>197.38281145570187</v>
      </c>
      <c r="AO155">
        <v>11.056780022031386</v>
      </c>
      <c r="AP155">
        <v>609.91313221090024</v>
      </c>
      <c r="AQ155">
        <v>774613.84878450632</v>
      </c>
      <c r="AR155">
        <v>3.2328859423071945</v>
      </c>
      <c r="AS155">
        <v>8.7724984717491416E-3</v>
      </c>
      <c r="AT155">
        <v>18.36215903792656</v>
      </c>
      <c r="AU155">
        <v>0.12678897911417508</v>
      </c>
      <c r="AV155">
        <v>1.5879642121425961</v>
      </c>
      <c r="AW155">
        <v>3.2693329726489355</v>
      </c>
      <c r="AX155">
        <v>0.5215911120752772</v>
      </c>
      <c r="AY155">
        <v>13.349696689916433</v>
      </c>
      <c r="AZ155">
        <v>5.2116529717711124</v>
      </c>
      <c r="BA155">
        <v>59.091986860621027</v>
      </c>
      <c r="BB155">
        <v>21.833393857416944</v>
      </c>
      <c r="BC155">
        <v>91.850329254170873</v>
      </c>
      <c r="BD155">
        <v>23.154811408215764</v>
      </c>
      <c r="BE155">
        <v>242.70166302103877</v>
      </c>
      <c r="BF155">
        <v>32.242394070425597</v>
      </c>
      <c r="BG155">
        <v>10625.996823068677</v>
      </c>
      <c r="BH155">
        <v>1.6270847018266568</v>
      </c>
      <c r="BI155">
        <v>123.17900788829704</v>
      </c>
      <c r="BJ155">
        <v>199.7693117072445</v>
      </c>
      <c r="BK155"/>
      <c r="BL155" t="s">
        <v>191</v>
      </c>
      <c r="BM155">
        <v>3.7014761484173597E-2</v>
      </c>
      <c r="BN155">
        <v>30.003527839749282</v>
      </c>
      <c r="BO155">
        <v>1.3346208327807902</v>
      </c>
      <c r="BP155">
        <v>3.4003516319969935</v>
      </c>
      <c r="BQ155"/>
      <c r="BR155">
        <v>21.368189363718532</v>
      </c>
      <c r="BS155">
        <v>8.9929502081944346</v>
      </c>
      <c r="BT155">
        <v>64.962027688157832</v>
      </c>
      <c r="BU155">
        <v>139.34900994040407</v>
      </c>
      <c r="BV155">
        <v>232.6456175615001</v>
      </c>
      <c r="BW155">
        <v>385.74900808157145</v>
      </c>
      <c r="BX155">
        <v>554.98688371100218</v>
      </c>
      <c r="BY155">
        <v>908.03181993003</v>
      </c>
      <c r="BZ155">
        <v>1427.6568413002281</v>
      </c>
      <c r="CA155">
        <v>1269.3855933238424</v>
      </c>
      <c r="CB155"/>
      <c r="CC155" s="63">
        <v>777.22221310056216</v>
      </c>
      <c r="CD155" s="63"/>
      <c r="CE155" s="3">
        <v>134.99133582170987</v>
      </c>
      <c r="CF155" s="3">
        <v>0.24137291806188538</v>
      </c>
      <c r="CG155" s="2">
        <v>513.3125369459558</v>
      </c>
      <c r="CH155" s="3">
        <v>4.5502550619232938E-2</v>
      </c>
      <c r="CI155" s="3">
        <v>3.0342935921483108E-3</v>
      </c>
      <c r="CJ155" s="3">
        <v>1.9869192665125393</v>
      </c>
      <c r="CK155" s="3">
        <v>1.6183095965434796E-2</v>
      </c>
      <c r="CL155" s="3">
        <v>2.6245429296190524E-2</v>
      </c>
      <c r="CM155" s="3">
        <v>0.61660625866705654</v>
      </c>
      <c r="CN155" s="3">
        <v>0.2019615603975933</v>
      </c>
      <c r="CO155" s="3">
        <v>17.422147945150886</v>
      </c>
      <c r="CP155"/>
      <c r="CQ155"/>
      <c r="CR155"/>
      <c r="CS155"/>
      <c r="CT155" t="s">
        <v>191</v>
      </c>
      <c r="CU155">
        <v>8.9451423386471579E-2</v>
      </c>
      <c r="CV155">
        <v>4.9561258684353957</v>
      </c>
      <c r="CW155">
        <v>8.9953146989011419</v>
      </c>
      <c r="CX155">
        <v>0.96293303782791839</v>
      </c>
      <c r="CY155">
        <v>4.9245185028693728</v>
      </c>
      <c r="CZ155">
        <v>3.6754696705121832</v>
      </c>
      <c r="DA155">
        <v>0.32127642641334142</v>
      </c>
      <c r="DB155">
        <v>3.5470885615550158</v>
      </c>
      <c r="DC155">
        <v>0.96507082891007057</v>
      </c>
      <c r="DD155">
        <v>3.112584421968887</v>
      </c>
      <c r="DE155">
        <v>3.5470885615550158</v>
      </c>
      <c r="DF155">
        <v>0.11116898446278471</v>
      </c>
      <c r="DG155">
        <v>0.96293303782791839</v>
      </c>
      <c r="DH155">
        <v>-2.6003517412633853E-16</v>
      </c>
      <c r="DI155"/>
      <c r="DJ155" s="2">
        <v>1731.6612819290674</v>
      </c>
      <c r="DK155" s="2">
        <v>82.249668061937811</v>
      </c>
      <c r="DL155" s="2">
        <v>1818.620178661577</v>
      </c>
      <c r="DM155" s="2">
        <v>17.478843876687126</v>
      </c>
      <c r="DN155" s="2">
        <v>1806.4673994826478</v>
      </c>
      <c r="DO155" s="2">
        <v>31.020833843206592</v>
      </c>
      <c r="DP155" s="2">
        <v>1795.9597683931786</v>
      </c>
      <c r="DQ155" s="2">
        <v>55.600079323029796</v>
      </c>
      <c r="DR155" s="2"/>
      <c r="DS155" s="7">
        <v>1.2460221509845715</v>
      </c>
      <c r="DT155"/>
      <c r="DU155">
        <v>1806.5185810364555</v>
      </c>
      <c r="DV155">
        <v>62.357422576694965</v>
      </c>
      <c r="DW155">
        <v>1800.94069763211</v>
      </c>
      <c r="DX155">
        <v>526.56193428132474</v>
      </c>
      <c r="DY155"/>
      <c r="DZ155"/>
      <c r="EA155"/>
      <c r="EB155" t="s">
        <v>191</v>
      </c>
      <c r="EC155" s="2">
        <v>1795.9597683931786</v>
      </c>
      <c r="ED155" s="4">
        <v>55.600079323029796</v>
      </c>
      <c r="EE155" s="7">
        <v>1.2460221509845715</v>
      </c>
      <c r="EF155" s="2">
        <v>1775.6617364913459</v>
      </c>
      <c r="EG155" s="4">
        <v>55.77542499646016</v>
      </c>
      <c r="EH155" s="7">
        <v>2.362144810349931</v>
      </c>
      <c r="EI155" s="2">
        <v>1803.7959467936025</v>
      </c>
      <c r="EJ155" s="4">
        <v>55.532533641860276</v>
      </c>
      <c r="EK155" s="7">
        <v>0.81513622480997583</v>
      </c>
      <c r="EL155"/>
      <c r="EM155" s="2">
        <v>-1</v>
      </c>
      <c r="EN155" s="2">
        <v>-1</v>
      </c>
      <c r="EO155" s="2">
        <v>-1</v>
      </c>
      <c r="EP155" s="2">
        <v>-1</v>
      </c>
      <c r="EQ155" s="2">
        <v>-1</v>
      </c>
      <c r="ER155" s="2">
        <v>-1</v>
      </c>
      <c r="ES155" s="2">
        <v>-1</v>
      </c>
      <c r="ET155" s="2">
        <v>-1</v>
      </c>
      <c r="EU155" s="2">
        <v>-1</v>
      </c>
      <c r="EV155" s="2">
        <v>-1</v>
      </c>
      <c r="EW155" s="2">
        <v>83886.875</v>
      </c>
      <c r="EX155" s="2">
        <v>222710.70601851851</v>
      </c>
      <c r="EY155" s="3">
        <v>0</v>
      </c>
      <c r="EZ155" s="3">
        <v>1.292906123180845</v>
      </c>
      <c r="FA155" s="3">
        <v>-0.50022445930625903</v>
      </c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</row>
    <row r="156" spans="1:252" s="64" customFormat="1">
      <c r="A156" s="64" t="s">
        <v>332</v>
      </c>
      <c r="B156" s="64" t="s">
        <v>451</v>
      </c>
      <c r="C156" s="64">
        <v>43.392204124986655</v>
      </c>
      <c r="D156" s="64">
        <v>29.755205553466357</v>
      </c>
      <c r="E156" s="64">
        <v>18.911641310796405</v>
      </c>
      <c r="F156" s="65">
        <v>0.68572699067693432</v>
      </c>
      <c r="G156" s="64">
        <v>454.16191260043098</v>
      </c>
      <c r="I156" s="64">
        <v>0.10805720782968413</v>
      </c>
      <c r="J156" s="64">
        <v>6.6266646347875922</v>
      </c>
      <c r="K156" s="64">
        <v>8.9964472032217273</v>
      </c>
      <c r="L156" s="64">
        <v>3.0175827770505856</v>
      </c>
      <c r="M156" s="64">
        <v>5.0672576582653504</v>
      </c>
      <c r="N156" s="64">
        <v>5.0132663815421967</v>
      </c>
      <c r="O156" s="64">
        <v>0.33063037414929791</v>
      </c>
      <c r="P156" s="64">
        <v>4.0033778232823423</v>
      </c>
      <c r="Q156" s="64">
        <v>0.79247555663685987</v>
      </c>
      <c r="R156" s="64">
        <v>3.024525506989399</v>
      </c>
      <c r="S156" s="64">
        <v>4.0033778232823423</v>
      </c>
      <c r="T156" s="64">
        <v>0.11115499012119906</v>
      </c>
      <c r="U156" s="64">
        <v>3.0175827770505856</v>
      </c>
      <c r="V156" s="64">
        <v>1.4478193200743516E-16</v>
      </c>
      <c r="X156" s="66">
        <v>2073.9323662656152</v>
      </c>
      <c r="Y156" s="66">
        <v>130.61678560320559</v>
      </c>
      <c r="Z156" s="67">
        <v>1818.3854434768782</v>
      </c>
      <c r="AA156" s="67">
        <v>54.775929834741511</v>
      </c>
      <c r="AB156" s="67">
        <v>1830.6409269102662</v>
      </c>
      <c r="AC156" s="67">
        <v>42.513928866712007</v>
      </c>
      <c r="AD156" s="67">
        <v>1841.4362318985916</v>
      </c>
      <c r="AE156" s="67">
        <v>64.125401942507168</v>
      </c>
      <c r="AF156" s="67">
        <f t="shared" si="4"/>
        <v>-1.2676513939552159</v>
      </c>
      <c r="AG156" s="67">
        <f t="shared" si="5"/>
        <v>4.6628230316306709</v>
      </c>
      <c r="AI156" s="64">
        <v>1817.5198980735111</v>
      </c>
      <c r="AJ156" s="64">
        <v>72.742686543351638</v>
      </c>
      <c r="AK156" s="64">
        <v>1794.2647097192489</v>
      </c>
      <c r="AL156" s="64">
        <v>1291.6269924588928</v>
      </c>
      <c r="AN156" s="64">
        <v>147.01652161342503</v>
      </c>
      <c r="AO156" s="64">
        <v>24.556698161969965</v>
      </c>
      <c r="AP156" s="64">
        <v>392.01689409884631</v>
      </c>
      <c r="AQ156" s="64">
        <v>816318.00587653171</v>
      </c>
      <c r="AR156" s="64">
        <v>1.5826302715072751</v>
      </c>
      <c r="AS156" s="64">
        <v>3.5615104274405084E-2</v>
      </c>
      <c r="AT156" s="64">
        <v>23.802693246975846</v>
      </c>
      <c r="AU156" s="64">
        <v>6.5584910744939828E-2</v>
      </c>
      <c r="AV156" s="64">
        <v>1.4669261750597895</v>
      </c>
      <c r="AW156" s="64">
        <v>3.1187298959690337</v>
      </c>
      <c r="AX156" s="64">
        <v>0.50847586626348706</v>
      </c>
      <c r="AY156" s="64">
        <v>10.126588270443134</v>
      </c>
      <c r="AZ156" s="64">
        <v>3.514788009351768</v>
      </c>
      <c r="BA156" s="64">
        <v>42.803589949273274</v>
      </c>
      <c r="BB156" s="64">
        <v>14.722545423777795</v>
      </c>
      <c r="BC156" s="64">
        <v>62.319601951662172</v>
      </c>
      <c r="BD156" s="64">
        <v>16.424857380095176</v>
      </c>
      <c r="BE156" s="64">
        <v>198.38710309487109</v>
      </c>
      <c r="BF156" s="64">
        <v>20.728573683741939</v>
      </c>
      <c r="BG156" s="64">
        <v>9535.1658598036047</v>
      </c>
      <c r="BH156" s="64">
        <v>0.61855262943575462</v>
      </c>
      <c r="BI156" s="64">
        <v>29.755205553466357</v>
      </c>
      <c r="BJ156" s="64">
        <v>43.392204124986655</v>
      </c>
      <c r="BL156" s="64" t="s">
        <v>332</v>
      </c>
      <c r="BM156" s="64">
        <v>0.1502747015797683</v>
      </c>
      <c r="BN156" s="64">
        <v>38.893289619241578</v>
      </c>
      <c r="BO156" s="64">
        <v>0.69036748152568239</v>
      </c>
      <c r="BP156" s="64">
        <v>3.1411695397425898</v>
      </c>
      <c r="BR156" s="64">
        <v>20.38385552920937</v>
      </c>
      <c r="BS156" s="64">
        <v>8.7668252804049498</v>
      </c>
      <c r="BT156" s="64">
        <v>49.27780180264299</v>
      </c>
      <c r="BU156" s="64">
        <v>93.978289020100746</v>
      </c>
      <c r="BV156" s="64">
        <v>168.51807066643022</v>
      </c>
      <c r="BW156" s="64">
        <v>260.11564352964302</v>
      </c>
      <c r="BX156" s="64">
        <v>376.55348611276236</v>
      </c>
      <c r="BY156" s="64">
        <v>644.11205412137951</v>
      </c>
      <c r="BZ156" s="64">
        <v>1166.9829593815946</v>
      </c>
      <c r="CA156" s="64">
        <v>816.0855781000763</v>
      </c>
      <c r="CC156" s="68">
        <v>863.3851548146381</v>
      </c>
      <c r="CD156" s="68"/>
      <c r="CE156" s="65">
        <v>120.75123387974558</v>
      </c>
      <c r="CF156" s="65">
        <v>0.27661359549979575</v>
      </c>
      <c r="CG156" s="66">
        <v>398.0256729625039</v>
      </c>
      <c r="CH156" s="65">
        <v>4.2226667841624863E-2</v>
      </c>
      <c r="CI156" s="65">
        <v>2.1739080356352482E-3</v>
      </c>
      <c r="CJ156" s="65">
        <v>2.5586024473793842</v>
      </c>
      <c r="CK156" s="65">
        <v>3.6472686820625107E-2</v>
      </c>
      <c r="CL156" s="65">
        <v>5.3188349469254645E-2</v>
      </c>
      <c r="CM156" s="65">
        <v>0.68572699067693432</v>
      </c>
      <c r="CN156" s="65">
        <v>7.5902865415702306E-2</v>
      </c>
      <c r="CO156" s="65">
        <v>24.323354435330359</v>
      </c>
      <c r="CT156" s="64" t="s">
        <v>332</v>
      </c>
      <c r="CU156" s="64">
        <v>0.10805720782968413</v>
      </c>
      <c r="CV156" s="64">
        <v>6.8533075169346853</v>
      </c>
      <c r="CW156" s="64">
        <v>8.9964472032217273</v>
      </c>
      <c r="CX156" s="64">
        <v>3.0577615718224651</v>
      </c>
      <c r="CY156" s="64">
        <v>4.989337865860743</v>
      </c>
      <c r="CZ156" s="64">
        <v>5.1793965019092845</v>
      </c>
      <c r="DA156" s="64">
        <v>0.3255462336035041</v>
      </c>
      <c r="DB156" s="64">
        <v>4.1804595792658894</v>
      </c>
      <c r="DC156" s="64">
        <v>0.80713256413654466</v>
      </c>
      <c r="DD156" s="64">
        <v>3.0717603116795398</v>
      </c>
      <c r="DE156" s="64">
        <v>4.1804595792658894</v>
      </c>
      <c r="DF156" s="64">
        <v>0.11115499012119906</v>
      </c>
      <c r="DG156" s="64">
        <v>3.0577615718224651</v>
      </c>
      <c r="DH156" s="64">
        <v>-1.3896408284857096E-16</v>
      </c>
      <c r="DJ156" s="66">
        <v>2073.9323662656152</v>
      </c>
      <c r="DK156" s="66">
        <v>135.08409553624381</v>
      </c>
      <c r="DL156" s="66">
        <v>1818.3854434768782</v>
      </c>
      <c r="DM156" s="66">
        <v>55.505265533502374</v>
      </c>
      <c r="DN156" s="66">
        <v>1817.5162370861442</v>
      </c>
      <c r="DO156" s="66">
        <v>43.809991744108515</v>
      </c>
      <c r="DP156" s="66">
        <v>1816.758267603537</v>
      </c>
      <c r="DQ156" s="66">
        <v>66.185069494933529</v>
      </c>
      <c r="DR156" s="66"/>
      <c r="DS156" s="67">
        <v>8.9484651297577766E-2</v>
      </c>
      <c r="DU156" s="64">
        <v>1817.5198980735111</v>
      </c>
      <c r="DV156" s="64">
        <v>74.78272624029438</v>
      </c>
      <c r="DW156" s="64">
        <v>1794.2647097192489</v>
      </c>
      <c r="DX156" s="64">
        <v>1291.7396206947137</v>
      </c>
      <c r="EB156" s="64" t="s">
        <v>332</v>
      </c>
      <c r="EC156" s="66">
        <v>1816.758267603537</v>
      </c>
      <c r="ED156" s="70">
        <v>66.185069494933529</v>
      </c>
      <c r="EE156" s="67">
        <v>8.9484651297577766E-2</v>
      </c>
      <c r="EF156" s="66">
        <v>1841.4362318985916</v>
      </c>
      <c r="EG156" s="70">
        <v>65.932186198503075</v>
      </c>
      <c r="EH156" s="67">
        <v>-1.2676513939552159</v>
      </c>
      <c r="EI156" s="66">
        <v>1849.1617602584247</v>
      </c>
      <c r="EJ156" s="70">
        <v>65.853218904909738</v>
      </c>
      <c r="EK156" s="67">
        <v>-1.6925078724068454</v>
      </c>
      <c r="EM156" s="66">
        <v>-1</v>
      </c>
      <c r="EN156" s="66">
        <v>-1</v>
      </c>
      <c r="EO156" s="66">
        <v>-1</v>
      </c>
      <c r="EP156" s="66">
        <v>-1</v>
      </c>
      <c r="EQ156" s="66">
        <v>-1</v>
      </c>
      <c r="ER156" s="66">
        <v>-1</v>
      </c>
      <c r="ES156" s="66">
        <v>-1</v>
      </c>
      <c r="ET156" s="66">
        <v>-1</v>
      </c>
      <c r="EU156" s="66">
        <v>-1</v>
      </c>
      <c r="EV156" s="66">
        <v>-1</v>
      </c>
      <c r="EW156" s="66">
        <v>9710.0227920227917</v>
      </c>
      <c r="EX156" s="66">
        <v>28681.481481481482</v>
      </c>
      <c r="EY156" s="65">
        <v>0</v>
      </c>
      <c r="EZ156" s="65">
        <v>-1.5617261147570112</v>
      </c>
      <c r="FA156" s="65">
        <v>-2.0518603104542112</v>
      </c>
    </row>
    <row r="157" spans="1:252" s="64" customFormat="1">
      <c r="A157" t="s">
        <v>192</v>
      </c>
      <c r="B157" t="s">
        <v>451</v>
      </c>
      <c r="C157">
        <v>196.62956793671631</v>
      </c>
      <c r="D157">
        <v>302.37081236183087</v>
      </c>
      <c r="E157">
        <v>102.83315857257109</v>
      </c>
      <c r="F157" s="3">
        <v>1.5377687879533284</v>
      </c>
      <c r="G157">
        <v>2806.7527652793392</v>
      </c>
      <c r="H157"/>
      <c r="I157">
        <v>9.6854813832708858E-2</v>
      </c>
      <c r="J157">
        <v>2.3266101890027353</v>
      </c>
      <c r="K157">
        <v>9.0015178077386668</v>
      </c>
      <c r="L157">
        <v>1.0177581792949342</v>
      </c>
      <c r="M157">
        <v>5.0590171792256848</v>
      </c>
      <c r="N157">
        <v>2.0589512023238461</v>
      </c>
      <c r="O157">
        <v>0.33027874404160029</v>
      </c>
      <c r="P157">
        <v>1.789817963377581</v>
      </c>
      <c r="Q157">
        <v>0.84587194602654914</v>
      </c>
      <c r="R157">
        <v>3.0277455574738559</v>
      </c>
      <c r="S157">
        <v>1.789817963377581</v>
      </c>
      <c r="T157">
        <v>0.11109237590357185</v>
      </c>
      <c r="U157">
        <v>1.0177581792949342</v>
      </c>
      <c r="V157">
        <v>0</v>
      </c>
      <c r="W157"/>
      <c r="X157" s="2">
        <v>1868.5487710883549</v>
      </c>
      <c r="Y157" s="2">
        <v>41.524855733022108</v>
      </c>
      <c r="Z157" s="7">
        <v>1817.3612799562939</v>
      </c>
      <c r="AA157" s="7">
        <v>18.476932041780518</v>
      </c>
      <c r="AB157" s="7">
        <v>1829.2609080392256</v>
      </c>
      <c r="AC157" s="7">
        <v>17.455807137369838</v>
      </c>
      <c r="AD157" s="7">
        <v>1839.7324883841522</v>
      </c>
      <c r="AE157" s="7">
        <v>28.646069464604004</v>
      </c>
      <c r="AF157" s="7">
        <f t="shared" si="4"/>
        <v>-1.2309719962998456</v>
      </c>
      <c r="AG157" s="7">
        <f t="shared" si="5"/>
        <v>1.8825016113055624</v>
      </c>
      <c r="AH157"/>
      <c r="AI157">
        <v>1845.3423037473365</v>
      </c>
      <c r="AJ157">
        <v>32.471299622875478</v>
      </c>
      <c r="AK157">
        <v>1870.9025876590053</v>
      </c>
      <c r="AL157">
        <v>1395.0170935493973</v>
      </c>
      <c r="AM157"/>
      <c r="AN157">
        <v>281.88149886330564</v>
      </c>
      <c r="AO157">
        <v>13.165910805686803</v>
      </c>
      <c r="AP157">
        <v>962.33026313290134</v>
      </c>
      <c r="AQ157">
        <v>753107.8863821245</v>
      </c>
      <c r="AR157">
        <v>10.290125293691361</v>
      </c>
      <c r="AS157">
        <v>1.1659632578018079E-2</v>
      </c>
      <c r="AT157">
        <v>72.549080569508746</v>
      </c>
      <c r="AU157">
        <v>0.19572962741882277</v>
      </c>
      <c r="AV157">
        <v>4.3475665567555088</v>
      </c>
      <c r="AW157">
        <v>8.7960588880095294</v>
      </c>
      <c r="AX157">
        <v>0.38920901848115569</v>
      </c>
      <c r="AY157">
        <v>30.858558265363463</v>
      </c>
      <c r="AZ157">
        <v>10.350400571201043</v>
      </c>
      <c r="BA157">
        <v>110.65760482655067</v>
      </c>
      <c r="BB157">
        <v>35.752487189716668</v>
      </c>
      <c r="BC157">
        <v>134.99210282298696</v>
      </c>
      <c r="BD157">
        <v>31.006767773401503</v>
      </c>
      <c r="BE157">
        <v>288.67386793513549</v>
      </c>
      <c r="BF157">
        <v>36.688831523347446</v>
      </c>
      <c r="BG157">
        <v>13777.486894858399</v>
      </c>
      <c r="BH157">
        <v>3.5253269885834935</v>
      </c>
      <c r="BI157">
        <v>302.37081236183087</v>
      </c>
      <c r="BJ157">
        <v>196.62956793671631</v>
      </c>
      <c r="BK157"/>
      <c r="BL157" t="s">
        <v>192</v>
      </c>
      <c r="BM157">
        <v>4.9196761932565738E-2</v>
      </c>
      <c r="BN157">
        <v>118.54424929658292</v>
      </c>
      <c r="BO157">
        <v>2.0603118675665555</v>
      </c>
      <c r="BP157">
        <v>9.3095643613608328</v>
      </c>
      <c r="BQ157"/>
      <c r="BR157">
        <v>57.490580967382549</v>
      </c>
      <c r="BS157">
        <v>6.7105003186406149</v>
      </c>
      <c r="BT157">
        <v>150.1633005613794</v>
      </c>
      <c r="BU157">
        <v>276.74867837435943</v>
      </c>
      <c r="BV157">
        <v>435.65986152185303</v>
      </c>
      <c r="BW157">
        <v>631.66938497732633</v>
      </c>
      <c r="BX157">
        <v>815.66225270686982</v>
      </c>
      <c r="BY157">
        <v>1215.9516773882942</v>
      </c>
      <c r="BZ157">
        <v>1698.0815760890321</v>
      </c>
      <c r="CA157">
        <v>1444.4421859585609</v>
      </c>
      <c r="CB157"/>
      <c r="CC157" s="63">
        <v>794.9389192897695</v>
      </c>
      <c r="CD157" s="63"/>
      <c r="CE157" s="3">
        <v>372.34519106926024</v>
      </c>
      <c r="CF157" s="3">
        <v>7.2222854605686504E-2</v>
      </c>
      <c r="CG157" s="2">
        <v>765.26992520045496</v>
      </c>
      <c r="CH157" s="3">
        <v>8.8431146463075566E-2</v>
      </c>
      <c r="CI157" s="3">
        <v>2.6629552837418627E-3</v>
      </c>
      <c r="CJ157" s="3">
        <v>2.9189137141079842</v>
      </c>
      <c r="CK157" s="3">
        <v>5.233254287067933E-2</v>
      </c>
      <c r="CL157" s="3">
        <v>3.403147682580461E-2</v>
      </c>
      <c r="CM157" s="3">
        <v>1.5377687879533284</v>
      </c>
      <c r="CN157" s="3">
        <v>0.31420690374783772</v>
      </c>
      <c r="CO157" s="3">
        <v>14.316796865563894</v>
      </c>
      <c r="CP157"/>
      <c r="CQ157"/>
      <c r="CR157"/>
      <c r="CS157"/>
      <c r="CT157" t="s">
        <v>192</v>
      </c>
      <c r="CU157">
        <v>9.6854813832708858E-2</v>
      </c>
      <c r="CV157">
        <v>2.9975072120612021</v>
      </c>
      <c r="CW157">
        <v>9.0015178077386668</v>
      </c>
      <c r="CX157">
        <v>1.0992734114073803</v>
      </c>
      <c r="CY157">
        <v>5.1564598354143971</v>
      </c>
      <c r="CZ157">
        <v>2.2255582166691101</v>
      </c>
      <c r="DA157">
        <v>0.33664030340420581</v>
      </c>
      <c r="DB157">
        <v>1.9351246323573503</v>
      </c>
      <c r="DC157">
        <v>0.86950079214443621</v>
      </c>
      <c r="DD157">
        <v>2.9705296421364458</v>
      </c>
      <c r="DE157">
        <v>1.9351246323573503</v>
      </c>
      <c r="DF157">
        <v>0.11109237590357185</v>
      </c>
      <c r="DG157">
        <v>1.0992734114073803</v>
      </c>
      <c r="DH157">
        <v>0</v>
      </c>
      <c r="DI157"/>
      <c r="DJ157" s="2">
        <v>1868.5487710883549</v>
      </c>
      <c r="DK157" s="2">
        <v>53.498886546562957</v>
      </c>
      <c r="DL157" s="2">
        <v>1817.3612799562939</v>
      </c>
      <c r="DM157" s="2">
        <v>19.956803621053936</v>
      </c>
      <c r="DN157" s="2">
        <v>1845.4606389783146</v>
      </c>
      <c r="DO157" s="2">
        <v>18.927334556308818</v>
      </c>
      <c r="DP157" s="2">
        <v>1870.4865709387034</v>
      </c>
      <c r="DQ157" s="2">
        <v>31.418012201185487</v>
      </c>
      <c r="DR157" s="2"/>
      <c r="DS157" s="7">
        <v>-2.9232102371899993</v>
      </c>
      <c r="DT157"/>
      <c r="DU157">
        <v>1845.3423037473365</v>
      </c>
      <c r="DV157">
        <v>35.779900841561449</v>
      </c>
      <c r="DW157">
        <v>1870.9025876590053</v>
      </c>
      <c r="DX157">
        <v>1395.1283145474495</v>
      </c>
      <c r="DY157"/>
      <c r="DZ157"/>
      <c r="EA157"/>
      <c r="EB157" t="s">
        <v>192</v>
      </c>
      <c r="EC157" s="2">
        <v>1870.4865709387034</v>
      </c>
      <c r="ED157" s="4">
        <v>31.418012201185487</v>
      </c>
      <c r="EE157" s="7">
        <v>-2.9232102371899993</v>
      </c>
      <c r="EF157" s="2">
        <v>1839.7324883841522</v>
      </c>
      <c r="EG157" s="4">
        <v>31.568257065705893</v>
      </c>
      <c r="EH157" s="7">
        <v>-1.2309719962998456</v>
      </c>
      <c r="EI157" s="2">
        <v>1877.5519672010334</v>
      </c>
      <c r="EJ157" s="4">
        <v>31.38359630786287</v>
      </c>
      <c r="EK157" s="7">
        <v>-3.3119824829869415</v>
      </c>
      <c r="EL157"/>
      <c r="EM157" s="2">
        <v>-1</v>
      </c>
      <c r="EN157" s="2">
        <v>-1</v>
      </c>
      <c r="EO157" s="2">
        <v>-1</v>
      </c>
      <c r="EP157" s="2">
        <v>-1</v>
      </c>
      <c r="EQ157" s="2">
        <v>-1</v>
      </c>
      <c r="ER157" s="2">
        <v>-1</v>
      </c>
      <c r="ES157" s="2">
        <v>-1</v>
      </c>
      <c r="ET157" s="2">
        <v>-1</v>
      </c>
      <c r="EU157" s="2">
        <v>-1</v>
      </c>
      <c r="EV157" s="2">
        <v>-1</v>
      </c>
      <c r="EW157" s="2">
        <v>106632.61574074074</v>
      </c>
      <c r="EX157" s="2">
        <v>263048.03240740742</v>
      </c>
      <c r="EY157" s="3">
        <v>0</v>
      </c>
      <c r="EZ157" s="3">
        <v>1.8897200656830386</v>
      </c>
      <c r="FA157" s="3">
        <v>-0.43541639797283205</v>
      </c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</row>
    <row r="158" spans="1:252" s="64" customFormat="1">
      <c r="A158" t="s">
        <v>193</v>
      </c>
      <c r="B158" t="s">
        <v>451</v>
      </c>
      <c r="C158">
        <v>140.28302484807242</v>
      </c>
      <c r="D158">
        <v>53.777641551715675</v>
      </c>
      <c r="E158">
        <v>59.27850504054269</v>
      </c>
      <c r="F158" s="3">
        <v>0.38335102632665119</v>
      </c>
      <c r="G158">
        <v>1825.6655254091311</v>
      </c>
      <c r="H158"/>
      <c r="I158">
        <v>0.10127263513368817</v>
      </c>
      <c r="J158">
        <v>2.8545689537918673</v>
      </c>
      <c r="K158">
        <v>9.0048466425432778</v>
      </c>
      <c r="L158">
        <v>1.3853030480285444</v>
      </c>
      <c r="M158">
        <v>5.2353451405996099</v>
      </c>
      <c r="N158">
        <v>2.1888433190752434</v>
      </c>
      <c r="O158">
        <v>0.34191674000495842</v>
      </c>
      <c r="P158">
        <v>1.6946889214788512</v>
      </c>
      <c r="Q158">
        <v>0.75097447680624085</v>
      </c>
      <c r="R158">
        <v>2.9246886244455248</v>
      </c>
      <c r="S158">
        <v>1.6946889214788512</v>
      </c>
      <c r="T158">
        <v>0.11105130822278675</v>
      </c>
      <c r="U158">
        <v>1.3853030480285444</v>
      </c>
      <c r="V158">
        <v>0</v>
      </c>
      <c r="W158"/>
      <c r="X158" s="2">
        <v>1949.794080557979</v>
      </c>
      <c r="Y158" s="2">
        <v>53.057922659072162</v>
      </c>
      <c r="Z158" s="7">
        <v>1816.6973734761991</v>
      </c>
      <c r="AA158" s="7">
        <v>25.151480384998429</v>
      </c>
      <c r="AB158" s="7">
        <v>1858.3885190117517</v>
      </c>
      <c r="AC158" s="7">
        <v>18.660763384582808</v>
      </c>
      <c r="AD158" s="7">
        <v>1895.8839316664269</v>
      </c>
      <c r="AE158" s="7">
        <v>27.835753974575308</v>
      </c>
      <c r="AF158" s="7">
        <f t="shared" si="4"/>
        <v>-4.3588194350006937</v>
      </c>
      <c r="AG158" s="7">
        <f t="shared" si="5"/>
        <v>2.1059820229259856</v>
      </c>
      <c r="AH158"/>
      <c r="AI158">
        <v>1866.7876354857849</v>
      </c>
      <c r="AJ158">
        <v>31.948794783333497</v>
      </c>
      <c r="AK158">
        <v>1910.8103879027663</v>
      </c>
      <c r="AL158">
        <v>650.33512746211659</v>
      </c>
      <c r="AM158"/>
      <c r="AN158">
        <v>131.95161436175809</v>
      </c>
      <c r="AO158">
        <v>7.3073986146173269</v>
      </c>
      <c r="AP158">
        <v>386.06242841923824</v>
      </c>
      <c r="AQ158">
        <v>735578.44441848213</v>
      </c>
      <c r="AR158">
        <v>2.0201291671474326</v>
      </c>
      <c r="AS158" t="s">
        <v>85</v>
      </c>
      <c r="AT158">
        <v>19.787672556542475</v>
      </c>
      <c r="AU158">
        <v>4.6321967812613003E-2</v>
      </c>
      <c r="AV158">
        <v>1.3042164333456794</v>
      </c>
      <c r="AW158">
        <v>2.0713515892083607</v>
      </c>
      <c r="AX158">
        <v>0.76754243845190717</v>
      </c>
      <c r="AY158">
        <v>8.0888764405692477</v>
      </c>
      <c r="AZ158">
        <v>3.0598876712234189</v>
      </c>
      <c r="BA158">
        <v>34.477538654739355</v>
      </c>
      <c r="BB158">
        <v>12.434578855594193</v>
      </c>
      <c r="BC158">
        <v>55.672321269592416</v>
      </c>
      <c r="BD158">
        <v>15.286556318495485</v>
      </c>
      <c r="BE158">
        <v>178.71479927848293</v>
      </c>
      <c r="BF158">
        <v>24.687366025560284</v>
      </c>
      <c r="BG158">
        <v>8132.0365841316207</v>
      </c>
      <c r="BH158">
        <v>0.75833858690892009</v>
      </c>
      <c r="BI158">
        <v>53.777641551715675</v>
      </c>
      <c r="BJ158">
        <v>140.28302484807242</v>
      </c>
      <c r="BK158"/>
      <c r="BL158" t="s">
        <v>193</v>
      </c>
      <c r="BM158">
        <v>1.2215708811343092E-2</v>
      </c>
      <c r="BN158">
        <v>32.332798295004046</v>
      </c>
      <c r="BO158">
        <v>0.48759966118540005</v>
      </c>
      <c r="BP158">
        <v>2.792754675258414</v>
      </c>
      <c r="BQ158"/>
      <c r="BR158">
        <v>13.538245681100397</v>
      </c>
      <c r="BS158">
        <v>13.233490318136329</v>
      </c>
      <c r="BT158">
        <v>39.361929151188555</v>
      </c>
      <c r="BU158">
        <v>81.815178374957725</v>
      </c>
      <c r="BV158">
        <v>135.73834116039117</v>
      </c>
      <c r="BW158">
        <v>219.69220592922602</v>
      </c>
      <c r="BX158">
        <v>336.38864815463694</v>
      </c>
      <c r="BY158">
        <v>599.47279680374459</v>
      </c>
      <c r="BZ158">
        <v>1051.2635251675465</v>
      </c>
      <c r="CA158">
        <v>971.94354431339707</v>
      </c>
      <c r="CB158"/>
      <c r="CC158" s="63">
        <v>737.45671372860488</v>
      </c>
      <c r="CD158" s="63"/>
      <c r="CE158" s="3">
        <v>418.94041586844014</v>
      </c>
      <c r="CF158" s="3">
        <v>0.57326446346631155</v>
      </c>
      <c r="CG158" s="2">
        <v>356.39902949961839</v>
      </c>
      <c r="CH158" s="3">
        <v>3.7442494872934162E-2</v>
      </c>
      <c r="CI158" s="3">
        <v>3.035815907878939E-3</v>
      </c>
      <c r="CJ158" s="3">
        <v>2.6638881391776774</v>
      </c>
      <c r="CK158" s="3">
        <v>1.4400382151263475E-2</v>
      </c>
      <c r="CL158" s="3">
        <v>3.7564480495202827E-2</v>
      </c>
      <c r="CM158" s="3">
        <v>0.38335102632665119</v>
      </c>
      <c r="CN158" s="3">
        <v>0.13929778603919654</v>
      </c>
      <c r="CO158" s="3">
        <v>21.064045567523518</v>
      </c>
      <c r="CP158"/>
      <c r="CQ158"/>
      <c r="CR158"/>
      <c r="CS158"/>
      <c r="CT158" t="s">
        <v>193</v>
      </c>
      <c r="CU158">
        <v>0.10127263513368817</v>
      </c>
      <c r="CV158">
        <v>3.4215339325777174</v>
      </c>
      <c r="CW158">
        <v>9.0048466425432778</v>
      </c>
      <c r="CX158">
        <v>1.4462584020037168</v>
      </c>
      <c r="CY158">
        <v>5.2884484369682125</v>
      </c>
      <c r="CZ158">
        <v>2.3598061662583536</v>
      </c>
      <c r="DA158">
        <v>0.34538487925657424</v>
      </c>
      <c r="DB158">
        <v>1.8646773921900284</v>
      </c>
      <c r="DC158">
        <v>0.79018243907151553</v>
      </c>
      <c r="DD158">
        <v>2.8953207278571544</v>
      </c>
      <c r="DE158">
        <v>1.8646773921900284</v>
      </c>
      <c r="DF158">
        <v>0.11105130822278675</v>
      </c>
      <c r="DG158">
        <v>1.4462584020037168</v>
      </c>
      <c r="DH158">
        <v>1.6467232631164223E-16</v>
      </c>
      <c r="DI158"/>
      <c r="DJ158" s="2">
        <v>1949.794080557979</v>
      </c>
      <c r="DK158" s="2">
        <v>63.596110554257791</v>
      </c>
      <c r="DL158" s="2">
        <v>1816.6973734761991</v>
      </c>
      <c r="DM158" s="2">
        <v>26.258182194432109</v>
      </c>
      <c r="DN158" s="2">
        <v>1866.9994099565993</v>
      </c>
      <c r="DO158" s="2">
        <v>20.150740602838493</v>
      </c>
      <c r="DP158" s="2">
        <v>1912.5229827571266</v>
      </c>
      <c r="DQ158" s="2">
        <v>30.858775504959475</v>
      </c>
      <c r="DR158" s="2"/>
      <c r="DS158" s="7">
        <v>-5.2747150229852435</v>
      </c>
      <c r="DT158"/>
      <c r="DU158">
        <v>1866.7876354857849</v>
      </c>
      <c r="DV158">
        <v>35.487539625438977</v>
      </c>
      <c r="DW158">
        <v>1910.8103879027663</v>
      </c>
      <c r="DX158">
        <v>650.4897730576688</v>
      </c>
      <c r="DY158"/>
      <c r="DZ158"/>
      <c r="EA158"/>
      <c r="EB158" t="s">
        <v>193</v>
      </c>
      <c r="EC158" s="12">
        <v>1912.5229827571266</v>
      </c>
      <c r="ED158" s="4">
        <v>30.858775504959475</v>
      </c>
      <c r="EE158" s="7">
        <v>-5.2747150229852435</v>
      </c>
      <c r="EF158" s="12">
        <v>1895.8839316664269</v>
      </c>
      <c r="EG158" s="4">
        <v>30.938528985481042</v>
      </c>
      <c r="EH158" s="7">
        <v>-4.3588194350006937</v>
      </c>
      <c r="EI158" s="12">
        <v>1922.0174124951175</v>
      </c>
      <c r="EJ158" s="4">
        <v>30.813359431034243</v>
      </c>
      <c r="EK158" s="7">
        <v>-5.7973353491116431</v>
      </c>
      <c r="EL158"/>
      <c r="EM158" s="2">
        <v>-1</v>
      </c>
      <c r="EN158" s="2">
        <v>-1</v>
      </c>
      <c r="EO158" s="2">
        <v>-1</v>
      </c>
      <c r="EP158" s="2">
        <v>-1</v>
      </c>
      <c r="EQ158" s="2">
        <v>-1</v>
      </c>
      <c r="ER158" s="2">
        <v>-1</v>
      </c>
      <c r="ES158" s="2">
        <v>-1</v>
      </c>
      <c r="ET158" s="2">
        <v>-1</v>
      </c>
      <c r="EU158" s="2">
        <v>-1</v>
      </c>
      <c r="EV158" s="2">
        <v>-1</v>
      </c>
      <c r="EW158" s="2">
        <v>72881.342592592599</v>
      </c>
      <c r="EX158" s="2">
        <v>176708.10185185185</v>
      </c>
      <c r="EY158" s="3">
        <v>0</v>
      </c>
      <c r="EZ158" s="3">
        <v>1.0041375462298283</v>
      </c>
      <c r="FA158" s="3">
        <v>-0.57413465264896701</v>
      </c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</row>
    <row r="159" spans="1:252" s="64" customFormat="1">
      <c r="A159" t="s">
        <v>194</v>
      </c>
      <c r="B159" t="s">
        <v>451</v>
      </c>
      <c r="C159">
        <v>35.983380130045767</v>
      </c>
      <c r="D159">
        <v>27.916159994886733</v>
      </c>
      <c r="E159">
        <v>16.971456269273109</v>
      </c>
      <c r="F159" s="3">
        <v>0.77580705019918395</v>
      </c>
      <c r="G159">
        <v>248.55200591318558</v>
      </c>
      <c r="H159"/>
      <c r="I159">
        <v>0.11924994307142534</v>
      </c>
      <c r="J159">
        <v>3.2141960450319864</v>
      </c>
      <c r="K159">
        <v>9.0070074525941006</v>
      </c>
      <c r="L159">
        <v>2.3615792115695866</v>
      </c>
      <c r="M159">
        <v>5.2509925185865951</v>
      </c>
      <c r="N159">
        <v>4.3459671929157633</v>
      </c>
      <c r="O159">
        <v>0.34302095117801951</v>
      </c>
      <c r="P159">
        <v>3.6483385902877057</v>
      </c>
      <c r="Q159">
        <v>0.833994705025078</v>
      </c>
      <c r="R159">
        <v>2.915273823845892</v>
      </c>
      <c r="S159">
        <v>3.6483385902877057</v>
      </c>
      <c r="T159">
        <v>0.11102466665684736</v>
      </c>
      <c r="U159">
        <v>2.3615792115695866</v>
      </c>
      <c r="V159">
        <v>2.0510602472818929E-16</v>
      </c>
      <c r="W159"/>
      <c r="X159" s="2">
        <v>2277.0755302816747</v>
      </c>
      <c r="Y159" s="2">
        <v>69.21749903171991</v>
      </c>
      <c r="Z159" s="7">
        <v>1816.2483325966791</v>
      </c>
      <c r="AA159" s="7">
        <v>42.879364674268778</v>
      </c>
      <c r="AB159" s="7">
        <v>1860.9333950493049</v>
      </c>
      <c r="AC159" s="7">
        <v>37.06882112929506</v>
      </c>
      <c r="AD159" s="7">
        <v>1901.1862543167858</v>
      </c>
      <c r="AE159" s="7">
        <v>60.069110585150142</v>
      </c>
      <c r="AF159" s="7">
        <f t="shared" si="4"/>
        <v>-4.676558827100008</v>
      </c>
      <c r="AG159" s="7">
        <f t="shared" si="5"/>
        <v>4.128631115056681</v>
      </c>
      <c r="AH159"/>
      <c r="AI159">
        <v>1856.3386242341221</v>
      </c>
      <c r="AJ159">
        <v>68.823990063544414</v>
      </c>
      <c r="AK159">
        <v>1854.5695425999813</v>
      </c>
      <c r="AL159">
        <v>1244.9067468706191</v>
      </c>
      <c r="AM159"/>
      <c r="AN159">
        <v>153.82132986539719</v>
      </c>
      <c r="AO159">
        <v>16.913898176915676</v>
      </c>
      <c r="AP159">
        <v>425.96472295797622</v>
      </c>
      <c r="AQ159">
        <v>713152.79363253887</v>
      </c>
      <c r="AR159">
        <v>2.360176846581473</v>
      </c>
      <c r="AS159">
        <v>6.442954738198216E-3</v>
      </c>
      <c r="AT159">
        <v>29.812907872802896</v>
      </c>
      <c r="AU159">
        <v>0.12126196121442244</v>
      </c>
      <c r="AV159">
        <v>2.011258895218877</v>
      </c>
      <c r="AW159">
        <v>3.8238983926717376</v>
      </c>
      <c r="AX159">
        <v>0.49466026041834277</v>
      </c>
      <c r="AY159">
        <v>11.222883680538839</v>
      </c>
      <c r="AZ159">
        <v>4.3575747653741095</v>
      </c>
      <c r="BA159">
        <v>45.367991506024239</v>
      </c>
      <c r="BB159">
        <v>15.806122353565797</v>
      </c>
      <c r="BC159">
        <v>63.805348003383287</v>
      </c>
      <c r="BD159">
        <v>16.902077666675403</v>
      </c>
      <c r="BE159">
        <v>192.11255161886328</v>
      </c>
      <c r="BF159">
        <v>21.760574654749632</v>
      </c>
      <c r="BG159">
        <v>8150.7107977555897</v>
      </c>
      <c r="BH159">
        <v>0.66947065551164775</v>
      </c>
      <c r="BI159">
        <v>27.916159994886733</v>
      </c>
      <c r="BJ159">
        <v>35.983380130045767</v>
      </c>
      <c r="BK159"/>
      <c r="BL159" t="s">
        <v>194</v>
      </c>
      <c r="BM159">
        <v>2.7185463030372222E-2</v>
      </c>
      <c r="BN159">
        <v>48.713901752945908</v>
      </c>
      <c r="BO159">
        <v>1.2764416969939203</v>
      </c>
      <c r="BP159">
        <v>4.3067642295907431</v>
      </c>
      <c r="BQ159"/>
      <c r="BR159">
        <v>24.99279995210286</v>
      </c>
      <c r="BS159">
        <v>8.5286251796265997</v>
      </c>
      <c r="BT159">
        <v>54.612572654690219</v>
      </c>
      <c r="BU159">
        <v>116.51269426133982</v>
      </c>
      <c r="BV159">
        <v>178.61413978749701</v>
      </c>
      <c r="BW159">
        <v>279.26011225381268</v>
      </c>
      <c r="BX159">
        <v>385.53080364582047</v>
      </c>
      <c r="BY159">
        <v>662.82657516374138</v>
      </c>
      <c r="BZ159">
        <v>1130.0738330521369</v>
      </c>
      <c r="CA159">
        <v>856.71553758856828</v>
      </c>
      <c r="CB159"/>
      <c r="CC159" s="63">
        <v>821.42960350027624</v>
      </c>
      <c r="CD159" s="63"/>
      <c r="CE159" s="3">
        <v>261.50744487942757</v>
      </c>
      <c r="CF159" s="3">
        <v>0.2308475416368122</v>
      </c>
      <c r="CG159" s="2">
        <v>407.60555458623907</v>
      </c>
      <c r="CH159" s="3">
        <v>4.832655270602184E-2</v>
      </c>
      <c r="CI159" s="3">
        <v>2.6697763170227687E-3</v>
      </c>
      <c r="CJ159" s="3">
        <v>3.5254373394121226</v>
      </c>
      <c r="CK159" s="3">
        <v>6.5590748786013814E-2</v>
      </c>
      <c r="CL159" s="3">
        <v>8.4545182683211983E-2</v>
      </c>
      <c r="CM159" s="3">
        <v>0.77580705019918395</v>
      </c>
      <c r="CN159" s="3">
        <v>6.5536319066592796E-2</v>
      </c>
      <c r="CO159" s="3">
        <v>19.134708482795421</v>
      </c>
      <c r="CP159"/>
      <c r="CQ159"/>
      <c r="CR159"/>
      <c r="CS159"/>
      <c r="CT159" t="s">
        <v>194</v>
      </c>
      <c r="CU159">
        <v>0.11924994307142534</v>
      </c>
      <c r="CV159">
        <v>3.6862574088502971</v>
      </c>
      <c r="CW159">
        <v>9.0070074525941006</v>
      </c>
      <c r="CX159">
        <v>2.3981033000488048</v>
      </c>
      <c r="CY159">
        <v>5.2238086307413107</v>
      </c>
      <c r="CZ159">
        <v>4.4533509909708604</v>
      </c>
      <c r="DA159">
        <v>0.34124516440391917</v>
      </c>
      <c r="DB159">
        <v>3.7525238988014693</v>
      </c>
      <c r="DC159">
        <v>0.84262927094892948</v>
      </c>
      <c r="DD159">
        <v>2.9304444555186056</v>
      </c>
      <c r="DE159">
        <v>3.7525238988014693</v>
      </c>
      <c r="DF159">
        <v>0.11102466665684736</v>
      </c>
      <c r="DG159">
        <v>2.3981033000488048</v>
      </c>
      <c r="DH159">
        <v>1.9739623224647283E-16</v>
      </c>
      <c r="DI159"/>
      <c r="DJ159" s="2">
        <v>2277.0755302816747</v>
      </c>
      <c r="DK159" s="2">
        <v>79.383309248402298</v>
      </c>
      <c r="DL159" s="2">
        <v>1816.2483325966791</v>
      </c>
      <c r="DM159" s="2">
        <v>43.542535192379304</v>
      </c>
      <c r="DN159" s="2">
        <v>1856.5081377006939</v>
      </c>
      <c r="DO159" s="2">
        <v>37.953153262753695</v>
      </c>
      <c r="DP159" s="2">
        <v>1892.6569519137772</v>
      </c>
      <c r="DQ159" s="2">
        <v>61.546025020097119</v>
      </c>
      <c r="DR159" s="2"/>
      <c r="DS159" s="7">
        <v>-4.2069478025539064</v>
      </c>
      <c r="DT159"/>
      <c r="DU159">
        <v>1856.3386242341221</v>
      </c>
      <c r="DV159">
        <v>70.41941268279048</v>
      </c>
      <c r="DW159">
        <v>1854.5695425999813</v>
      </c>
      <c r="DX159">
        <v>1244.9962130440649</v>
      </c>
      <c r="DY159"/>
      <c r="DZ159"/>
      <c r="EA159"/>
      <c r="EB159" t="s">
        <v>194</v>
      </c>
      <c r="EC159" s="12">
        <v>1892.6569519137772</v>
      </c>
      <c r="ED159" s="4">
        <v>61.546025020097119</v>
      </c>
      <c r="EE159" s="7">
        <v>-4.2069478025539064</v>
      </c>
      <c r="EF159" s="12">
        <v>1901.1862543167858</v>
      </c>
      <c r="EG159" s="4">
        <v>61.464646827796194</v>
      </c>
      <c r="EH159" s="7">
        <v>-4.676558827100008</v>
      </c>
      <c r="EI159" s="12">
        <v>1905.727142000133</v>
      </c>
      <c r="EJ159" s="4">
        <v>61.421366056228941</v>
      </c>
      <c r="EK159" s="7">
        <v>-4.9265735195762828</v>
      </c>
      <c r="EL159"/>
      <c r="EM159" s="2">
        <v>-1</v>
      </c>
      <c r="EN159" s="2">
        <v>-1</v>
      </c>
      <c r="EO159" s="2">
        <v>-1</v>
      </c>
      <c r="EP159" s="2">
        <v>-1</v>
      </c>
      <c r="EQ159" s="2">
        <v>-1</v>
      </c>
      <c r="ER159" s="2">
        <v>-1</v>
      </c>
      <c r="ES159" s="2">
        <v>-1</v>
      </c>
      <c r="ET159" s="2">
        <v>-1</v>
      </c>
      <c r="EU159" s="2">
        <v>-1</v>
      </c>
      <c r="EV159" s="2">
        <v>-1</v>
      </c>
      <c r="EW159" s="2">
        <v>14778.842592592593</v>
      </c>
      <c r="EX159" s="2">
        <v>37551.319444444445</v>
      </c>
      <c r="EY159" s="3">
        <v>0</v>
      </c>
      <c r="EZ159" s="3">
        <v>-0.52038445063455763</v>
      </c>
      <c r="FA159" s="3">
        <v>-0.79771122791018201</v>
      </c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</row>
    <row r="160" spans="1:252" s="64" customFormat="1">
      <c r="A160" s="64" t="s">
        <v>339</v>
      </c>
      <c r="B160" s="64" t="s">
        <v>451</v>
      </c>
      <c r="C160" s="64">
        <v>40.597253984148715</v>
      </c>
      <c r="D160" s="64">
        <v>47.903065272852949</v>
      </c>
      <c r="E160" s="64">
        <v>19.314255988295656</v>
      </c>
      <c r="F160" s="65">
        <v>1.1799582624863447</v>
      </c>
      <c r="G160" s="64">
        <v>707.24073170731731</v>
      </c>
      <c r="I160" s="64">
        <v>9.2595077927984396E-2</v>
      </c>
      <c r="J160" s="64">
        <v>3.7367646817258189</v>
      </c>
      <c r="K160" s="64">
        <v>9.0136700289334009</v>
      </c>
      <c r="L160" s="64">
        <v>3.0740526495438893</v>
      </c>
      <c r="M160" s="64">
        <v>5.1303784119176985</v>
      </c>
      <c r="N160" s="64">
        <v>3.3209502335441079</v>
      </c>
      <c r="O160" s="64">
        <v>0.33538974563815999</v>
      </c>
      <c r="P160" s="64">
        <v>1.2565471584898267</v>
      </c>
      <c r="Q160" s="65">
        <v>0.34915907423277348</v>
      </c>
      <c r="R160" s="64">
        <v>2.9816057676338867</v>
      </c>
      <c r="S160" s="64">
        <v>1.2565471584898267</v>
      </c>
      <c r="T160" s="64">
        <v>0.11094260127007681</v>
      </c>
      <c r="U160" s="64">
        <v>3.0740526495438893</v>
      </c>
      <c r="V160" s="64">
        <v>-2.2617037764754437E-16</v>
      </c>
      <c r="X160" s="66">
        <v>1789.900233907219</v>
      </c>
      <c r="Y160" s="66">
        <v>64.008382530034524</v>
      </c>
      <c r="Z160" s="67">
        <v>1814.9170507068202</v>
      </c>
      <c r="AA160" s="67">
        <v>55.8245378506356</v>
      </c>
      <c r="AB160" s="67">
        <v>1841.1499001752993</v>
      </c>
      <c r="AC160" s="67">
        <v>28.219830085645121</v>
      </c>
      <c r="AD160" s="67">
        <v>1864.4524966511904</v>
      </c>
      <c r="AE160" s="67">
        <v>20.344112138942368</v>
      </c>
      <c r="AF160" s="67">
        <f t="shared" si="4"/>
        <v>-2.7293504088838905</v>
      </c>
      <c r="AG160" s="67">
        <f t="shared" si="5"/>
        <v>3.3527588691341181</v>
      </c>
      <c r="AI160" s="64">
        <v>1827.0797628217933</v>
      </c>
      <c r="AJ160" s="64">
        <v>24.125753807421606</v>
      </c>
      <c r="AK160" s="64">
        <v>1845.4615977212479</v>
      </c>
      <c r="AL160" s="64">
        <v>1058.7914276484257</v>
      </c>
      <c r="AN160" s="64">
        <v>222.0714127647764</v>
      </c>
      <c r="AO160" s="64">
        <v>28.908520638663568</v>
      </c>
      <c r="AP160" s="64">
        <v>696.82988531742672</v>
      </c>
      <c r="AQ160" s="64">
        <v>877706.28448033566</v>
      </c>
      <c r="AR160" s="64">
        <v>2.6624343608317944</v>
      </c>
      <c r="AS160" s="64" t="s">
        <v>85</v>
      </c>
      <c r="AT160" s="64">
        <v>40.755117261171534</v>
      </c>
      <c r="AU160" s="64">
        <v>0.15080090209478914</v>
      </c>
      <c r="AV160" s="64">
        <v>2.653534574007085</v>
      </c>
      <c r="AW160" s="64">
        <v>5.6025887634582094</v>
      </c>
      <c r="AX160" s="64">
        <v>1.3579931217993528</v>
      </c>
      <c r="AY160" s="64">
        <v>19.27375256833632</v>
      </c>
      <c r="AZ160" s="64">
        <v>7.1267299324250439</v>
      </c>
      <c r="BA160" s="64">
        <v>77.539974680671705</v>
      </c>
      <c r="BB160" s="64">
        <v>26.65712974409151</v>
      </c>
      <c r="BC160" s="64">
        <v>113.12478827906668</v>
      </c>
      <c r="BD160" s="64">
        <v>28.844861091868914</v>
      </c>
      <c r="BE160" s="64">
        <v>337.23902429721409</v>
      </c>
      <c r="BF160" s="64">
        <v>37.424056415967684</v>
      </c>
      <c r="BG160" s="64">
        <v>10086.680552976641</v>
      </c>
      <c r="BH160" s="64">
        <v>1.1193506125832102</v>
      </c>
      <c r="BI160" s="64">
        <v>47.903065272852949</v>
      </c>
      <c r="BJ160" s="64">
        <v>40.597253984148715</v>
      </c>
      <c r="BL160" s="64" t="s">
        <v>339</v>
      </c>
      <c r="BM160" s="64">
        <v>3.9768170383646925E-2</v>
      </c>
      <c r="BN160" s="64">
        <v>66.593328858123428</v>
      </c>
      <c r="BO160" s="64">
        <v>1.5873779167872539</v>
      </c>
      <c r="BP160" s="64">
        <v>5.6820868822421522</v>
      </c>
      <c r="BR160" s="64">
        <v>36.618227212145158</v>
      </c>
      <c r="BS160" s="64">
        <v>23.413674513781945</v>
      </c>
      <c r="BT160" s="64">
        <v>93.789550210882339</v>
      </c>
      <c r="BU160" s="64">
        <v>190.55427626804928</v>
      </c>
      <c r="BV160" s="64">
        <v>305.27549086878622</v>
      </c>
      <c r="BW160" s="64">
        <v>470.97402374719985</v>
      </c>
      <c r="BX160" s="64">
        <v>683.53346392185301</v>
      </c>
      <c r="BY160" s="64">
        <v>1131.1710232105456</v>
      </c>
      <c r="BZ160" s="64">
        <v>1983.7589664542004</v>
      </c>
      <c r="CA160" s="64">
        <v>1473.3880478727435</v>
      </c>
      <c r="CC160" s="68">
        <v>882.77315016794432</v>
      </c>
      <c r="CD160" s="68"/>
      <c r="CE160" s="65">
        <v>265.04691421861719</v>
      </c>
      <c r="CF160" s="65">
        <v>0.39952475383999192</v>
      </c>
      <c r="CG160" s="66">
        <v>697.75035163217285</v>
      </c>
      <c r="CH160" s="65">
        <v>4.7278702602929198E-2</v>
      </c>
      <c r="CI160" s="65">
        <v>3.710245032487285E-3</v>
      </c>
      <c r="CJ160" s="65">
        <v>2.3785526455267605</v>
      </c>
      <c r="CK160" s="65">
        <v>6.5581636676001476E-2</v>
      </c>
      <c r="CL160" s="65">
        <v>5.5579624094339891E-2</v>
      </c>
      <c r="CM160" s="65">
        <v>1.1799582624863447</v>
      </c>
      <c r="CN160" s="65">
        <v>6.8744275012016284E-2</v>
      </c>
      <c r="CO160" s="65">
        <v>14.475097531705114</v>
      </c>
      <c r="CT160" s="64" t="s">
        <v>339</v>
      </c>
      <c r="CU160" s="64">
        <v>9.2595077927984396E-2</v>
      </c>
      <c r="CV160" s="64">
        <v>4.122308039310461</v>
      </c>
      <c r="CW160" s="64">
        <v>9.0136700289334009</v>
      </c>
      <c r="CX160" s="64">
        <v>3.113452755265695</v>
      </c>
      <c r="CY160" s="64">
        <v>5.0463224737349135</v>
      </c>
      <c r="CZ160" s="64">
        <v>3.5014772308995132</v>
      </c>
      <c r="DA160" s="64">
        <v>0.3298947319251338</v>
      </c>
      <c r="DB160" s="64">
        <v>1.6021094654349235</v>
      </c>
      <c r="DC160" s="64">
        <v>0.4575524442360428</v>
      </c>
      <c r="DD160" s="64">
        <v>3.0312699877454836</v>
      </c>
      <c r="DE160" s="64">
        <v>1.6021094654349235</v>
      </c>
      <c r="DF160" s="64">
        <v>0.11094260127007681</v>
      </c>
      <c r="DG160" s="64">
        <v>3.113452755265695</v>
      </c>
      <c r="DH160" s="64">
        <v>0</v>
      </c>
      <c r="DJ160" s="66">
        <v>1789.900233907219</v>
      </c>
      <c r="DK160" s="66">
        <v>70.612492988173955</v>
      </c>
      <c r="DL160" s="66">
        <v>1814.9170507068202</v>
      </c>
      <c r="DM160" s="66">
        <v>56.540040460362313</v>
      </c>
      <c r="DN160" s="66">
        <v>1827.1312703890349</v>
      </c>
      <c r="DO160" s="66">
        <v>29.673236019956612</v>
      </c>
      <c r="DP160" s="66">
        <v>1837.8713306865418</v>
      </c>
      <c r="DQ160" s="66">
        <v>25.619373573761095</v>
      </c>
      <c r="DR160" s="66"/>
      <c r="DS160" s="67">
        <v>-1.264756423484048</v>
      </c>
      <c r="DU160" s="64">
        <v>1827.0797628217933</v>
      </c>
      <c r="DV160" s="64">
        <v>29.803373312862217</v>
      </c>
      <c r="DW160" s="64">
        <v>1845.4615977212479</v>
      </c>
      <c r="DX160" s="64">
        <v>1058.9530114903248</v>
      </c>
      <c r="EB160" s="64" t="s">
        <v>339</v>
      </c>
      <c r="EC160" s="69">
        <v>1837.8713306865418</v>
      </c>
      <c r="ED160" s="70">
        <v>25.619373573761095</v>
      </c>
      <c r="EE160" s="67">
        <v>-1.264756423484048</v>
      </c>
      <c r="EF160" s="69">
        <v>1864.4524966511904</v>
      </c>
      <c r="EG160" s="70">
        <v>25.513952059505208</v>
      </c>
      <c r="EH160" s="67">
        <v>-2.7293504088838905</v>
      </c>
      <c r="EI160" s="69">
        <v>1870.8458900331541</v>
      </c>
      <c r="EJ160" s="70">
        <v>25.488660499759018</v>
      </c>
      <c r="EK160" s="67">
        <v>-3.0816195872176211</v>
      </c>
      <c r="EM160" s="66">
        <v>-1</v>
      </c>
      <c r="EN160" s="66">
        <v>-1</v>
      </c>
      <c r="EO160" s="66">
        <v>-1</v>
      </c>
      <c r="EP160" s="66">
        <v>-1</v>
      </c>
      <c r="EQ160" s="66">
        <v>-1</v>
      </c>
      <c r="ER160" s="66">
        <v>-1</v>
      </c>
      <c r="ES160" s="66">
        <v>-1</v>
      </c>
      <c r="ET160" s="66">
        <v>-1</v>
      </c>
      <c r="EU160" s="66">
        <v>-1</v>
      </c>
      <c r="EV160" s="66">
        <v>-1</v>
      </c>
      <c r="EW160" s="66">
        <v>8261.2165242165247</v>
      </c>
      <c r="EX160" s="66">
        <v>24724.002849002849</v>
      </c>
      <c r="EY160" s="65">
        <v>0</v>
      </c>
      <c r="EZ160" s="65">
        <v>-1.665687015054611</v>
      </c>
      <c r="FA160" s="65">
        <v>-2.0673494875711818</v>
      </c>
    </row>
    <row r="161" spans="1:252" s="64" customFormat="1">
      <c r="A161" s="64" t="s">
        <v>341</v>
      </c>
      <c r="B161" s="64" t="s">
        <v>451</v>
      </c>
      <c r="C161" s="64">
        <v>276.30200255023601</v>
      </c>
      <c r="D161" s="64">
        <v>224.96978774089021</v>
      </c>
      <c r="E161" s="64">
        <v>124.19592764059961</v>
      </c>
      <c r="F161" s="65">
        <v>0.8142170004721091</v>
      </c>
      <c r="G161" s="64">
        <v>5898.0184790334033</v>
      </c>
      <c r="I161" s="64">
        <v>9.9161814624184871E-2</v>
      </c>
      <c r="J161" s="64">
        <v>2.3050659337337165</v>
      </c>
      <c r="K161" s="64">
        <v>9.021287128265211</v>
      </c>
      <c r="L161" s="64">
        <v>1.8253652995332394</v>
      </c>
      <c r="M161" s="64">
        <v>4.9729808944787282</v>
      </c>
      <c r="N161" s="64">
        <v>3.3195841060259323</v>
      </c>
      <c r="O161" s="64">
        <v>0.32537488056621533</v>
      </c>
      <c r="P161" s="64">
        <v>2.7726666154155484</v>
      </c>
      <c r="Q161" s="64">
        <v>0.82200545759364685</v>
      </c>
      <c r="R161" s="64">
        <v>3.0733780009686251</v>
      </c>
      <c r="S161" s="64">
        <v>2.7726666154155484</v>
      </c>
      <c r="T161" s="64">
        <v>0.11084892718543807</v>
      </c>
      <c r="U161" s="64">
        <v>1.8253652995332394</v>
      </c>
      <c r="V161" s="64">
        <v>-3.5808018969317014E-16</v>
      </c>
      <c r="X161" s="66">
        <v>1911.0160775420543</v>
      </c>
      <c r="Y161" s="66">
        <v>42.031861762964837</v>
      </c>
      <c r="Z161" s="67">
        <v>1813.3772837786951</v>
      </c>
      <c r="AA161" s="67">
        <v>33.154831825666307</v>
      </c>
      <c r="AB161" s="67">
        <v>1814.7394172692232</v>
      </c>
      <c r="AC161" s="67">
        <v>28.063333181023726</v>
      </c>
      <c r="AD161" s="67">
        <v>1815.9248873529057</v>
      </c>
      <c r="AE161" s="67">
        <v>43.879446954421567</v>
      </c>
      <c r="AF161" s="67">
        <f t="shared" si="4"/>
        <v>-0.14048943907039035</v>
      </c>
      <c r="AG161" s="67">
        <f t="shared" si="5"/>
        <v>3.0343878155271424</v>
      </c>
      <c r="AI161" s="64">
        <v>1831.6208217044075</v>
      </c>
      <c r="AJ161" s="64">
        <v>49.581775031982957</v>
      </c>
      <c r="AK161" s="64">
        <v>1841.2713265650918</v>
      </c>
      <c r="AL161" s="64">
        <v>1448.0799780762932</v>
      </c>
      <c r="AN161" s="64">
        <v>166.69598157914191</v>
      </c>
      <c r="AO161" s="64">
        <v>11.618684378395827</v>
      </c>
      <c r="AP161" s="64">
        <v>694.00013879241749</v>
      </c>
      <c r="AQ161" s="64">
        <v>876415.64600083802</v>
      </c>
      <c r="AR161" s="64">
        <v>13.471311868065973</v>
      </c>
      <c r="AS161" s="64" t="s">
        <v>85</v>
      </c>
      <c r="AT161" s="64">
        <v>26.644953754996969</v>
      </c>
      <c r="AU161" s="64">
        <v>8.9726295827444097E-2</v>
      </c>
      <c r="AV161" s="64">
        <v>1.9647896579202391</v>
      </c>
      <c r="AW161" s="64">
        <v>3.4832887739495639</v>
      </c>
      <c r="AX161" s="64">
        <v>0.20882328616516607</v>
      </c>
      <c r="AY161" s="64">
        <v>14.23240995185788</v>
      </c>
      <c r="AZ161" s="64">
        <v>6.069613780916491</v>
      </c>
      <c r="BA161" s="64">
        <v>69.918994173234168</v>
      </c>
      <c r="BB161" s="64">
        <v>26.689529074984701</v>
      </c>
      <c r="BC161" s="64">
        <v>114.05615828820757</v>
      </c>
      <c r="BD161" s="64">
        <v>32.697225270094691</v>
      </c>
      <c r="BE161" s="64">
        <v>382.40953199416691</v>
      </c>
      <c r="BF161" s="64">
        <v>42.80891588093435</v>
      </c>
      <c r="BG161" s="64">
        <v>14413.114171040912</v>
      </c>
      <c r="BH161" s="64">
        <v>6.482723369209487</v>
      </c>
      <c r="BI161" s="64">
        <v>224.96978774089021</v>
      </c>
      <c r="BJ161" s="64">
        <v>276.30200255023601</v>
      </c>
      <c r="BL161" s="64" t="s">
        <v>341</v>
      </c>
      <c r="BM161" s="64">
        <v>2.366199784479011E-2</v>
      </c>
      <c r="BN161" s="64">
        <v>43.537506135615963</v>
      </c>
      <c r="BO161" s="64">
        <v>0.94448732449941153</v>
      </c>
      <c r="BP161" s="64">
        <v>4.2072583681375564</v>
      </c>
      <c r="BR161" s="64">
        <v>22.766593293787999</v>
      </c>
      <c r="BS161" s="64">
        <v>3.6004014856063113</v>
      </c>
      <c r="BT161" s="64">
        <v>69.257469352106483</v>
      </c>
      <c r="BU161" s="64">
        <v>162.28913852717889</v>
      </c>
      <c r="BV161" s="64">
        <v>275.27163060328411</v>
      </c>
      <c r="BW161" s="64">
        <v>471.54645008806892</v>
      </c>
      <c r="BX161" s="64">
        <v>689.16107727013639</v>
      </c>
      <c r="BY161" s="64">
        <v>1282.2441282390075</v>
      </c>
      <c r="BZ161" s="64">
        <v>2249.4678352598053</v>
      </c>
      <c r="CA161" s="64">
        <v>1685.3903890131635</v>
      </c>
      <c r="CC161" s="68">
        <v>782.19249579098732</v>
      </c>
      <c r="CD161" s="68"/>
      <c r="CE161" s="65">
        <v>291.23245856581354</v>
      </c>
      <c r="CF161" s="65">
        <v>9.0671040248404694E-2</v>
      </c>
      <c r="CG161" s="66">
        <v>721.27396018325612</v>
      </c>
      <c r="CH161" s="65">
        <v>3.0788379485367258E-2</v>
      </c>
      <c r="CI161" s="65">
        <v>2.9701364585695707E-3</v>
      </c>
      <c r="CJ161" s="65">
        <v>2.0780328113412443</v>
      </c>
      <c r="CK161" s="65">
        <v>4.8755751835771362E-2</v>
      </c>
      <c r="CL161" s="65">
        <v>5.9880537752836423E-2</v>
      </c>
      <c r="CM161" s="65">
        <v>0.8142170004721091</v>
      </c>
      <c r="CN161" s="65">
        <v>0.3241638944515845</v>
      </c>
      <c r="CO161" s="65">
        <v>20.768171885556381</v>
      </c>
      <c r="CT161" s="64" t="s">
        <v>341</v>
      </c>
      <c r="CU161" s="64">
        <v>9.9161814624184871E-2</v>
      </c>
      <c r="CV161" s="64">
        <v>2.8876668743959271</v>
      </c>
      <c r="CW161" s="64">
        <v>9.021287128265211</v>
      </c>
      <c r="CX161" s="64">
        <v>1.8909462940474273</v>
      </c>
      <c r="CY161" s="64">
        <v>5.0735777106690829</v>
      </c>
      <c r="CZ161" s="64">
        <v>3.4488445323249537</v>
      </c>
      <c r="DA161" s="64">
        <v>0.33195678340232282</v>
      </c>
      <c r="DB161" s="64">
        <v>2.884241793119299</v>
      </c>
      <c r="DC161" s="64">
        <v>0.83629220339919419</v>
      </c>
      <c r="DD161" s="64">
        <v>3.0124403235587041</v>
      </c>
      <c r="DE161" s="64">
        <v>2.884241793119299</v>
      </c>
      <c r="DF161" s="64">
        <v>0.11084892718543807</v>
      </c>
      <c r="DG161" s="64">
        <v>1.8909462940474273</v>
      </c>
      <c r="DH161" s="64">
        <v>-1.6285059771149059E-16</v>
      </c>
      <c r="DJ161" s="66">
        <v>1911.0160775420543</v>
      </c>
      <c r="DK161" s="66">
        <v>52.655333240512682</v>
      </c>
      <c r="DL161" s="66">
        <v>1813.3772837786951</v>
      </c>
      <c r="DM161" s="66">
        <v>34.346005364811504</v>
      </c>
      <c r="DN161" s="66">
        <v>1831.698065812343</v>
      </c>
      <c r="DO161" s="66">
        <v>29.253191385484445</v>
      </c>
      <c r="DP161" s="66">
        <v>1847.858995640287</v>
      </c>
      <c r="DQ161" s="66">
        <v>46.338426744030954</v>
      </c>
      <c r="DR161" s="66"/>
      <c r="DS161" s="67">
        <v>-1.9015189045348269</v>
      </c>
      <c r="DU161" s="64">
        <v>1831.6208217044075</v>
      </c>
      <c r="DV161" s="64">
        <v>52.611386848259976</v>
      </c>
      <c r="DW161" s="64">
        <v>1841.2713265650918</v>
      </c>
      <c r="DX161" s="64">
        <v>1448.185352527744</v>
      </c>
      <c r="EB161" s="64" t="s">
        <v>341</v>
      </c>
      <c r="EC161" s="66">
        <v>1847.858995640287</v>
      </c>
      <c r="ED161" s="70">
        <v>46.338426744030954</v>
      </c>
      <c r="EE161" s="67">
        <v>-1.9015189045348269</v>
      </c>
      <c r="EF161" s="66">
        <v>1815.9248873529057</v>
      </c>
      <c r="EG161" s="70">
        <v>46.568546559095665</v>
      </c>
      <c r="EH161" s="67">
        <v>-0.14048943907039035</v>
      </c>
      <c r="EI161" s="66">
        <v>1871.6713958503415</v>
      </c>
      <c r="EJ161" s="70">
        <v>46.167573047548835</v>
      </c>
      <c r="EK161" s="67">
        <v>-3.2146709122865991</v>
      </c>
      <c r="EM161" s="66">
        <v>-1</v>
      </c>
      <c r="EN161" s="66">
        <v>-1</v>
      </c>
      <c r="EO161" s="66">
        <v>-1</v>
      </c>
      <c r="EP161" s="66">
        <v>-1</v>
      </c>
      <c r="EQ161" s="66">
        <v>-1</v>
      </c>
      <c r="ER161" s="66">
        <v>-1</v>
      </c>
      <c r="ES161" s="66">
        <v>-1</v>
      </c>
      <c r="ET161" s="66">
        <v>-1</v>
      </c>
      <c r="EU161" s="66">
        <v>-1</v>
      </c>
      <c r="EV161" s="66">
        <v>-1</v>
      </c>
      <c r="EW161" s="66">
        <v>59106.210826210823</v>
      </c>
      <c r="EX161" s="66">
        <v>173540.74074074073</v>
      </c>
      <c r="EY161" s="65">
        <v>0</v>
      </c>
      <c r="EZ161" s="65">
        <v>1.9827589509235581</v>
      </c>
      <c r="FA161" s="65">
        <v>-1.484895600831889</v>
      </c>
    </row>
    <row r="162" spans="1:252" s="64" customFormat="1">
      <c r="A162" t="s">
        <v>195</v>
      </c>
      <c r="B162" t="s">
        <v>451</v>
      </c>
      <c r="C162">
        <v>104.04679309277599</v>
      </c>
      <c r="D162">
        <v>75.469040466626737</v>
      </c>
      <c r="E162">
        <v>45.930483627147218</v>
      </c>
      <c r="F162" s="3">
        <v>0.72533749694075467</v>
      </c>
      <c r="G162">
        <v>3639.1532005560889</v>
      </c>
      <c r="H162"/>
      <c r="I162">
        <v>8.5750608164599965E-2</v>
      </c>
      <c r="J162">
        <v>2.3984434129143493</v>
      </c>
      <c r="K162">
        <v>9.0393025492941792</v>
      </c>
      <c r="L162">
        <v>1.6978294276507111</v>
      </c>
      <c r="M162">
        <v>5.1960219617768804</v>
      </c>
      <c r="N162">
        <v>3.6825131720896298</v>
      </c>
      <c r="O162">
        <v>0.34064704500491949</v>
      </c>
      <c r="P162">
        <v>3.2677635314105711</v>
      </c>
      <c r="Q162">
        <v>0.88016841225028386</v>
      </c>
      <c r="R162">
        <v>2.9355898272523056</v>
      </c>
      <c r="S162">
        <v>3.2677635314105711</v>
      </c>
      <c r="T162">
        <v>0.1106280041570335</v>
      </c>
      <c r="U162">
        <v>1.6978294276507111</v>
      </c>
      <c r="V162">
        <v>3.2094374458569953E-16</v>
      </c>
      <c r="W162"/>
      <c r="X162" s="2">
        <v>1662.8846890122156</v>
      </c>
      <c r="Y162" s="2">
        <v>38.286797876728897</v>
      </c>
      <c r="Z162" s="7">
        <v>1809.7525283727716</v>
      </c>
      <c r="AA162" s="7">
        <v>30.852049397460572</v>
      </c>
      <c r="AB162" s="7">
        <v>1851.9647327584889</v>
      </c>
      <c r="AC162" s="7">
        <v>31.356837060865278</v>
      </c>
      <c r="AD162" s="7">
        <v>1889.7815750237544</v>
      </c>
      <c r="AE162" s="7">
        <v>53.525286163720978</v>
      </c>
      <c r="AF162" s="7">
        <f t="shared" si="4"/>
        <v>-4.4220989000601341</v>
      </c>
      <c r="AG162" s="7">
        <f t="shared" si="5"/>
        <v>3.4520075376440675</v>
      </c>
      <c r="AH162"/>
      <c r="AI162">
        <v>1853.8241998802939</v>
      </c>
      <c r="AJ162">
        <v>61.162417656283786</v>
      </c>
      <c r="AK162">
        <v>1914.5398969501155</v>
      </c>
      <c r="AL162">
        <v>617.76110436978604</v>
      </c>
      <c r="AM162"/>
      <c r="AN162">
        <v>223.41967704476195</v>
      </c>
      <c r="AO162">
        <v>15.651598439111547</v>
      </c>
      <c r="AP162">
        <v>704.59308463710045</v>
      </c>
      <c r="AQ162">
        <v>876336.4148989449</v>
      </c>
      <c r="AR162">
        <v>2.4974073926498588</v>
      </c>
      <c r="AS162" t="s">
        <v>85</v>
      </c>
      <c r="AT162">
        <v>13.694441787997119</v>
      </c>
      <c r="AU162">
        <v>0.1183264588948795</v>
      </c>
      <c r="AV162">
        <v>1.6173875628596599</v>
      </c>
      <c r="AW162">
        <v>2.6565889820887194</v>
      </c>
      <c r="AX162">
        <v>0.31399284849592163</v>
      </c>
      <c r="AY162">
        <v>14.561183925011836</v>
      </c>
      <c r="AZ162">
        <v>5.3425789018377863</v>
      </c>
      <c r="BA162">
        <v>65.735548108068059</v>
      </c>
      <c r="BB162">
        <v>24.590683510488834</v>
      </c>
      <c r="BC162">
        <v>105.09642183851858</v>
      </c>
      <c r="BD162">
        <v>24.865286393771843</v>
      </c>
      <c r="BE162">
        <v>240.98562098370871</v>
      </c>
      <c r="BF162">
        <v>37.749946377619551</v>
      </c>
      <c r="BG162">
        <v>11735.192108863104</v>
      </c>
      <c r="BH162">
        <v>1.2965872269495955</v>
      </c>
      <c r="BI162">
        <v>75.469040466626737</v>
      </c>
      <c r="BJ162">
        <v>104.04679309277599</v>
      </c>
      <c r="BK162"/>
      <c r="BL162" t="s">
        <v>195</v>
      </c>
      <c r="BM162">
        <v>3.1204234940632781E-2</v>
      </c>
      <c r="BN162">
        <v>22.376538869276338</v>
      </c>
      <c r="BO162">
        <v>1.2455416725776789</v>
      </c>
      <c r="BP162">
        <v>3.4633566656523764</v>
      </c>
      <c r="BQ162"/>
      <c r="BR162">
        <v>17.363326680318426</v>
      </c>
      <c r="BS162">
        <v>5.4136698016538212</v>
      </c>
      <c r="BT162">
        <v>70.857342700787527</v>
      </c>
      <c r="BU162">
        <v>142.84970325769481</v>
      </c>
      <c r="BV162">
        <v>258.80137050420495</v>
      </c>
      <c r="BW162">
        <v>434.46437297683451</v>
      </c>
      <c r="BX162">
        <v>635.02369690947785</v>
      </c>
      <c r="BY162">
        <v>975.1092703439939</v>
      </c>
      <c r="BZ162">
        <v>1417.5624763747571</v>
      </c>
      <c r="CA162">
        <v>1486.2183613236045</v>
      </c>
      <c r="CB162"/>
      <c r="CC162" s="63">
        <v>813.08802270204706</v>
      </c>
      <c r="CD162" s="63"/>
      <c r="CE162" s="3">
        <v>113.50291396478818</v>
      </c>
      <c r="CF162" s="3">
        <v>0.15434155244942677</v>
      </c>
      <c r="CG162" s="2">
        <v>537.32800767936146</v>
      </c>
      <c r="CH162" s="3">
        <v>4.9985340245458899E-2</v>
      </c>
      <c r="CI162" s="3">
        <v>3.2168153727205355E-3</v>
      </c>
      <c r="CJ162" s="3">
        <v>1.9261391295095218</v>
      </c>
      <c r="CK162" s="3">
        <v>2.4002732985945869E-2</v>
      </c>
      <c r="CL162" s="3">
        <v>3.3091813241672798E-2</v>
      </c>
      <c r="CM162" s="3">
        <v>0.72533749694075467</v>
      </c>
      <c r="CN162" s="3">
        <v>0.1071101066873186</v>
      </c>
      <c r="CO162" s="3">
        <v>16.655275739623953</v>
      </c>
      <c r="CP162"/>
      <c r="CQ162"/>
      <c r="CR162"/>
      <c r="CS162"/>
      <c r="CT162" t="s">
        <v>195</v>
      </c>
      <c r="CU162">
        <v>8.5750608164599965E-2</v>
      </c>
      <c r="CV162">
        <v>3.0231583444631442</v>
      </c>
      <c r="CW162">
        <v>9.0393025492941792</v>
      </c>
      <c r="CX162">
        <v>1.7481486774754726</v>
      </c>
      <c r="CY162">
        <v>5.2085202787441318</v>
      </c>
      <c r="CZ162">
        <v>3.783771409438824</v>
      </c>
      <c r="DA162">
        <v>0.34146642467146987</v>
      </c>
      <c r="DB162">
        <v>3.3557267886893629</v>
      </c>
      <c r="DC162">
        <v>0.88687355169456561</v>
      </c>
      <c r="DD162">
        <v>2.9285456131217455</v>
      </c>
      <c r="DE162">
        <v>3.3557267886893629</v>
      </c>
      <c r="DF162">
        <v>0.1106280041570335</v>
      </c>
      <c r="DG162">
        <v>1.7481486774754726</v>
      </c>
      <c r="DH162">
        <v>4.542098108384047E-16</v>
      </c>
      <c r="DI162"/>
      <c r="DJ162" s="2">
        <v>1662.8846890122156</v>
      </c>
      <c r="DK162" s="2">
        <v>48.259238412951547</v>
      </c>
      <c r="DL162" s="2">
        <v>1809.7525283727716</v>
      </c>
      <c r="DM162" s="2">
        <v>31.766423925286276</v>
      </c>
      <c r="DN162" s="2">
        <v>1854.0108515577333</v>
      </c>
      <c r="DO162" s="2">
        <v>32.231540086323911</v>
      </c>
      <c r="DP162" s="2">
        <v>1893.7203053772794</v>
      </c>
      <c r="DQ162" s="2">
        <v>55.064664871506487</v>
      </c>
      <c r="DR162" s="2"/>
      <c r="DS162" s="7">
        <v>-4.639738068497512</v>
      </c>
      <c r="DT162"/>
      <c r="DU162">
        <v>1853.8241998802939</v>
      </c>
      <c r="DV162">
        <v>62.959955613081029</v>
      </c>
      <c r="DW162">
        <v>1914.5398969501155</v>
      </c>
      <c r="DX162">
        <v>617.92992745339097</v>
      </c>
      <c r="DY162"/>
      <c r="DZ162"/>
      <c r="EA162"/>
      <c r="EB162" t="s">
        <v>195</v>
      </c>
      <c r="EC162" s="12">
        <v>1893.7203053772794</v>
      </c>
      <c r="ED162" s="4">
        <v>55.064664871506487</v>
      </c>
      <c r="EE162" s="7">
        <v>-4.639738068497512</v>
      </c>
      <c r="EF162" s="12">
        <v>1889.7815750237544</v>
      </c>
      <c r="EG162" s="4">
        <v>55.098319416831622</v>
      </c>
      <c r="EH162" s="7">
        <v>-4.4220989000601341</v>
      </c>
      <c r="EI162" s="12">
        <v>1904.8840295673028</v>
      </c>
      <c r="EJ162" s="4">
        <v>54.969387910155248</v>
      </c>
      <c r="EK162" s="7">
        <v>-5.2566027510992486</v>
      </c>
      <c r="EL162"/>
      <c r="EM162" s="2">
        <v>-1</v>
      </c>
      <c r="EN162" s="2">
        <v>-1</v>
      </c>
      <c r="EO162" s="2">
        <v>-1</v>
      </c>
      <c r="EP162" s="2">
        <v>-1</v>
      </c>
      <c r="EQ162" s="2">
        <v>-1</v>
      </c>
      <c r="ER162" s="2">
        <v>-1</v>
      </c>
      <c r="ES162" s="2">
        <v>-1</v>
      </c>
      <c r="ET162" s="2">
        <v>-1</v>
      </c>
      <c r="EU162" s="2">
        <v>-1</v>
      </c>
      <c r="EV162" s="2">
        <v>-1</v>
      </c>
      <c r="EW162" s="2">
        <v>43757.013888888891</v>
      </c>
      <c r="EX162" s="2">
        <v>110240.96064814815</v>
      </c>
      <c r="EY162" s="3">
        <v>0</v>
      </c>
      <c r="EZ162" s="3">
        <v>0.23995907279572259</v>
      </c>
      <c r="FA162" s="3">
        <v>-0.68092424307094723</v>
      </c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</row>
    <row r="163" spans="1:252" s="64" customFormat="1">
      <c r="A163" t="s">
        <v>196</v>
      </c>
      <c r="B163" t="s">
        <v>451</v>
      </c>
      <c r="C163">
        <v>178.6210972749262</v>
      </c>
      <c r="D163">
        <v>87.624452450128814</v>
      </c>
      <c r="E163">
        <v>75.717613838631507</v>
      </c>
      <c r="F163" s="3">
        <v>0.49056048690184051</v>
      </c>
      <c r="G163">
        <v>8792.9731530733006</v>
      </c>
      <c r="H163"/>
      <c r="I163">
        <v>0.11210936983956701</v>
      </c>
      <c r="J163">
        <v>2.9147463518294399</v>
      </c>
      <c r="K163">
        <v>9.0950896703489317</v>
      </c>
      <c r="L163">
        <v>1.1185432312121404</v>
      </c>
      <c r="M163">
        <v>4.9830235317175351</v>
      </c>
      <c r="N163">
        <v>3.2521724133379779</v>
      </c>
      <c r="O163">
        <v>0.32869920112003054</v>
      </c>
      <c r="P163">
        <v>3.0537659448598995</v>
      </c>
      <c r="Q163">
        <v>0.93025352536667028</v>
      </c>
      <c r="R163">
        <v>3.0422951944894798</v>
      </c>
      <c r="S163">
        <v>3.0537659448598995</v>
      </c>
      <c r="T163">
        <v>0.10994943824029776</v>
      </c>
      <c r="U163">
        <v>1.1185432312121404</v>
      </c>
      <c r="V163">
        <v>-2.6291973298510221E-16</v>
      </c>
      <c r="W163"/>
      <c r="X163" s="2">
        <v>2147.7133021030463</v>
      </c>
      <c r="Y163" s="2">
        <v>59.389219877111429</v>
      </c>
      <c r="Z163" s="7">
        <v>1798.5744470417258</v>
      </c>
      <c r="AA163" s="7">
        <v>20.353369779168965</v>
      </c>
      <c r="AB163" s="7">
        <v>1816.4451921580512</v>
      </c>
      <c r="AC163" s="7">
        <v>27.502723297437054</v>
      </c>
      <c r="AD163" s="7">
        <v>1832.0736139605217</v>
      </c>
      <c r="AE163" s="7">
        <v>48.69965984332147</v>
      </c>
      <c r="AF163" s="7">
        <f t="shared" si="4"/>
        <v>-1.862539911755956</v>
      </c>
      <c r="AG163" s="7">
        <f t="shared" si="5"/>
        <v>2.9428373160002264</v>
      </c>
      <c r="AH163"/>
      <c r="AI163">
        <v>1825.7076189973056</v>
      </c>
      <c r="AJ163">
        <v>55.059350849153972</v>
      </c>
      <c r="AK163">
        <v>1831.7249189803588</v>
      </c>
      <c r="AL163">
        <v>388.22085045800344</v>
      </c>
      <c r="AM163"/>
      <c r="AN163">
        <v>221.95915447858644</v>
      </c>
      <c r="AO163">
        <v>8.9778712677967363</v>
      </c>
      <c r="AP163">
        <v>419.90792319356342</v>
      </c>
      <c r="AQ163">
        <v>715174.56835517194</v>
      </c>
      <c r="AR163">
        <v>1.6159183552704028</v>
      </c>
      <c r="AS163" t="s">
        <v>85</v>
      </c>
      <c r="AT163">
        <v>18.414922015169623</v>
      </c>
      <c r="AU163">
        <v>0.16350974569903312</v>
      </c>
      <c r="AV163">
        <v>3.6677005059506547</v>
      </c>
      <c r="AW163">
        <v>7.1274813282651763</v>
      </c>
      <c r="AX163">
        <v>1.0878059375064308</v>
      </c>
      <c r="AY163">
        <v>20.661449090498028</v>
      </c>
      <c r="AZ163">
        <v>6.2776388829182164</v>
      </c>
      <c r="BA163">
        <v>52.659249520243165</v>
      </c>
      <c r="BB163">
        <v>15.147163902457734</v>
      </c>
      <c r="BC163">
        <v>51.187274423321441</v>
      </c>
      <c r="BD163">
        <v>11.781660164915019</v>
      </c>
      <c r="BE163">
        <v>118.89295465880167</v>
      </c>
      <c r="BF163">
        <v>13.48251392767026</v>
      </c>
      <c r="BG163">
        <v>9070.222300798614</v>
      </c>
      <c r="BH163">
        <v>0.73042518832588166</v>
      </c>
      <c r="BI163">
        <v>87.624452450128814</v>
      </c>
      <c r="BJ163">
        <v>178.6210972749262</v>
      </c>
      <c r="BK163"/>
      <c r="BL163" t="s">
        <v>196</v>
      </c>
      <c r="BM163">
        <v>4.3119658675905358E-2</v>
      </c>
      <c r="BN163">
        <v>30.089741854852324</v>
      </c>
      <c r="BO163">
        <v>1.7211552178845591</v>
      </c>
      <c r="BP163">
        <v>7.8537484067465835</v>
      </c>
      <c r="BQ163"/>
      <c r="BR163">
        <v>46.584845282778929</v>
      </c>
      <c r="BS163">
        <v>18.755274784593635</v>
      </c>
      <c r="BT163">
        <v>100.54233134062301</v>
      </c>
      <c r="BU163">
        <v>167.85130702989883</v>
      </c>
      <c r="BV163">
        <v>207.31988000095734</v>
      </c>
      <c r="BW163">
        <v>267.61773679253946</v>
      </c>
      <c r="BX163">
        <v>309.28866721040146</v>
      </c>
      <c r="BY163">
        <v>462.02588882019683</v>
      </c>
      <c r="BZ163">
        <v>699.3703215223627</v>
      </c>
      <c r="CA163">
        <v>530.80763494764801</v>
      </c>
      <c r="CB163"/>
      <c r="CC163" s="63">
        <v>756.84035081196998</v>
      </c>
      <c r="CD163" s="63"/>
      <c r="CE163" s="3">
        <v>110.45128827897111</v>
      </c>
      <c r="CF163" s="3">
        <v>0.27404799375228939</v>
      </c>
      <c r="CG163" s="2">
        <v>320.55132410341645</v>
      </c>
      <c r="CH163" s="3">
        <v>0.14376122098199176</v>
      </c>
      <c r="CI163" s="3">
        <v>1.4864590393206959E-3</v>
      </c>
      <c r="CJ163" s="3">
        <v>2.2122982354620766</v>
      </c>
      <c r="CK163" s="3">
        <v>9.0466265179372854E-3</v>
      </c>
      <c r="CL163" s="3">
        <v>1.8441408877163574E-2</v>
      </c>
      <c r="CM163" s="3">
        <v>0.49056048690184051</v>
      </c>
      <c r="CN163" s="3">
        <v>0.20867539670056878</v>
      </c>
      <c r="CO163" s="3">
        <v>21.600502871715396</v>
      </c>
      <c r="CP163"/>
      <c r="CQ163"/>
      <c r="CR163"/>
      <c r="CS163"/>
      <c r="CT163" t="s">
        <v>196</v>
      </c>
      <c r="CU163">
        <v>0.11210936983956701</v>
      </c>
      <c r="CV163">
        <v>3.4392581924392887</v>
      </c>
      <c r="CW163">
        <v>9.0950896703489317</v>
      </c>
      <c r="CX163">
        <v>1.1936170606020748</v>
      </c>
      <c r="CY163">
        <v>5.0385366910745502</v>
      </c>
      <c r="CZ163">
        <v>3.3434803297041649</v>
      </c>
      <c r="DA163">
        <v>0.33236106043419078</v>
      </c>
      <c r="DB163">
        <v>3.1231617037480355</v>
      </c>
      <c r="DC163">
        <v>0.93410500310147682</v>
      </c>
      <c r="DD163">
        <v>3.0087760542514133</v>
      </c>
      <c r="DE163">
        <v>3.1231617037480355</v>
      </c>
      <c r="DF163">
        <v>0.10994943824029776</v>
      </c>
      <c r="DG163">
        <v>1.1936170606020748</v>
      </c>
      <c r="DH163">
        <v>-2.3825428956265585E-16</v>
      </c>
      <c r="DI163"/>
      <c r="DJ163" s="2">
        <v>2147.7133021030463</v>
      </c>
      <c r="DK163" s="2">
        <v>70.076375900336302</v>
      </c>
      <c r="DL163" s="2">
        <v>1798.5744470417258</v>
      </c>
      <c r="DM163" s="2">
        <v>21.719437149364136</v>
      </c>
      <c r="DN163" s="2">
        <v>1825.8229302990685</v>
      </c>
      <c r="DO163" s="2">
        <v>28.327053270080423</v>
      </c>
      <c r="DP163" s="2">
        <v>1849.8153216978287</v>
      </c>
      <c r="DQ163" s="2">
        <v>50.22279525621326</v>
      </c>
      <c r="DR163" s="2"/>
      <c r="DS163" s="7">
        <v>-2.8489715696997431</v>
      </c>
      <c r="DT163"/>
      <c r="DU163">
        <v>1825.7076189973056</v>
      </c>
      <c r="DV163">
        <v>56.941864850651406</v>
      </c>
      <c r="DW163">
        <v>1831.7249189803588</v>
      </c>
      <c r="DX163">
        <v>388.46581467847108</v>
      </c>
      <c r="DY163"/>
      <c r="DZ163"/>
      <c r="EA163"/>
      <c r="EB163" t="s">
        <v>196</v>
      </c>
      <c r="EC163" s="12">
        <v>1849.8153216978287</v>
      </c>
      <c r="ED163" s="4">
        <v>50.22279525621326</v>
      </c>
      <c r="EE163" s="7">
        <v>-2.8489715696997431</v>
      </c>
      <c r="EF163" s="12">
        <v>1832.0736139605217</v>
      </c>
      <c r="EG163" s="4">
        <v>50.361207931134039</v>
      </c>
      <c r="EH163" s="7">
        <v>-1.862539911755956</v>
      </c>
      <c r="EI163" s="12">
        <v>1858.5227493850819</v>
      </c>
      <c r="EJ163" s="4">
        <v>50.155003126880125</v>
      </c>
      <c r="EK163" s="7">
        <v>-3.3331009701576875</v>
      </c>
      <c r="EL163"/>
      <c r="EM163" s="2">
        <v>-1</v>
      </c>
      <c r="EN163" s="2">
        <v>-1</v>
      </c>
      <c r="EO163" s="2">
        <v>-1</v>
      </c>
      <c r="EP163" s="2">
        <v>-1</v>
      </c>
      <c r="EQ163" s="2">
        <v>-1</v>
      </c>
      <c r="ER163" s="2">
        <v>-1</v>
      </c>
      <c r="ES163" s="2">
        <v>-1</v>
      </c>
      <c r="ET163" s="2">
        <v>-1</v>
      </c>
      <c r="EU163" s="2">
        <v>-1</v>
      </c>
      <c r="EV163" s="2">
        <v>-1</v>
      </c>
      <c r="EW163" s="2">
        <v>76602.361111111109</v>
      </c>
      <c r="EX163" s="2">
        <v>196804.22453703705</v>
      </c>
      <c r="EY163" s="3">
        <v>0</v>
      </c>
      <c r="EZ163" s="3">
        <v>1.1017714618482821</v>
      </c>
      <c r="FA163" s="3">
        <v>-0.54184716936389976</v>
      </c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</row>
    <row r="164" spans="1:252" s="64" customFormat="1">
      <c r="A164" t="s">
        <v>197</v>
      </c>
      <c r="B164" t="s">
        <v>451</v>
      </c>
      <c r="C164">
        <v>173.60133398110918</v>
      </c>
      <c r="D164">
        <v>148.4864289279792</v>
      </c>
      <c r="E164">
        <v>80.19633948691552</v>
      </c>
      <c r="F164" s="3">
        <v>0.85532999961934097</v>
      </c>
      <c r="G164">
        <v>13616.495544253832</v>
      </c>
      <c r="H164"/>
      <c r="I164">
        <v>0.10128970265073894</v>
      </c>
      <c r="J164">
        <v>2.3290229109549578</v>
      </c>
      <c r="K164">
        <v>9.1121868604104233</v>
      </c>
      <c r="L164">
        <v>0.90376605004498423</v>
      </c>
      <c r="M164">
        <v>5.0468770169170565</v>
      </c>
      <c r="N164">
        <v>2.8674655508044467</v>
      </c>
      <c r="O164">
        <v>0.33353703539062196</v>
      </c>
      <c r="P164">
        <v>2.721316889271872</v>
      </c>
      <c r="Q164">
        <v>0.93797141642461801</v>
      </c>
      <c r="R164">
        <v>2.9981678011524262</v>
      </c>
      <c r="S164">
        <v>2.721316889271872</v>
      </c>
      <c r="T164">
        <v>0.1097431401834706</v>
      </c>
      <c r="U164">
        <v>0.90376605004498423</v>
      </c>
      <c r="V164">
        <v>0</v>
      </c>
      <c r="W164"/>
      <c r="X164" s="2">
        <v>1950.1073258653939</v>
      </c>
      <c r="Y164" s="2">
        <v>43.296213851850077</v>
      </c>
      <c r="Z164" s="7">
        <v>1795.1429976085396</v>
      </c>
      <c r="AA164" s="7">
        <v>16.452279491991117</v>
      </c>
      <c r="AB164" s="7">
        <v>1827.2243927674886</v>
      </c>
      <c r="AC164" s="7">
        <v>24.300751583430237</v>
      </c>
      <c r="AD164" s="7">
        <v>1855.5025774414173</v>
      </c>
      <c r="AE164" s="7">
        <v>43.876937291037251</v>
      </c>
      <c r="AF164" s="7">
        <f t="shared" si="4"/>
        <v>-3.3623828248383392</v>
      </c>
      <c r="AG164" s="7">
        <f t="shared" si="5"/>
        <v>2.6213571702087832</v>
      </c>
      <c r="AH164"/>
      <c r="AI164">
        <v>1838.8300733744531</v>
      </c>
      <c r="AJ164">
        <v>49.81564380531303</v>
      </c>
      <c r="AK164">
        <v>1870.131963732033</v>
      </c>
      <c r="AL164">
        <v>437.01534136893855</v>
      </c>
      <c r="AM164"/>
      <c r="AN164">
        <v>174.2229355677739</v>
      </c>
      <c r="AO164">
        <v>3.2216383196867517</v>
      </c>
      <c r="AP164">
        <v>606.71206686875371</v>
      </c>
      <c r="AQ164">
        <v>730168.28318919893</v>
      </c>
      <c r="AR164">
        <v>2.0695213922070015</v>
      </c>
      <c r="AS164">
        <v>7.9040508112811301E-3</v>
      </c>
      <c r="AT164">
        <v>15.805835499344207</v>
      </c>
      <c r="AU164">
        <v>3.1878592431234962E-2</v>
      </c>
      <c r="AV164">
        <v>0.89646899788555989</v>
      </c>
      <c r="AW164">
        <v>2.5340100841447621</v>
      </c>
      <c r="AX164">
        <v>0.236251961006339</v>
      </c>
      <c r="AY164">
        <v>14.634757241355889</v>
      </c>
      <c r="AZ164">
        <v>5.0201622417374061</v>
      </c>
      <c r="BA164">
        <v>60.720754856567382</v>
      </c>
      <c r="BB164">
        <v>20.149911563106848</v>
      </c>
      <c r="BC164">
        <v>87.249292153761715</v>
      </c>
      <c r="BD164">
        <v>21.056770258748752</v>
      </c>
      <c r="BE164">
        <v>219.81229154285512</v>
      </c>
      <c r="BF164">
        <v>29.363026733136113</v>
      </c>
      <c r="BG164">
        <v>10844.179440002967</v>
      </c>
      <c r="BH164">
        <v>0.65367783404344515</v>
      </c>
      <c r="BI164">
        <v>148.4864289279792</v>
      </c>
      <c r="BJ164">
        <v>173.60133398110918</v>
      </c>
      <c r="BK164"/>
      <c r="BL164" t="s">
        <v>197</v>
      </c>
      <c r="BM164">
        <v>3.33504253640554E-2</v>
      </c>
      <c r="BN164">
        <v>25.826528593699685</v>
      </c>
      <c r="BO164">
        <v>0.33556413085510484</v>
      </c>
      <c r="BP164">
        <v>1.9196338284487362</v>
      </c>
      <c r="BQ164"/>
      <c r="BR164">
        <v>16.562157412710864</v>
      </c>
      <c r="BS164">
        <v>4.0733096725230862</v>
      </c>
      <c r="BT164">
        <v>71.215363704894841</v>
      </c>
      <c r="BU164">
        <v>134.22893694485043</v>
      </c>
      <c r="BV164">
        <v>239.05808998648575</v>
      </c>
      <c r="BW164">
        <v>356.00550464853092</v>
      </c>
      <c r="BX164">
        <v>527.18605530973844</v>
      </c>
      <c r="BY164">
        <v>825.7556964215197</v>
      </c>
      <c r="BZ164">
        <v>1293.0134796638536</v>
      </c>
      <c r="CA164">
        <v>1156.024674532918</v>
      </c>
      <c r="CB164"/>
      <c r="CC164" s="63">
        <v>667.06807417201412</v>
      </c>
      <c r="CD164" s="63"/>
      <c r="CE164" s="3">
        <v>244.13361433998833</v>
      </c>
      <c r="CF164" s="3">
        <v>0.11860476194522461</v>
      </c>
      <c r="CG164" s="2">
        <v>477.5193157768926</v>
      </c>
      <c r="CH164" s="3">
        <v>5.5077046623990954E-2</v>
      </c>
      <c r="CI164" s="3">
        <v>2.7077223219692573E-3</v>
      </c>
      <c r="CJ164" s="3">
        <v>3.1659653799266745</v>
      </c>
      <c r="CK164" s="3">
        <v>1.1921114571805082E-2</v>
      </c>
      <c r="CL164" s="3">
        <v>1.393744470217401E-2</v>
      </c>
      <c r="CM164" s="3">
        <v>0.85532999961934097</v>
      </c>
      <c r="CN164" s="3">
        <v>0.24473953467633991</v>
      </c>
      <c r="CO164" s="3">
        <v>17.873683468947423</v>
      </c>
      <c r="CP164"/>
      <c r="CQ164"/>
      <c r="CR164"/>
      <c r="CS164"/>
      <c r="CT164" t="s">
        <v>197</v>
      </c>
      <c r="CU164">
        <v>0.10128970265073894</v>
      </c>
      <c r="CV164">
        <v>2.995506606727889</v>
      </c>
      <c r="CW164">
        <v>9.1121868604104233</v>
      </c>
      <c r="CX164">
        <v>0.99469218573356744</v>
      </c>
      <c r="CY164">
        <v>5.1175069585514512</v>
      </c>
      <c r="CZ164">
        <v>2.9757788094979136</v>
      </c>
      <c r="DA164">
        <v>0.33820481335778535</v>
      </c>
      <c r="DB164">
        <v>2.8046117340368877</v>
      </c>
      <c r="DC164">
        <v>0.94247990646525703</v>
      </c>
      <c r="DD164">
        <v>2.9567881960985116</v>
      </c>
      <c r="DE164">
        <v>2.8046117340368877</v>
      </c>
      <c r="DF164">
        <v>0.1097431401834706</v>
      </c>
      <c r="DG164">
        <v>0.99469218573356744</v>
      </c>
      <c r="DH164">
        <v>0</v>
      </c>
      <c r="DI164"/>
      <c r="DJ164" s="2">
        <v>1950.1073258653939</v>
      </c>
      <c r="DK164" s="2">
        <v>55.686053593325369</v>
      </c>
      <c r="DL164" s="2">
        <v>1795.1429976085396</v>
      </c>
      <c r="DM164" s="2">
        <v>18.107511172137567</v>
      </c>
      <c r="DN164" s="2">
        <v>1839.0157423129529</v>
      </c>
      <c r="DO164" s="2">
        <v>25.276359722703145</v>
      </c>
      <c r="DP164" s="2">
        <v>1878.0275535845437</v>
      </c>
      <c r="DQ164" s="2">
        <v>45.692839650699241</v>
      </c>
      <c r="DR164" s="2"/>
      <c r="DS164" s="7">
        <v>-4.6171561868008082</v>
      </c>
      <c r="DT164"/>
      <c r="DU164">
        <v>1838.8300733744531</v>
      </c>
      <c r="DV164">
        <v>52.063928832471881</v>
      </c>
      <c r="DW164">
        <v>1870.131963732033</v>
      </c>
      <c r="DX164">
        <v>437.28068155790515</v>
      </c>
      <c r="DY164"/>
      <c r="DZ164"/>
      <c r="EA164"/>
      <c r="EB164" t="s">
        <v>197</v>
      </c>
      <c r="EC164" s="12">
        <v>1878.0275535845437</v>
      </c>
      <c r="ED164" s="4">
        <v>45.692839650699241</v>
      </c>
      <c r="EE164" s="7">
        <v>-4.6171561868008082</v>
      </c>
      <c r="EF164" s="12">
        <v>1855.5025774414173</v>
      </c>
      <c r="EG164" s="4">
        <v>45.852778238468716</v>
      </c>
      <c r="EH164" s="7">
        <v>-3.3623828248383392</v>
      </c>
      <c r="EI164" s="12">
        <v>1886.3788246261599</v>
      </c>
      <c r="EJ164" s="4">
        <v>45.63368331832686</v>
      </c>
      <c r="EK164" s="7">
        <v>-5.0823709943532691</v>
      </c>
      <c r="EL164"/>
      <c r="EM164" s="2">
        <v>-1</v>
      </c>
      <c r="EN164" s="2">
        <v>-1</v>
      </c>
      <c r="EO164" s="2">
        <v>-1</v>
      </c>
      <c r="EP164" s="2">
        <v>-1</v>
      </c>
      <c r="EQ164" s="2">
        <v>-1</v>
      </c>
      <c r="ER164" s="2">
        <v>-1</v>
      </c>
      <c r="ES164" s="2">
        <v>-1</v>
      </c>
      <c r="ET164" s="2">
        <v>-1</v>
      </c>
      <c r="EU164" s="2">
        <v>-1</v>
      </c>
      <c r="EV164" s="2">
        <v>-1</v>
      </c>
      <c r="EW164" s="2">
        <v>87212.407407407401</v>
      </c>
      <c r="EX164" s="2">
        <v>214802.3148148148</v>
      </c>
      <c r="EY164" s="3">
        <v>0</v>
      </c>
      <c r="EZ164" s="3">
        <v>1.3801630795317417</v>
      </c>
      <c r="FA164" s="3">
        <v>-0.51293049483367925</v>
      </c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</row>
    <row r="165" spans="1:252" s="64" customFormat="1">
      <c r="A165" s="64" t="s">
        <v>350</v>
      </c>
      <c r="B165" s="64" t="s">
        <v>451</v>
      </c>
      <c r="C165" s="64">
        <v>80.328479736026949</v>
      </c>
      <c r="D165" s="64">
        <v>81.924697492109857</v>
      </c>
      <c r="E165" s="64">
        <v>36.691825783476119</v>
      </c>
      <c r="F165" s="65">
        <v>1.0198711311520938</v>
      </c>
      <c r="G165" s="64">
        <v>672.22351313969557</v>
      </c>
      <c r="I165" s="64">
        <v>9.0617820239269203E-2</v>
      </c>
      <c r="J165" s="64">
        <v>3.3702288799936926</v>
      </c>
      <c r="K165" s="64">
        <v>9.1497931634771934</v>
      </c>
      <c r="L165" s="64">
        <v>2.7129689928884404</v>
      </c>
      <c r="M165" s="64">
        <v>4.9998771848339834</v>
      </c>
      <c r="N165" s="64">
        <v>4.4250444680621897</v>
      </c>
      <c r="O165" s="64">
        <v>0.33179461911821573</v>
      </c>
      <c r="P165" s="64">
        <v>3.4958286267998995</v>
      </c>
      <c r="Q165" s="64">
        <v>0.78214970936142869</v>
      </c>
      <c r="R165" s="64">
        <v>3.0139126507163398</v>
      </c>
      <c r="S165" s="64">
        <v>3.4958286267998995</v>
      </c>
      <c r="T165" s="64">
        <v>0.1092920880432198</v>
      </c>
      <c r="U165" s="64">
        <v>2.7129689928884404</v>
      </c>
      <c r="V165" s="64">
        <v>-1.854141723968447E-16</v>
      </c>
      <c r="X165" s="66">
        <v>1753.2893899425201</v>
      </c>
      <c r="Y165" s="66">
        <v>56.599534449593015</v>
      </c>
      <c r="Z165" s="67">
        <v>1787.6369768084555</v>
      </c>
      <c r="AA165" s="67">
        <v>49.433088851584223</v>
      </c>
      <c r="AB165" s="67">
        <v>1819.3014162808774</v>
      </c>
      <c r="AC165" s="67">
        <v>37.442473069268935</v>
      </c>
      <c r="AD165" s="67">
        <v>1847.07410397119</v>
      </c>
      <c r="AE165" s="67">
        <v>56.14362144629979</v>
      </c>
      <c r="AF165" s="67">
        <f t="shared" si="4"/>
        <v>-3.3248991788506155</v>
      </c>
      <c r="AG165" s="67">
        <f t="shared" si="5"/>
        <v>4.2458743329062321</v>
      </c>
      <c r="AI165" s="64">
        <v>1810.6529539288069</v>
      </c>
      <c r="AJ165" s="64">
        <v>63.846780361779537</v>
      </c>
      <c r="AK165" s="64">
        <v>1841.2874733717765</v>
      </c>
      <c r="AL165" s="64">
        <v>1935.6743768052095</v>
      </c>
      <c r="AN165" s="64">
        <v>196.24876449299254</v>
      </c>
      <c r="AO165" s="64">
        <v>26.40907747654763</v>
      </c>
      <c r="AP165" s="64">
        <v>556.05734439313221</v>
      </c>
      <c r="AQ165" s="64">
        <v>938541.71082996996</v>
      </c>
      <c r="AR165" s="64">
        <v>3.9677857151236662</v>
      </c>
      <c r="AS165" s="64" t="s">
        <v>85</v>
      </c>
      <c r="AT165" s="64">
        <v>18.890610725232563</v>
      </c>
      <c r="AU165" s="64">
        <v>8.0810453642481836E-2</v>
      </c>
      <c r="AV165" s="64">
        <v>2.5492607674139265</v>
      </c>
      <c r="AW165" s="64">
        <v>2.5397441485148367</v>
      </c>
      <c r="AX165" s="64">
        <v>0.42824365731206432</v>
      </c>
      <c r="AY165" s="64">
        <v>14.809231191246489</v>
      </c>
      <c r="AZ165" s="64">
        <v>4.9970150310032038</v>
      </c>
      <c r="BA165" s="64">
        <v>59.262214283049317</v>
      </c>
      <c r="BB165" s="64">
        <v>20.71316021125077</v>
      </c>
      <c r="BC165" s="64">
        <v>87.348337370901433</v>
      </c>
      <c r="BD165" s="64">
        <v>23.166439923888223</v>
      </c>
      <c r="BE165" s="64">
        <v>254.93389369097909</v>
      </c>
      <c r="BF165" s="64">
        <v>30.094713093587185</v>
      </c>
      <c r="BG165" s="64">
        <v>13258.425194836776</v>
      </c>
      <c r="BH165" s="64">
        <v>1.8473779438831335</v>
      </c>
      <c r="BI165" s="64">
        <v>81.924697492109857</v>
      </c>
      <c r="BJ165" s="64">
        <v>80.328479736026949</v>
      </c>
      <c r="BL165" s="64" t="s">
        <v>350</v>
      </c>
      <c r="BM165" s="64">
        <v>2.1310773639895E-2</v>
      </c>
      <c r="BN165" s="64">
        <v>30.867010988942095</v>
      </c>
      <c r="BO165" s="64">
        <v>0.85063635413138772</v>
      </c>
      <c r="BP165" s="64">
        <v>5.4588024998156879</v>
      </c>
      <c r="BR165" s="64">
        <v>16.599634957613311</v>
      </c>
      <c r="BS165" s="64">
        <v>7.3835113329666262</v>
      </c>
      <c r="BT165" s="64">
        <v>72.064385358863703</v>
      </c>
      <c r="BU165" s="64">
        <v>133.61002756693057</v>
      </c>
      <c r="BV165" s="64">
        <v>233.31580426397369</v>
      </c>
      <c r="BW165" s="64">
        <v>365.95689419170975</v>
      </c>
      <c r="BX165" s="64">
        <v>527.78451583626236</v>
      </c>
      <c r="BY165" s="64">
        <v>908.48784015247941</v>
      </c>
      <c r="BZ165" s="64">
        <v>1499.6111393587005</v>
      </c>
      <c r="CA165" s="64">
        <v>1184.8312241569758</v>
      </c>
      <c r="CC165" s="68">
        <v>871.94619087155888</v>
      </c>
      <c r="CD165" s="68"/>
      <c r="CE165" s="65">
        <v>229.2572078479985</v>
      </c>
      <c r="CF165" s="65">
        <v>0.21347810233893444</v>
      </c>
      <c r="CG165" s="66">
        <v>519.8136745480216</v>
      </c>
      <c r="CH165" s="65">
        <v>4.8055381470213404E-2</v>
      </c>
      <c r="CI165" s="65">
        <v>2.2698557823674984E-3</v>
      </c>
      <c r="CJ165" s="65">
        <v>2.1477931617953057</v>
      </c>
      <c r="CK165" s="65">
        <v>4.939450775319644E-2</v>
      </c>
      <c r="CL165" s="65">
        <v>4.8432107002968211E-2</v>
      </c>
      <c r="CM165" s="65">
        <v>1.0198711311520938</v>
      </c>
      <c r="CN165" s="65">
        <v>0.14733138284778979</v>
      </c>
      <c r="CO165" s="65">
        <v>23.843629310043028</v>
      </c>
      <c r="CT165" s="64" t="s">
        <v>350</v>
      </c>
      <c r="CU165" s="64">
        <v>9.0617820239269203E-2</v>
      </c>
      <c r="CV165" s="64">
        <v>3.7883933927293132</v>
      </c>
      <c r="CW165" s="64">
        <v>9.1497931634771934</v>
      </c>
      <c r="CX165" s="64">
        <v>2.7574227567565055</v>
      </c>
      <c r="CY165" s="64">
        <v>4.9495648144676005</v>
      </c>
      <c r="CZ165" s="64">
        <v>4.5820504815410521</v>
      </c>
      <c r="DA165" s="64">
        <v>0.32845586235569274</v>
      </c>
      <c r="DB165" s="64">
        <v>3.6594817059130027</v>
      </c>
      <c r="DC165" s="64">
        <v>0.79865591194495789</v>
      </c>
      <c r="DD165" s="64">
        <v>3.0445490996201978</v>
      </c>
      <c r="DE165" s="64">
        <v>3.6594817059130027</v>
      </c>
      <c r="DF165" s="64">
        <v>0.1092920880432198</v>
      </c>
      <c r="DG165" s="64">
        <v>2.7574227567565055</v>
      </c>
      <c r="DH165" s="64">
        <v>0</v>
      </c>
      <c r="DJ165" s="66">
        <v>1753.2893899425201</v>
      </c>
      <c r="DK165" s="66">
        <v>63.622178188917133</v>
      </c>
      <c r="DL165" s="66">
        <v>1787.6369768084555</v>
      </c>
      <c r="DM165" s="66">
        <v>50.24308220751189</v>
      </c>
      <c r="DN165" s="66">
        <v>1810.7509534010599</v>
      </c>
      <c r="DO165" s="66">
        <v>38.705403204757509</v>
      </c>
      <c r="DP165" s="66">
        <v>1830.8929057004493</v>
      </c>
      <c r="DQ165" s="66">
        <v>58.326736026988364</v>
      </c>
      <c r="DR165" s="66"/>
      <c r="DS165" s="67">
        <v>-2.419726681265022</v>
      </c>
      <c r="DU165" s="64">
        <v>1810.6529539288069</v>
      </c>
      <c r="DV165" s="64">
        <v>66.151640290163897</v>
      </c>
      <c r="DW165" s="64">
        <v>1841.2874733717765</v>
      </c>
      <c r="DX165" s="64">
        <v>1935.755779857735</v>
      </c>
      <c r="EB165" s="64" t="s">
        <v>350</v>
      </c>
      <c r="EC165" s="69">
        <v>1830.8929057004493</v>
      </c>
      <c r="ED165" s="70">
        <v>58.326736026988364</v>
      </c>
      <c r="EE165" s="67">
        <v>-2.419726681265022</v>
      </c>
      <c r="EF165" s="69">
        <v>1847.07410397119</v>
      </c>
      <c r="EG165" s="70">
        <v>58.1805131923632</v>
      </c>
      <c r="EH165" s="67">
        <v>-3.3248991788506155</v>
      </c>
      <c r="EI165" s="69">
        <v>1862.0843680183118</v>
      </c>
      <c r="EJ165" s="70">
        <v>58.045199373147945</v>
      </c>
      <c r="EK165" s="67">
        <v>-4.1645698861505043</v>
      </c>
      <c r="EM165" s="66">
        <v>-1</v>
      </c>
      <c r="EN165" s="66">
        <v>-1</v>
      </c>
      <c r="EO165" s="66">
        <v>-1</v>
      </c>
      <c r="EP165" s="66">
        <v>-1</v>
      </c>
      <c r="EQ165" s="66">
        <v>-1</v>
      </c>
      <c r="ER165" s="66">
        <v>-1</v>
      </c>
      <c r="ES165" s="66">
        <v>-1</v>
      </c>
      <c r="ET165" s="66">
        <v>-1</v>
      </c>
      <c r="EU165" s="66">
        <v>-1</v>
      </c>
      <c r="EV165" s="66">
        <v>-1</v>
      </c>
      <c r="EW165" s="66">
        <v>17308.319088319087</v>
      </c>
      <c r="EX165" s="66">
        <v>51710.299145299141</v>
      </c>
      <c r="EY165" s="65">
        <v>0</v>
      </c>
      <c r="EZ165" s="65">
        <v>-1.0165008895190228</v>
      </c>
      <c r="FA165" s="65">
        <v>-1.9617278122868411</v>
      </c>
    </row>
    <row r="166" spans="1:252" s="64" customFormat="1">
      <c r="A166" s="64" t="s">
        <v>318</v>
      </c>
      <c r="B166" s="64" t="s">
        <v>451</v>
      </c>
      <c r="C166" s="64">
        <v>41.49972044105575</v>
      </c>
      <c r="D166" s="64">
        <v>54.936017071698849</v>
      </c>
      <c r="E166" s="64">
        <v>19.361592036265534</v>
      </c>
      <c r="F166" s="65">
        <v>1.3237683648912137</v>
      </c>
      <c r="G166" s="64">
        <v>1313.327060931899</v>
      </c>
      <c r="I166" s="64">
        <v>0.10453774487723176</v>
      </c>
      <c r="J166" s="64">
        <v>3.8551198890889276</v>
      </c>
      <c r="K166" s="64">
        <v>9.3043920582086468</v>
      </c>
      <c r="L166" s="64">
        <v>4.0349407995416398</v>
      </c>
      <c r="M166" s="64">
        <v>4.4615225503644744</v>
      </c>
      <c r="N166" s="64">
        <v>5.9596899503056138</v>
      </c>
      <c r="O166" s="64">
        <v>0.30107162014164496</v>
      </c>
      <c r="P166" s="64">
        <v>4.3860183592830531</v>
      </c>
      <c r="Q166" s="64">
        <v>0.73127318153214182</v>
      </c>
      <c r="R166" s="64">
        <v>3.3214688236956067</v>
      </c>
      <c r="S166" s="64">
        <v>4.3860183592830531</v>
      </c>
      <c r="T166" s="64">
        <v>0.10747612458116126</v>
      </c>
      <c r="U166" s="64">
        <v>4.0349407995416398</v>
      </c>
      <c r="V166" s="64">
        <v>0</v>
      </c>
      <c r="X166" s="66">
        <v>2009.6314318545019</v>
      </c>
      <c r="Y166" s="66">
        <v>73.74675169256723</v>
      </c>
      <c r="Z166" s="67">
        <v>1757.0598942736815</v>
      </c>
      <c r="AA166" s="67">
        <v>73.799380815097038</v>
      </c>
      <c r="AB166" s="67">
        <v>1723.8438404447256</v>
      </c>
      <c r="AC166" s="67">
        <v>49.433679598777388</v>
      </c>
      <c r="AD166" s="67">
        <v>1696.620455024082</v>
      </c>
      <c r="AE166" s="67">
        <v>65.427039064239082</v>
      </c>
      <c r="AF166" s="67">
        <f t="shared" si="4"/>
        <v>3.4398052932955614</v>
      </c>
      <c r="AG166" s="67">
        <f t="shared" si="5"/>
        <v>5.5058399259726043</v>
      </c>
      <c r="AI166" s="64">
        <v>1710.8562250413545</v>
      </c>
      <c r="AJ166" s="64">
        <v>72.700128660130119</v>
      </c>
      <c r="AK166" s="64">
        <v>1608.9751181244778</v>
      </c>
      <c r="AL166" s="64">
        <v>1224.369089061827</v>
      </c>
      <c r="AN166" s="64">
        <v>173.4514755502949</v>
      </c>
      <c r="AO166" s="64">
        <v>23.807802236516753</v>
      </c>
      <c r="AP166" s="64">
        <v>663.99992511266294</v>
      </c>
      <c r="AQ166" s="64">
        <v>801185.43161295622</v>
      </c>
      <c r="AR166" s="64">
        <v>1.2862140129752258</v>
      </c>
      <c r="AS166" s="64" t="s">
        <v>85</v>
      </c>
      <c r="AT166" s="64">
        <v>8.2865345264099286</v>
      </c>
      <c r="AU166" s="64">
        <v>0.11070267421176533</v>
      </c>
      <c r="AV166" s="64">
        <v>2.8762397500917629</v>
      </c>
      <c r="AW166" s="64">
        <v>5.2440253729304853</v>
      </c>
      <c r="AX166" s="64">
        <v>0.75033041276734236</v>
      </c>
      <c r="AY166" s="64">
        <v>21.03789313052879</v>
      </c>
      <c r="AZ166" s="64">
        <v>7.0284536615566093</v>
      </c>
      <c r="BA166" s="64">
        <v>74.676641918788974</v>
      </c>
      <c r="BB166" s="64">
        <v>24.972990817600948</v>
      </c>
      <c r="BC166" s="64">
        <v>100.88089837102484</v>
      </c>
      <c r="BD166" s="64">
        <v>25.613163128870003</v>
      </c>
      <c r="BE166" s="64">
        <v>279.60604490602867</v>
      </c>
      <c r="BF166" s="64">
        <v>27.080580014337848</v>
      </c>
      <c r="BG166" s="64">
        <v>9714.9763705662353</v>
      </c>
      <c r="BH166" s="64">
        <v>0.75913669539082851</v>
      </c>
      <c r="BI166" s="64">
        <v>54.936017071698849</v>
      </c>
      <c r="BJ166" s="64">
        <v>41.49972044105575</v>
      </c>
      <c r="BL166" s="64" t="s">
        <v>318</v>
      </c>
      <c r="BM166" s="64">
        <v>2.9193743199305205E-2</v>
      </c>
      <c r="BN166" s="64">
        <v>13.54008909544106</v>
      </c>
      <c r="BO166" s="64">
        <v>1.1652913074922666</v>
      </c>
      <c r="BP166" s="64">
        <v>6.1589716276054878</v>
      </c>
      <c r="BR166" s="64">
        <v>34.27467564006853</v>
      </c>
      <c r="BS166" s="64">
        <v>12.93673125460935</v>
      </c>
      <c r="BT166" s="64">
        <v>102.37417581765835</v>
      </c>
      <c r="BU166" s="64">
        <v>187.92656849081843</v>
      </c>
      <c r="BV166" s="64">
        <v>294.00252723932664</v>
      </c>
      <c r="BW166" s="64">
        <v>441.21891903888604</v>
      </c>
      <c r="BX166" s="64">
        <v>609.55225601827692</v>
      </c>
      <c r="BY166" s="64">
        <v>1004.437769759608</v>
      </c>
      <c r="BZ166" s="64">
        <v>1644.7414406236981</v>
      </c>
      <c r="CA166" s="64">
        <v>1066.164567493616</v>
      </c>
      <c r="CC166" s="68">
        <v>859.77793276815896</v>
      </c>
      <c r="CD166" s="68"/>
      <c r="CE166" s="65">
        <v>73.410701970504903</v>
      </c>
      <c r="CF166" s="65">
        <v>0.21839498946003008</v>
      </c>
      <c r="CG166" s="66">
        <v>578.16449868514803</v>
      </c>
      <c r="CH166" s="65">
        <v>6.2243324871073542E-2</v>
      </c>
      <c r="CI166" s="65">
        <v>2.7875085827676039E-3</v>
      </c>
      <c r="CJ166" s="65">
        <v>1.6943114735259115</v>
      </c>
      <c r="CK166" s="65">
        <v>3.0993317528538622E-2</v>
      </c>
      <c r="CL166" s="65">
        <v>2.3412946215167811E-2</v>
      </c>
      <c r="CM166" s="65">
        <v>1.3237683648912137</v>
      </c>
      <c r="CN166" s="65">
        <v>8.2734974800452998E-2</v>
      </c>
      <c r="CO166" s="65">
        <v>14.630990160003204</v>
      </c>
      <c r="CT166" s="64" t="s">
        <v>318</v>
      </c>
      <c r="CU166" s="64">
        <v>0.10453774487723176</v>
      </c>
      <c r="CV166" s="64">
        <v>4.2373337123720134</v>
      </c>
      <c r="CW166" s="64">
        <v>9.3043920582086468</v>
      </c>
      <c r="CX166" s="64">
        <v>4.0651087629242388</v>
      </c>
      <c r="CY166" s="64">
        <v>4.3910576622676185</v>
      </c>
      <c r="CZ166" s="64">
        <v>6.1110935899660079</v>
      </c>
      <c r="DA166" s="64">
        <v>0.29631652190266217</v>
      </c>
      <c r="DB166" s="64">
        <v>4.5629327861497355</v>
      </c>
      <c r="DC166" s="64">
        <v>0.74666386940002927</v>
      </c>
      <c r="DD166" s="64">
        <v>3.3747696334276385</v>
      </c>
      <c r="DE166" s="64">
        <v>4.5629327861497355</v>
      </c>
      <c r="DF166" s="64">
        <v>0.10747612458116126</v>
      </c>
      <c r="DG166" s="64">
        <v>4.0651087629242388</v>
      </c>
      <c r="DH166" s="64">
        <v>-1.9153315691232195E-16</v>
      </c>
      <c r="DJ166" s="66">
        <v>2009.6314318545019</v>
      </c>
      <c r="DK166" s="66">
        <v>81.058334400773447</v>
      </c>
      <c r="DL166" s="66">
        <v>1757.0598942736815</v>
      </c>
      <c r="DM166" s="66">
        <v>74.351155209988107</v>
      </c>
      <c r="DN166" s="66">
        <v>1710.658062077214</v>
      </c>
      <c r="DO166" s="66">
        <v>50.541020740320185</v>
      </c>
      <c r="DP166" s="66">
        <v>1673.0172310974397</v>
      </c>
      <c r="DQ166" s="66">
        <v>67.236808082188048</v>
      </c>
      <c r="DR166" s="66"/>
      <c r="DS166" s="67">
        <v>4.7831416248324654</v>
      </c>
      <c r="DU166" s="64">
        <v>1710.8562250413545</v>
      </c>
      <c r="DV166" s="64">
        <v>74.423082326829501</v>
      </c>
      <c r="DW166" s="64">
        <v>1608.9751181244778</v>
      </c>
      <c r="DX166" s="64">
        <v>1224.5091748235272</v>
      </c>
      <c r="EB166" s="64" t="s">
        <v>318</v>
      </c>
      <c r="EC166" s="66">
        <v>1673.0172310974397</v>
      </c>
      <c r="ED166" s="70">
        <v>67.236808082188048</v>
      </c>
      <c r="EE166" s="67">
        <v>4.7831416248324654</v>
      </c>
      <c r="EF166" s="66">
        <v>1696.620455024082</v>
      </c>
      <c r="EG166" s="70">
        <v>66.991074009784242</v>
      </c>
      <c r="EH166" s="67">
        <v>3.4398052932955614</v>
      </c>
      <c r="EI166" s="66">
        <v>1703.1488641826015</v>
      </c>
      <c r="EJ166" s="70">
        <v>66.923265186223745</v>
      </c>
      <c r="EK166" s="67">
        <v>3.0682522699868042</v>
      </c>
      <c r="EM166" s="66">
        <v>-1</v>
      </c>
      <c r="EN166" s="66">
        <v>-1</v>
      </c>
      <c r="EO166" s="66">
        <v>-1</v>
      </c>
      <c r="EP166" s="66">
        <v>-1</v>
      </c>
      <c r="EQ166" s="66">
        <v>-1</v>
      </c>
      <c r="ER166" s="66">
        <v>-1</v>
      </c>
      <c r="ES166" s="66">
        <v>-1</v>
      </c>
      <c r="ET166" s="66">
        <v>-1</v>
      </c>
      <c r="EU166" s="66">
        <v>-1</v>
      </c>
      <c r="EV166" s="66">
        <v>-1</v>
      </c>
      <c r="EW166" s="66">
        <v>9110.6324786324785</v>
      </c>
      <c r="EX166" s="66">
        <v>29251.85185185185</v>
      </c>
      <c r="EY166" s="65">
        <v>0</v>
      </c>
      <c r="EZ166" s="65">
        <v>-1.6047361140884402</v>
      </c>
      <c r="FA166" s="65">
        <v>-2.0496279376458189</v>
      </c>
    </row>
    <row r="167" spans="1:252" s="64" customFormat="1">
      <c r="A167" s="64" t="s">
        <v>326</v>
      </c>
      <c r="B167" s="64" t="s">
        <v>451</v>
      </c>
      <c r="C167" s="64">
        <v>334.79290712581655</v>
      </c>
      <c r="D167" s="64">
        <v>172.09809629757069</v>
      </c>
      <c r="E167" s="64">
        <v>127.5843329880167</v>
      </c>
      <c r="F167" s="65">
        <v>0.51404343591095114</v>
      </c>
      <c r="G167" s="64">
        <v>6677.9131506954873</v>
      </c>
      <c r="I167" s="64">
        <v>0.10252386909080721</v>
      </c>
      <c r="J167" s="64">
        <v>2.4362437892061131</v>
      </c>
      <c r="K167" s="64">
        <v>9.4094937014640259</v>
      </c>
      <c r="L167" s="64">
        <v>1.8874553353375518</v>
      </c>
      <c r="M167" s="64">
        <v>4.2276985924621364</v>
      </c>
      <c r="N167" s="64">
        <v>4.2828523768962761</v>
      </c>
      <c r="O167" s="64">
        <v>0.28851539945939075</v>
      </c>
      <c r="P167" s="64">
        <v>3.8445203653241187</v>
      </c>
      <c r="Q167" s="64">
        <v>0.89023614661862382</v>
      </c>
      <c r="R167" s="64">
        <v>3.4660194980017085</v>
      </c>
      <c r="S167" s="64">
        <v>3.8445203653241187</v>
      </c>
      <c r="T167" s="64">
        <v>0.10627564369849248</v>
      </c>
      <c r="U167" s="64">
        <v>1.8874553353375518</v>
      </c>
      <c r="V167" s="64">
        <v>2.5185975597667953E-16</v>
      </c>
      <c r="X167" s="66">
        <v>1972.7454982191678</v>
      </c>
      <c r="Y167" s="66">
        <v>45.789950431605185</v>
      </c>
      <c r="Z167" s="67">
        <v>1736.4964314161271</v>
      </c>
      <c r="AA167" s="67">
        <v>34.610265852120563</v>
      </c>
      <c r="AB167" s="67">
        <v>1679.4142677044899</v>
      </c>
      <c r="AC167" s="67">
        <v>35.168714435936899</v>
      </c>
      <c r="AD167" s="67">
        <v>1634.106059637925</v>
      </c>
      <c r="AE167" s="67">
        <v>55.49319840079044</v>
      </c>
      <c r="AF167" s="67">
        <f t="shared" si="4"/>
        <v>5.8963767460611383</v>
      </c>
      <c r="AG167" s="67">
        <f t="shared" si="5"/>
        <v>3.7054448068281252</v>
      </c>
      <c r="AI167" s="64">
        <v>1702.9679056298721</v>
      </c>
      <c r="AJ167" s="64">
        <v>60.858395171449196</v>
      </c>
      <c r="AK167" s="64">
        <v>1656.0138396575055</v>
      </c>
      <c r="AL167" s="64">
        <v>270.82474019624669</v>
      </c>
      <c r="AN167" s="64">
        <v>156.13816891438404</v>
      </c>
      <c r="AO167" s="64">
        <v>5.1355972340964664</v>
      </c>
      <c r="AP167" s="64">
        <v>2486.7740664291309</v>
      </c>
      <c r="AQ167" s="64">
        <v>758478.6578151763</v>
      </c>
      <c r="AR167" s="64">
        <v>2.0244605355723611</v>
      </c>
      <c r="AS167" s="64">
        <v>9.2355840297799136E-4</v>
      </c>
      <c r="AT167" s="64">
        <v>18.989546512880398</v>
      </c>
      <c r="AU167" s="64">
        <v>0.42990546630885806</v>
      </c>
      <c r="AV167" s="64">
        <v>9.6828621266523776</v>
      </c>
      <c r="AW167" s="64">
        <v>19.451545855419646</v>
      </c>
      <c r="AX167" s="64">
        <v>0.21322109062216446</v>
      </c>
      <c r="AY167" s="64">
        <v>77.019684840518323</v>
      </c>
      <c r="AZ167" s="64">
        <v>25.708438831449531</v>
      </c>
      <c r="BA167" s="64">
        <v>298.92762616389217</v>
      </c>
      <c r="BB167" s="64">
        <v>101.87179154901899</v>
      </c>
      <c r="BC167" s="64">
        <v>372.03064675807786</v>
      </c>
      <c r="BD167" s="64">
        <v>90.893699321110248</v>
      </c>
      <c r="BE167" s="64">
        <v>913.31363200400199</v>
      </c>
      <c r="BF167" s="64">
        <v>78.236064106567611</v>
      </c>
      <c r="BG167" s="64">
        <v>8536.7576815418124</v>
      </c>
      <c r="BH167" s="64">
        <v>1.0568246561360097</v>
      </c>
      <c r="BI167" s="64">
        <v>172.09809629757069</v>
      </c>
      <c r="BJ167" s="64">
        <v>334.79290712581655</v>
      </c>
      <c r="BL167" s="64" t="s">
        <v>326</v>
      </c>
      <c r="BM167" s="64">
        <v>3.8968708986413139E-3</v>
      </c>
      <c r="BN167" s="64">
        <v>31.028670772680389</v>
      </c>
      <c r="BO167" s="64">
        <v>4.5253206979879792</v>
      </c>
      <c r="BP167" s="64">
        <v>20.734180142724576</v>
      </c>
      <c r="BR167" s="64">
        <v>127.13428663672971</v>
      </c>
      <c r="BS167" s="64">
        <v>3.6762257003821457</v>
      </c>
      <c r="BT167" s="64">
        <v>374.79165372515001</v>
      </c>
      <c r="BU167" s="64">
        <v>687.39141260560234</v>
      </c>
      <c r="BV167" s="64">
        <v>1176.8804179680794</v>
      </c>
      <c r="BW167" s="64">
        <v>1799.8549743642932</v>
      </c>
      <c r="BX167" s="64">
        <v>2247.9193157587783</v>
      </c>
      <c r="BY167" s="64">
        <v>3564.4587969062845</v>
      </c>
      <c r="BZ167" s="64">
        <v>5372.4331294353051</v>
      </c>
      <c r="CA167" s="64">
        <v>3080.1600041955753</v>
      </c>
      <c r="CC167" s="68">
        <v>705.89282121643805</v>
      </c>
      <c r="CD167" s="68"/>
      <c r="CE167" s="65">
        <v>233.65790656326251</v>
      </c>
      <c r="CF167" s="65">
        <v>1.6841309848023883E-2</v>
      </c>
      <c r="CG167" s="66">
        <v>2006.7695881849234</v>
      </c>
      <c r="CH167" s="65">
        <v>6.9761995113849701E-2</v>
      </c>
      <c r="CI167" s="65">
        <v>9.1646110883210046E-3</v>
      </c>
      <c r="CJ167" s="65">
        <v>1.9156068358342879</v>
      </c>
      <c r="CK167" s="65">
        <v>6.0469038993456346E-3</v>
      </c>
      <c r="CL167" s="65">
        <v>1.1763410398636339E-2</v>
      </c>
      <c r="CM167" s="65">
        <v>0.51404343591095114</v>
      </c>
      <c r="CN167" s="65">
        <v>6.9205360720483139E-2</v>
      </c>
      <c r="CO167" s="65">
        <v>3.4328642061963115</v>
      </c>
      <c r="CT167" s="64" t="s">
        <v>326</v>
      </c>
      <c r="CU167" s="64">
        <v>0.10252386909080721</v>
      </c>
      <c r="CV167" s="64">
        <v>3.0019972184957679</v>
      </c>
      <c r="CW167" s="64">
        <v>9.4094937014640259</v>
      </c>
      <c r="CX167" s="64">
        <v>1.9510948983757741</v>
      </c>
      <c r="CY167" s="64">
        <v>4.3496211548222004</v>
      </c>
      <c r="CZ167" s="64">
        <v>4.3270997553845705</v>
      </c>
      <c r="DA167" s="64">
        <v>0.29683589251562359</v>
      </c>
      <c r="DB167" s="64">
        <v>3.8622559457629468</v>
      </c>
      <c r="DC167" s="64">
        <v>0.89257381712931883</v>
      </c>
      <c r="DD167" s="64">
        <v>3.3688648347920602</v>
      </c>
      <c r="DE167" s="64">
        <v>3.8622559457629468</v>
      </c>
      <c r="DF167" s="64">
        <v>0.10627564369849248</v>
      </c>
      <c r="DG167" s="64">
        <v>1.9510948983757741</v>
      </c>
      <c r="DH167" s="64">
        <v>-2.357277813572411E-16</v>
      </c>
      <c r="DJ167" s="66">
        <v>1972.7454982191678</v>
      </c>
      <c r="DK167" s="66">
        <v>56.423459934414737</v>
      </c>
      <c r="DL167" s="66">
        <v>1736.4964314161271</v>
      </c>
      <c r="DM167" s="66">
        <v>35.777224430810186</v>
      </c>
      <c r="DN167" s="66">
        <v>1702.8235225850108</v>
      </c>
      <c r="DO167" s="66">
        <v>35.723600401873355</v>
      </c>
      <c r="DP167" s="66">
        <v>1675.5994766386723</v>
      </c>
      <c r="DQ167" s="66">
        <v>56.988948949469155</v>
      </c>
      <c r="DR167" s="66"/>
      <c r="DS167" s="67">
        <v>3.5068862610787455</v>
      </c>
      <c r="DU167" s="64">
        <v>1702.9679056298721</v>
      </c>
      <c r="DV167" s="64">
        <v>62.902367385107681</v>
      </c>
      <c r="DW167" s="64">
        <v>1656.0138396575055</v>
      </c>
      <c r="DX167" s="64">
        <v>271.27107213891077</v>
      </c>
      <c r="EB167" s="64" t="s">
        <v>326</v>
      </c>
      <c r="EC167" s="66">
        <v>1675.5994766386723</v>
      </c>
      <c r="ED167" s="70">
        <v>56.988948949469155</v>
      </c>
      <c r="EE167" s="67">
        <v>3.5068862610787455</v>
      </c>
      <c r="EF167" s="66">
        <v>1634.106059637925</v>
      </c>
      <c r="EG167" s="70">
        <v>57.35695087960908</v>
      </c>
      <c r="EH167" s="67">
        <v>5.8963767460611383</v>
      </c>
      <c r="EI167" s="66">
        <v>1694.362372027618</v>
      </c>
      <c r="EJ167" s="70">
        <v>56.823318406774305</v>
      </c>
      <c r="EK167" s="67">
        <v>2.4263832983606237</v>
      </c>
      <c r="EM167" s="66">
        <v>-1</v>
      </c>
      <c r="EN167" s="66">
        <v>-1</v>
      </c>
      <c r="EO167" s="66">
        <v>-1</v>
      </c>
      <c r="EP167" s="66">
        <v>-1</v>
      </c>
      <c r="EQ167" s="66">
        <v>-1</v>
      </c>
      <c r="ER167" s="66">
        <v>-1</v>
      </c>
      <c r="ES167" s="66">
        <v>-1</v>
      </c>
      <c r="ET167" s="66">
        <v>-1</v>
      </c>
      <c r="EU167" s="66">
        <v>-1</v>
      </c>
      <c r="EV167" s="66">
        <v>-1</v>
      </c>
      <c r="EW167" s="66">
        <v>70538.005698005698</v>
      </c>
      <c r="EX167" s="66">
        <v>227564.60113960115</v>
      </c>
      <c r="EY167" s="65">
        <v>0</v>
      </c>
      <c r="EZ167" s="65">
        <v>2.8030616465274401</v>
      </c>
      <c r="FA167" s="65">
        <v>-1.2734515931768589</v>
      </c>
    </row>
    <row r="168" spans="1:252" s="64" customFormat="1">
      <c r="A168" s="64" t="s">
        <v>328</v>
      </c>
      <c r="B168" s="64" t="s">
        <v>451</v>
      </c>
      <c r="C168" s="64">
        <v>83.120451065483564</v>
      </c>
      <c r="D168" s="64">
        <v>51.370125232710826</v>
      </c>
      <c r="E168" s="64">
        <v>34.059177153284644</v>
      </c>
      <c r="F168" s="65">
        <v>0.61802028952225796</v>
      </c>
      <c r="G168" s="64">
        <v>1441.5034893414311</v>
      </c>
      <c r="I168" s="64">
        <v>0.10459114014038909</v>
      </c>
      <c r="J168" s="64">
        <v>3.2219418502136485</v>
      </c>
      <c r="K168" s="64">
        <v>9.4391601201904862</v>
      </c>
      <c r="L168" s="64">
        <v>2.8315723822764753</v>
      </c>
      <c r="M168" s="64">
        <v>4.6012430654194612</v>
      </c>
      <c r="N168" s="64">
        <v>4.8096168734501799</v>
      </c>
      <c r="O168" s="64">
        <v>0.31499760695104734</v>
      </c>
      <c r="P168" s="64">
        <v>3.8877515755646996</v>
      </c>
      <c r="Q168" s="64">
        <v>0.80179924785527923</v>
      </c>
      <c r="R168" s="64">
        <v>3.1746272921857672</v>
      </c>
      <c r="S168" s="64">
        <v>3.8877515755646996</v>
      </c>
      <c r="T168" s="64">
        <v>0.10594162905034178</v>
      </c>
      <c r="U168" s="64">
        <v>2.8315723822764753</v>
      </c>
      <c r="V168" s="64">
        <v>1.5985679097235526E-16</v>
      </c>
      <c r="X168" s="66">
        <v>2010.6084983345136</v>
      </c>
      <c r="Y168" s="66">
        <v>61.662834060318247</v>
      </c>
      <c r="Z168" s="67">
        <v>1730.7099257873765</v>
      </c>
      <c r="AA168" s="67">
        <v>51.960531140988415</v>
      </c>
      <c r="AB168" s="67">
        <v>1749.4933736872058</v>
      </c>
      <c r="AC168" s="67">
        <v>40.117249545430454</v>
      </c>
      <c r="AD168" s="67">
        <v>1765.2528336437235</v>
      </c>
      <c r="AE168" s="67">
        <v>60.034238122664505</v>
      </c>
      <c r="AF168" s="67">
        <f t="shared" si="4"/>
        <v>-1.9958808429801911</v>
      </c>
      <c r="AG168" s="67">
        <f t="shared" si="5"/>
        <v>4.6270207040565072</v>
      </c>
      <c r="AI168" s="64">
        <v>1741.6303501995023</v>
      </c>
      <c r="AJ168" s="64">
        <v>67.41383010182733</v>
      </c>
      <c r="AK168" s="64">
        <v>1730.2672232002826</v>
      </c>
      <c r="AL168" s="64">
        <v>530.61979605622389</v>
      </c>
      <c r="AN168" s="64">
        <v>171.64847766282401</v>
      </c>
      <c r="AO168" s="64">
        <v>14.295878069449326</v>
      </c>
      <c r="AP168" s="64">
        <v>604.41487503856297</v>
      </c>
      <c r="AQ168" s="64">
        <v>769812.70184578933</v>
      </c>
      <c r="AR168" s="64">
        <v>2.8723610735170828</v>
      </c>
      <c r="AS168" s="64" t="s">
        <v>85</v>
      </c>
      <c r="AT168" s="64">
        <v>11.301939473948503</v>
      </c>
      <c r="AU168" s="64">
        <v>7.0965175418573848E-2</v>
      </c>
      <c r="AV168" s="64">
        <v>2.1053415902263377</v>
      </c>
      <c r="AW168" s="64">
        <v>4.0747221892277636</v>
      </c>
      <c r="AX168" s="64">
        <v>0.2805840552917146</v>
      </c>
      <c r="AY168" s="64">
        <v>18.524954249968715</v>
      </c>
      <c r="AZ168" s="64">
        <v>5.8591686575954327</v>
      </c>
      <c r="BA168" s="64">
        <v>66.033250490987285</v>
      </c>
      <c r="BB168" s="64">
        <v>23.490864544419619</v>
      </c>
      <c r="BC168" s="64">
        <v>94.648660750185613</v>
      </c>
      <c r="BD168" s="64">
        <v>24.480108312591028</v>
      </c>
      <c r="BE168" s="64">
        <v>304.38255601571075</v>
      </c>
      <c r="BF168" s="64">
        <v>28.733111540362927</v>
      </c>
      <c r="BG168" s="64">
        <v>10065.625345734217</v>
      </c>
      <c r="BH168" s="64">
        <v>1.5599121860386889</v>
      </c>
      <c r="BI168" s="64">
        <v>51.370125232710826</v>
      </c>
      <c r="BJ168" s="64">
        <v>83.120451065483564</v>
      </c>
      <c r="BL168" s="64" t="s">
        <v>328</v>
      </c>
      <c r="BM168" s="64">
        <v>1.8714444994349645E-2</v>
      </c>
      <c r="BN168" s="64">
        <v>18.467221362660954</v>
      </c>
      <c r="BO168" s="64">
        <v>0.74700184651130364</v>
      </c>
      <c r="BP168" s="64">
        <v>4.508226103268389</v>
      </c>
      <c r="BR168" s="64">
        <v>26.632171171423291</v>
      </c>
      <c r="BS168" s="64">
        <v>4.8376561257192172</v>
      </c>
      <c r="BT168" s="64">
        <v>90.145762773570397</v>
      </c>
      <c r="BU168" s="64">
        <v>156.66226357207037</v>
      </c>
      <c r="BV168" s="64">
        <v>259.9734271298712</v>
      </c>
      <c r="BW168" s="64">
        <v>415.03294248091203</v>
      </c>
      <c r="BX168" s="64">
        <v>571.8952311189463</v>
      </c>
      <c r="BY168" s="64">
        <v>960.00424755258939</v>
      </c>
      <c r="BZ168" s="64">
        <v>1790.4856236218277</v>
      </c>
      <c r="CA168" s="64">
        <v>1131.224863793816</v>
      </c>
      <c r="CC168" s="68">
        <v>803.50372140503055</v>
      </c>
      <c r="CD168" s="68"/>
      <c r="CE168" s="65">
        <v>156.18964627541979</v>
      </c>
      <c r="CF168" s="65">
        <v>9.8732253259799674E-2</v>
      </c>
      <c r="CG168" s="66">
        <v>583.98622704593413</v>
      </c>
      <c r="CH168" s="65">
        <v>5.0347102252193382E-2</v>
      </c>
      <c r="CI168" s="65">
        <v>2.8545778879540688E-3</v>
      </c>
      <c r="CJ168" s="65">
        <v>1.8413607504479375</v>
      </c>
      <c r="CK168" s="65">
        <v>3.4556610758213917E-2</v>
      </c>
      <c r="CL168" s="65">
        <v>5.5915010144613322E-2</v>
      </c>
      <c r="CM168" s="65">
        <v>0.61802028952225796</v>
      </c>
      <c r="CN168" s="65">
        <v>8.4991497321162554E-2</v>
      </c>
      <c r="CO168" s="65">
        <v>16.653503680054214</v>
      </c>
      <c r="CT168" s="64" t="s">
        <v>328</v>
      </c>
      <c r="CU168" s="64">
        <v>0.10459114014038909</v>
      </c>
      <c r="CV168" s="64">
        <v>3.6667183263850913</v>
      </c>
      <c r="CW168" s="64">
        <v>9.4391601201904862</v>
      </c>
      <c r="CX168" s="64">
        <v>2.8743672421097064</v>
      </c>
      <c r="CY168" s="64">
        <v>4.5582928982254343</v>
      </c>
      <c r="CZ168" s="64">
        <v>4.9609543772454581</v>
      </c>
      <c r="DA168" s="64">
        <v>0.31205727111312032</v>
      </c>
      <c r="DB168" s="64">
        <v>4.0433997193695195</v>
      </c>
      <c r="DC168" s="64">
        <v>0.81504472968255648</v>
      </c>
      <c r="DD168" s="64">
        <v>3.2045399757325361</v>
      </c>
      <c r="DE168" s="64">
        <v>4.0433997193695195</v>
      </c>
      <c r="DF168" s="64">
        <v>0.10594162905034178</v>
      </c>
      <c r="DG168" s="64">
        <v>2.8743672421097064</v>
      </c>
      <c r="DH168" s="64">
        <v>0</v>
      </c>
      <c r="DJ168" s="66">
        <v>2010.6084983345136</v>
      </c>
      <c r="DK168" s="66">
        <v>70.175147230177018</v>
      </c>
      <c r="DL168" s="66">
        <v>1730.7099257873765</v>
      </c>
      <c r="DM168" s="66">
        <v>52.745834621470564</v>
      </c>
      <c r="DN168" s="66">
        <v>1741.6774416662804</v>
      </c>
      <c r="DO168" s="66">
        <v>41.310071170403297</v>
      </c>
      <c r="DP168" s="66">
        <v>1750.8225065736392</v>
      </c>
      <c r="DQ168" s="66">
        <v>61.99353423996611</v>
      </c>
      <c r="DR168" s="66"/>
      <c r="DS168" s="67">
        <v>-1.1621000426811801</v>
      </c>
      <c r="DU168" s="64">
        <v>1741.6303501995023</v>
      </c>
      <c r="DV168" s="64">
        <v>69.450511466427443</v>
      </c>
      <c r="DW168" s="64">
        <v>1730.2672232002826</v>
      </c>
      <c r="DX168" s="64">
        <v>530.87242897424585</v>
      </c>
      <c r="EB168" s="64" t="s">
        <v>328</v>
      </c>
      <c r="EC168" s="69">
        <v>1750.8225065736392</v>
      </c>
      <c r="ED168" s="70">
        <v>61.99353423996611</v>
      </c>
      <c r="EE168" s="67">
        <v>-1.1621000426811801</v>
      </c>
      <c r="EF168" s="69">
        <v>1765.2528336437235</v>
      </c>
      <c r="EG168" s="70">
        <v>61.854916641362131</v>
      </c>
      <c r="EH168" s="67">
        <v>-1.9958808429801911</v>
      </c>
      <c r="EI168" s="69">
        <v>1780.582365953815</v>
      </c>
      <c r="EJ168" s="70">
        <v>61.708000791015053</v>
      </c>
      <c r="EK168" s="67">
        <v>-2.8816175040857539</v>
      </c>
      <c r="EM168" s="66">
        <v>-1</v>
      </c>
      <c r="EN168" s="66">
        <v>-1</v>
      </c>
      <c r="EO168" s="66">
        <v>-1</v>
      </c>
      <c r="EP168" s="66">
        <v>-1</v>
      </c>
      <c r="EQ168" s="66">
        <v>-1</v>
      </c>
      <c r="ER168" s="66">
        <v>-1</v>
      </c>
      <c r="ES168" s="66">
        <v>-1</v>
      </c>
      <c r="ET168" s="66">
        <v>-1</v>
      </c>
      <c r="EU168" s="66">
        <v>-1</v>
      </c>
      <c r="EV168" s="66">
        <v>-1</v>
      </c>
      <c r="EW168" s="66">
        <v>18343.190883190884</v>
      </c>
      <c r="EX168" s="66">
        <v>55853.333333333336</v>
      </c>
      <c r="EY168" s="65">
        <v>0</v>
      </c>
      <c r="EZ168" s="65">
        <v>-0.94224237347162298</v>
      </c>
      <c r="FA168" s="65">
        <v>-1.9455123892107768</v>
      </c>
    </row>
    <row r="169" spans="1:252" s="64" customFormat="1">
      <c r="A169" t="s">
        <v>199</v>
      </c>
      <c r="B169" t="s">
        <v>451</v>
      </c>
      <c r="C169">
        <v>169.44419805338862</v>
      </c>
      <c r="D169">
        <v>90.542766303293547</v>
      </c>
      <c r="E169">
        <v>43.212266205951849</v>
      </c>
      <c r="F169" s="3">
        <v>0.53435152896037941</v>
      </c>
      <c r="G169">
        <v>823.34181251283132</v>
      </c>
      <c r="H169"/>
      <c r="I169">
        <v>6.9654407450929351E-2</v>
      </c>
      <c r="J169">
        <v>3.1795648389787297</v>
      </c>
      <c r="K169">
        <v>12.665745641084124</v>
      </c>
      <c r="L169">
        <v>1.178220624737792</v>
      </c>
      <c r="M169">
        <v>2.18652517444337</v>
      </c>
      <c r="N169">
        <v>2.4461838094864534</v>
      </c>
      <c r="O169">
        <v>0.20085561138183072</v>
      </c>
      <c r="P169">
        <v>2.1437377146554439</v>
      </c>
      <c r="Q169">
        <v>0.85987464005396075</v>
      </c>
      <c r="R169">
        <v>4.9787008344963741</v>
      </c>
      <c r="S169">
        <v>2.1437377146554439</v>
      </c>
      <c r="T169">
        <v>7.8953109302643876E-2</v>
      </c>
      <c r="U169">
        <v>1.178220624737792</v>
      </c>
      <c r="V169">
        <v>-3.5341106479069993E-16</v>
      </c>
      <c r="W169"/>
      <c r="X169" s="2">
        <v>1360.9972797003052</v>
      </c>
      <c r="Y169" s="2">
        <v>41.849015367625228</v>
      </c>
      <c r="Z169" s="7">
        <v>1170.9410737012226</v>
      </c>
      <c r="AA169" s="7">
        <v>23.325480734531045</v>
      </c>
      <c r="AB169" s="7">
        <v>1176.758933933218</v>
      </c>
      <c r="AC169" s="7">
        <v>17.04339566010146</v>
      </c>
      <c r="AD169" s="7">
        <v>1179.9149860326411</v>
      </c>
      <c r="AE169" s="7">
        <v>23.114421659543719</v>
      </c>
      <c r="AF169" s="7">
        <f t="shared" ref="AF169:AF175" si="6">(1-(AD169/AB169))*100</f>
        <v>-0.26819869460215084</v>
      </c>
      <c r="AG169" s="7">
        <f t="shared" ref="AG169:AG175" si="7">SQRT(((AC169/2)^2)*((AD169/(AB169^2))^2)+((AE169/2)^2)*((-(1/Z169))^2))*200</f>
        <v>2.4506383732149599</v>
      </c>
      <c r="AH169"/>
      <c r="AI169">
        <v>1180.2143600841982</v>
      </c>
      <c r="AJ169">
        <v>24.405085990691866</v>
      </c>
      <c r="AK169">
        <v>1172.2122192655274</v>
      </c>
      <c r="AL169">
        <v>388.32267785588942</v>
      </c>
      <c r="AM169"/>
      <c r="AN169">
        <v>171.03910707497235</v>
      </c>
      <c r="AO169">
        <v>2.794241192318895</v>
      </c>
      <c r="AP169">
        <v>437.12016290494574</v>
      </c>
      <c r="AQ169">
        <v>696391.32477983623</v>
      </c>
      <c r="AR169">
        <v>1.813603562961819</v>
      </c>
      <c r="AS169" t="s">
        <v>85</v>
      </c>
      <c r="AT169">
        <v>10.263155759840229</v>
      </c>
      <c r="AU169">
        <v>1.2794880386374276E-2</v>
      </c>
      <c r="AV169">
        <v>0.40931611543176027</v>
      </c>
      <c r="AW169">
        <v>1.77395202291293</v>
      </c>
      <c r="AX169">
        <v>0.60696714062509449</v>
      </c>
      <c r="AY169">
        <v>9.231324551285681</v>
      </c>
      <c r="AZ169">
        <v>3.6435603640806931</v>
      </c>
      <c r="BA169">
        <v>44.194302881361715</v>
      </c>
      <c r="BB169">
        <v>15.623287480900389</v>
      </c>
      <c r="BC169">
        <v>65.023928471442673</v>
      </c>
      <c r="BD169">
        <v>17.301855002277701</v>
      </c>
      <c r="BE169">
        <v>178.62210603889793</v>
      </c>
      <c r="BF169">
        <v>21.468913192395405</v>
      </c>
      <c r="BG169">
        <v>11373.973125328406</v>
      </c>
      <c r="BH169">
        <v>1.0586903652779271</v>
      </c>
      <c r="BI169">
        <v>90.542766303293547</v>
      </c>
      <c r="BJ169">
        <v>169.44419805338862</v>
      </c>
      <c r="BK169"/>
      <c r="BL169" t="s">
        <v>199</v>
      </c>
      <c r="BM169">
        <v>3.3741773170818242E-3</v>
      </c>
      <c r="BN169">
        <v>16.769862352680114</v>
      </c>
      <c r="BO169">
        <v>0.1346829514355187</v>
      </c>
      <c r="BP169">
        <v>0.87647990456479707</v>
      </c>
      <c r="BQ169"/>
      <c r="BR169">
        <v>11.594457666097581</v>
      </c>
      <c r="BS169">
        <v>10.464950700432663</v>
      </c>
      <c r="BT169">
        <v>44.92128735418823</v>
      </c>
      <c r="BU169">
        <v>97.421400109109427</v>
      </c>
      <c r="BV169">
        <v>173.99331843055793</v>
      </c>
      <c r="BW169">
        <v>276.02981415018354</v>
      </c>
      <c r="BX169">
        <v>392.89382762201006</v>
      </c>
      <c r="BY169">
        <v>678.50411773638052</v>
      </c>
      <c r="BZ169">
        <v>1050.7182708170465</v>
      </c>
      <c r="CA169">
        <v>845.23280285021281</v>
      </c>
      <c r="CB169"/>
      <c r="CC169" s="63">
        <v>655.82382466760407</v>
      </c>
      <c r="CD169" s="63"/>
      <c r="CE169" s="3">
        <v>786.66392504835846</v>
      </c>
      <c r="CF169" s="3">
        <v>0.45854912626102429</v>
      </c>
      <c r="CG169" s="2">
        <v>368.17546390183855</v>
      </c>
      <c r="CH169" s="3">
        <v>4.27529325432374E-2</v>
      </c>
      <c r="CI169" s="3">
        <v>1.8875473817136809E-3</v>
      </c>
      <c r="CJ169" s="3">
        <v>1.7130632547937774</v>
      </c>
      <c r="CK169" s="3">
        <v>1.0703249705784481E-2</v>
      </c>
      <c r="CL169" s="3">
        <v>2.0030352915071561E-2</v>
      </c>
      <c r="CM169" s="3">
        <v>0.53435152896037941</v>
      </c>
      <c r="CN169" s="3">
        <v>0.20713472858716558</v>
      </c>
      <c r="CO169" s="3">
        <v>26.02024360931102</v>
      </c>
      <c r="CP169"/>
      <c r="CQ169"/>
      <c r="CR169"/>
      <c r="CS169"/>
      <c r="CT169" t="s">
        <v>199</v>
      </c>
      <c r="CU169">
        <v>6.9654407450929351E-2</v>
      </c>
      <c r="CV169">
        <v>3.679589290365167</v>
      </c>
      <c r="CW169">
        <v>12.665745641084124</v>
      </c>
      <c r="CX169">
        <v>1.2494406054403646</v>
      </c>
      <c r="CY169">
        <v>2.1975191935647969</v>
      </c>
      <c r="CZ169">
        <v>2.6044831081816158</v>
      </c>
      <c r="DA169">
        <v>0.2018655290621702</v>
      </c>
      <c r="DB169">
        <v>2.2852199969106222</v>
      </c>
      <c r="DC169">
        <v>0.87741786066184368</v>
      </c>
      <c r="DD169">
        <v>4.9537927780231445</v>
      </c>
      <c r="DE169">
        <v>2.2852199969106222</v>
      </c>
      <c r="DF169">
        <v>7.8953109302643876E-2</v>
      </c>
      <c r="DG169">
        <v>1.2494406054403646</v>
      </c>
      <c r="DH169">
        <v>-1.5553444702873526E-16</v>
      </c>
      <c r="DI169"/>
      <c r="DJ169" s="2">
        <v>1360.9972797003052</v>
      </c>
      <c r="DK169" s="2">
        <v>48.430271611791213</v>
      </c>
      <c r="DL169" s="2">
        <v>1170.9410737012226</v>
      </c>
      <c r="DM169" s="2">
        <v>24.735437624533056</v>
      </c>
      <c r="DN169" s="2">
        <v>1180.2561376163235</v>
      </c>
      <c r="DO169" s="2">
        <v>18.174855754311128</v>
      </c>
      <c r="DP169" s="2">
        <v>1185.3341317929344</v>
      </c>
      <c r="DQ169" s="2">
        <v>24.743008610756664</v>
      </c>
      <c r="DR169" s="2"/>
      <c r="DS169" s="7">
        <v>-1.2291872251279701</v>
      </c>
      <c r="DT169"/>
      <c r="DU169">
        <v>1180.2143600841982</v>
      </c>
      <c r="DV169">
        <v>26.145875981344219</v>
      </c>
      <c r="DW169">
        <v>1172.2122192655274</v>
      </c>
      <c r="DX169">
        <v>388.44462957525479</v>
      </c>
      <c r="DY169"/>
      <c r="DZ169"/>
      <c r="EA169"/>
      <c r="EB169" t="s">
        <v>199</v>
      </c>
      <c r="EC169" s="12">
        <v>1185.3341317929344</v>
      </c>
      <c r="ED169" s="4">
        <v>24.743008610756664</v>
      </c>
      <c r="EE169" s="7">
        <v>-1.2291872251279701</v>
      </c>
      <c r="EF169" s="12">
        <v>1179.9149860326411</v>
      </c>
      <c r="EG169" s="4">
        <v>24.76381744207989</v>
      </c>
      <c r="EH169" s="7">
        <v>-0.76638462284466247</v>
      </c>
      <c r="EI169" s="12">
        <v>1190.8213540253814</v>
      </c>
      <c r="EJ169" s="4">
        <v>24.721956190718974</v>
      </c>
      <c r="EK169" s="7">
        <v>-1.6978036530326257</v>
      </c>
      <c r="EL169"/>
      <c r="EM169" s="2">
        <v>-1</v>
      </c>
      <c r="EN169" s="2">
        <v>-1</v>
      </c>
      <c r="EO169" s="2">
        <v>-1</v>
      </c>
      <c r="EP169" s="2">
        <v>-1</v>
      </c>
      <c r="EQ169" s="2">
        <v>-1</v>
      </c>
      <c r="ER169" s="2">
        <v>-1</v>
      </c>
      <c r="ES169" s="2">
        <v>-1</v>
      </c>
      <c r="ET169" s="2">
        <v>-1</v>
      </c>
      <c r="EU169" s="2">
        <v>-1</v>
      </c>
      <c r="EV169" s="2">
        <v>-1</v>
      </c>
      <c r="EW169" s="2">
        <v>53678.819444444445</v>
      </c>
      <c r="EX169" s="2">
        <v>218489.93055555556</v>
      </c>
      <c r="EY169" s="3">
        <v>0</v>
      </c>
      <c r="EZ169" s="3">
        <v>0.50029229112635742</v>
      </c>
      <c r="FA169" s="3">
        <v>-0.50700577823754234</v>
      </c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</row>
    <row r="170" spans="1:252" s="64" customFormat="1">
      <c r="A170" t="s">
        <v>201</v>
      </c>
      <c r="B170" t="s">
        <v>451</v>
      </c>
      <c r="C170">
        <v>118.19179406506879</v>
      </c>
      <c r="D170">
        <v>35.676355617592129</v>
      </c>
      <c r="E170">
        <v>27.52990318889259</v>
      </c>
      <c r="F170" s="3">
        <v>0.3018513755527818</v>
      </c>
      <c r="G170">
        <v>1901.3615951742622</v>
      </c>
      <c r="H170"/>
      <c r="I170">
        <v>7.3657738219869914E-2</v>
      </c>
      <c r="J170">
        <v>3.7933737436003692</v>
      </c>
      <c r="K170">
        <v>12.83556051318862</v>
      </c>
      <c r="L170">
        <v>2.4222524272710153</v>
      </c>
      <c r="M170">
        <v>2.1030141928877439</v>
      </c>
      <c r="N170">
        <v>3.350313149100085</v>
      </c>
      <c r="O170">
        <v>0.19577433951918455</v>
      </c>
      <c r="P170">
        <v>2.3145823328653932</v>
      </c>
      <c r="Q170">
        <v>0.67963843049426909</v>
      </c>
      <c r="R170">
        <v>5.1079217146433376</v>
      </c>
      <c r="S170">
        <v>2.3145823328653932</v>
      </c>
      <c r="T170">
        <v>7.7908557166046138E-2</v>
      </c>
      <c r="U170">
        <v>2.4222524272710153</v>
      </c>
      <c r="V170">
        <v>-1.5816781126301353E-16</v>
      </c>
      <c r="W170"/>
      <c r="X170" s="2">
        <v>1436.5028499176071</v>
      </c>
      <c r="Y170" s="2">
        <v>52.600587615585013</v>
      </c>
      <c r="Z170" s="7">
        <v>1144.5218371177502</v>
      </c>
      <c r="AA170" s="7">
        <v>48.139777501365202</v>
      </c>
      <c r="AB170" s="7">
        <v>1149.7933283040963</v>
      </c>
      <c r="AC170" s="7">
        <v>23.05545801544644</v>
      </c>
      <c r="AD170" s="7">
        <v>1152.5799090699113</v>
      </c>
      <c r="AE170" s="7">
        <v>24.428532442509827</v>
      </c>
      <c r="AF170" s="7">
        <f t="shared" si="6"/>
        <v>-0.24235492563910999</v>
      </c>
      <c r="AG170" s="7">
        <f t="shared" si="7"/>
        <v>2.9318733265209849</v>
      </c>
      <c r="AH170"/>
      <c r="AI170">
        <v>1148.6815373624311</v>
      </c>
      <c r="AJ170">
        <v>25.829828586725608</v>
      </c>
      <c r="AK170">
        <v>1139.1320348670401</v>
      </c>
      <c r="AL170">
        <v>282.16725106773509</v>
      </c>
      <c r="AM170"/>
      <c r="AN170">
        <v>167.79495833545772</v>
      </c>
      <c r="AO170">
        <v>6.1034987377674108</v>
      </c>
      <c r="AP170">
        <v>796.54371937761277</v>
      </c>
      <c r="AQ170">
        <v>702814.20691241487</v>
      </c>
      <c r="AR170">
        <v>4.0636558996282766</v>
      </c>
      <c r="AS170" t="s">
        <v>85</v>
      </c>
      <c r="AT170">
        <v>11.942665832906245</v>
      </c>
      <c r="AU170">
        <v>4.3266694366284109E-2</v>
      </c>
      <c r="AV170">
        <v>0.95397290072889884</v>
      </c>
      <c r="AW170">
        <v>3.8147386639128178</v>
      </c>
      <c r="AX170">
        <v>0.3051261126981582</v>
      </c>
      <c r="AY170">
        <v>17.660486422170404</v>
      </c>
      <c r="AZ170">
        <v>6.655163110758787</v>
      </c>
      <c r="BA170">
        <v>82.930836612911719</v>
      </c>
      <c r="BB170">
        <v>30.058541698150183</v>
      </c>
      <c r="BC170">
        <v>122.56948156472298</v>
      </c>
      <c r="BD170">
        <v>30.567911524840227</v>
      </c>
      <c r="BE170">
        <v>315.61247005181178</v>
      </c>
      <c r="BF170">
        <v>34.351326839911756</v>
      </c>
      <c r="BG170">
        <v>8231.7351023424762</v>
      </c>
      <c r="BH170">
        <v>1.9651186540964996</v>
      </c>
      <c r="BI170">
        <v>35.676355617592129</v>
      </c>
      <c r="BJ170">
        <v>118.19179406506879</v>
      </c>
      <c r="BK170"/>
      <c r="BL170" t="s">
        <v>201</v>
      </c>
      <c r="BM170">
        <v>1.1409993240053826E-2</v>
      </c>
      <c r="BN170">
        <v>19.514159857689943</v>
      </c>
      <c r="BO170">
        <v>0.45543888806614852</v>
      </c>
      <c r="BP170">
        <v>2.0427685240447513</v>
      </c>
      <c r="BQ170"/>
      <c r="BR170">
        <v>24.932932443874627</v>
      </c>
      <c r="BS170">
        <v>5.2607950465199691</v>
      </c>
      <c r="BT170">
        <v>85.939106677228253</v>
      </c>
      <c r="BU170">
        <v>177.94553772082318</v>
      </c>
      <c r="BV170">
        <v>326.49935674374694</v>
      </c>
      <c r="BW170">
        <v>531.06964131007396</v>
      </c>
      <c r="BX170">
        <v>740.60109706781247</v>
      </c>
      <c r="BY170">
        <v>1198.7416284251069</v>
      </c>
      <c r="BZ170">
        <v>1856.5439414812456</v>
      </c>
      <c r="CA170">
        <v>1352.414442516211</v>
      </c>
      <c r="CB170"/>
      <c r="CC170" s="63">
        <v>721.09525480175262</v>
      </c>
      <c r="CD170" s="63"/>
      <c r="CE170" s="3">
        <v>270.70240211041443</v>
      </c>
      <c r="CF170" s="3">
        <v>0.11364995941468965</v>
      </c>
      <c r="CG170" s="2">
        <v>657.46598802989024</v>
      </c>
      <c r="CH170" s="3">
        <v>4.628983174438718E-2</v>
      </c>
      <c r="CI170" s="3">
        <v>4.1730359897194117E-3</v>
      </c>
      <c r="CJ170" s="3">
        <v>2.0678934023434934</v>
      </c>
      <c r="CK170" s="3">
        <v>3.4381878469423088E-2</v>
      </c>
      <c r="CL170" s="3">
        <v>0.11390333539630024</v>
      </c>
      <c r="CM170" s="3">
        <v>0.3018513755527818</v>
      </c>
      <c r="CN170" s="3">
        <v>4.478894849044595E-2</v>
      </c>
      <c r="CO170" s="3">
        <v>10.334316751344701</v>
      </c>
      <c r="CP170"/>
      <c r="CQ170"/>
      <c r="CR170"/>
      <c r="CS170"/>
      <c r="CT170" t="s">
        <v>201</v>
      </c>
      <c r="CU170">
        <v>7.3657738219869914E-2</v>
      </c>
      <c r="CV170">
        <v>4.196641585219604</v>
      </c>
      <c r="CW170">
        <v>12.83556051318862</v>
      </c>
      <c r="CX170">
        <v>2.4579003965809365</v>
      </c>
      <c r="CY170">
        <v>2.0996752323952754</v>
      </c>
      <c r="CZ170">
        <v>3.4709481069568366</v>
      </c>
      <c r="DA170">
        <v>0.19546350814804858</v>
      </c>
      <c r="DB170">
        <v>2.4507562917749541</v>
      </c>
      <c r="DC170">
        <v>0.70607690355925878</v>
      </c>
      <c r="DD170">
        <v>5.1160444702679584</v>
      </c>
      <c r="DE170">
        <v>2.4507562917749541</v>
      </c>
      <c r="DF170">
        <v>7.7908557166046138E-2</v>
      </c>
      <c r="DG170">
        <v>2.4579003965809365</v>
      </c>
      <c r="DH170">
        <v>0</v>
      </c>
      <c r="DI170"/>
      <c r="DJ170" s="2">
        <v>1436.5028499176071</v>
      </c>
      <c r="DK170" s="2">
        <v>58.192476754224842</v>
      </c>
      <c r="DL170" s="2">
        <v>1144.5218371177502</v>
      </c>
      <c r="DM170" s="2">
        <v>48.848244253894585</v>
      </c>
      <c r="DN170" s="2">
        <v>1148.700149524838</v>
      </c>
      <c r="DO170" s="2">
        <v>23.873382902564622</v>
      </c>
      <c r="DP170" s="2">
        <v>1150.9040006926875</v>
      </c>
      <c r="DQ170" s="2">
        <v>25.83138528995056</v>
      </c>
      <c r="DR170" s="2"/>
      <c r="DS170" s="7">
        <v>-0.55762706904829429</v>
      </c>
      <c r="DT170"/>
      <c r="DU170">
        <v>1148.6815373624311</v>
      </c>
      <c r="DV170">
        <v>27.296120551081057</v>
      </c>
      <c r="DW170">
        <v>1139.1320348670401</v>
      </c>
      <c r="DX170">
        <v>282.30438880476675</v>
      </c>
      <c r="DY170"/>
      <c r="DZ170"/>
      <c r="EA170"/>
      <c r="EB170" t="s">
        <v>201</v>
      </c>
      <c r="EC170" s="12">
        <v>1150.9040006926875</v>
      </c>
      <c r="ED170" s="4">
        <v>25.83138528995056</v>
      </c>
      <c r="EE170" s="7">
        <v>-0.55762706904829429</v>
      </c>
      <c r="EF170" s="12">
        <v>1152.5799090699113</v>
      </c>
      <c r="EG170" s="4">
        <v>25.824670641004975</v>
      </c>
      <c r="EH170" s="7">
        <v>-0.70405576292487115</v>
      </c>
      <c r="EI170" s="12">
        <v>1157.8691157769395</v>
      </c>
      <c r="EJ170" s="4">
        <v>25.803490493940824</v>
      </c>
      <c r="EK170" s="7">
        <v>-1.1661882042199867</v>
      </c>
      <c r="EL170"/>
      <c r="EM170" s="2">
        <v>-1</v>
      </c>
      <c r="EN170" s="2">
        <v>-1</v>
      </c>
      <c r="EO170" s="2">
        <v>-1</v>
      </c>
      <c r="EP170" s="2">
        <v>-1</v>
      </c>
      <c r="EQ170" s="2">
        <v>-1</v>
      </c>
      <c r="ER170" s="2">
        <v>-1</v>
      </c>
      <c r="ES170" s="2">
        <v>-1</v>
      </c>
      <c r="ET170" s="2">
        <v>-1</v>
      </c>
      <c r="EU170" s="2">
        <v>-1</v>
      </c>
      <c r="EV170" s="2">
        <v>-1</v>
      </c>
      <c r="EW170" s="2">
        <v>28551.041666666668</v>
      </c>
      <c r="EX170" s="2">
        <v>122534.13194444444</v>
      </c>
      <c r="EY170" s="3">
        <v>0</v>
      </c>
      <c r="EZ170" s="3">
        <v>-0.15902271174860172</v>
      </c>
      <c r="FA170" s="3">
        <v>-0.6611733901841742</v>
      </c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</row>
    <row r="171" spans="1:252" s="64" customFormat="1">
      <c r="A171" t="s">
        <v>198</v>
      </c>
      <c r="B171" t="s">
        <v>451</v>
      </c>
      <c r="C171">
        <v>12.963839128819718</v>
      </c>
      <c r="D171">
        <v>4.5719241822141522E-2</v>
      </c>
      <c r="E171">
        <v>2.8089002408035517</v>
      </c>
      <c r="F171" s="3">
        <v>3.5266745728511672E-3</v>
      </c>
      <c r="G171">
        <v>52.960190005623829</v>
      </c>
      <c r="H171"/>
      <c r="I171">
        <v>3.0066332878621318</v>
      </c>
      <c r="J171">
        <v>67.830594487732185</v>
      </c>
      <c r="K171">
        <v>12.390422717223485</v>
      </c>
      <c r="L171">
        <v>5.2408457754920406</v>
      </c>
      <c r="M171">
        <v>2.1392449156731499</v>
      </c>
      <c r="N171">
        <v>6.6571285253628778</v>
      </c>
      <c r="O171">
        <v>0.19224070786815664</v>
      </c>
      <c r="P171">
        <v>4.1049842582776552</v>
      </c>
      <c r="Q171">
        <v>0.61347136664702717</v>
      </c>
      <c r="R171">
        <v>5.2018118903610384</v>
      </c>
      <c r="S171">
        <v>4.1049842582776552</v>
      </c>
      <c r="T171">
        <v>8.0707496654648894E-2</v>
      </c>
      <c r="U171">
        <v>5.2408457754920406</v>
      </c>
      <c r="V171">
        <v>-1.6379667377336734E-16</v>
      </c>
      <c r="W171"/>
      <c r="X171" s="2">
        <v>28053.475470292404</v>
      </c>
      <c r="Y171" s="2">
        <v>10288.188941151726</v>
      </c>
      <c r="Z171" s="7">
        <v>1214.3346013585385</v>
      </c>
      <c r="AA171" s="7">
        <v>103.10160786861158</v>
      </c>
      <c r="AB171" s="7">
        <v>1161.5802389058283</v>
      </c>
      <c r="AC171" s="7">
        <v>46.062993851910711</v>
      </c>
      <c r="AD171" s="7">
        <v>1133.5019138617629</v>
      </c>
      <c r="AE171" s="7">
        <v>42.668867111291569</v>
      </c>
      <c r="AF171" s="7">
        <f t="shared" si="6"/>
        <v>2.4172523002383595</v>
      </c>
      <c r="AG171" s="7">
        <f t="shared" si="7"/>
        <v>5.2269526505867612</v>
      </c>
      <c r="AH171"/>
      <c r="AI171">
        <v>1156.2025283920696</v>
      </c>
      <c r="AJ171">
        <v>44.952640506756325</v>
      </c>
      <c r="AK171">
        <v>1099.0018822952773</v>
      </c>
      <c r="AL171">
        <v>46.599581387922065</v>
      </c>
      <c r="AM171"/>
      <c r="AN171">
        <v>34.155366524588281</v>
      </c>
      <c r="AO171">
        <v>0.4318772445773042</v>
      </c>
      <c r="AP171">
        <v>50.423399006286026</v>
      </c>
      <c r="AQ171">
        <v>686081.40547254367</v>
      </c>
      <c r="AR171">
        <v>0.51559222562406104</v>
      </c>
      <c r="AS171" t="s">
        <v>85</v>
      </c>
      <c r="AT171" t="s">
        <v>85</v>
      </c>
      <c r="AU171" t="s">
        <v>85</v>
      </c>
      <c r="AV171">
        <v>2.0261094935495848E-3</v>
      </c>
      <c r="AW171" t="s">
        <v>85</v>
      </c>
      <c r="AX171" t="s">
        <v>85</v>
      </c>
      <c r="AY171">
        <v>1.2946008218118919E-3</v>
      </c>
      <c r="AZ171">
        <v>7.3131649735315468E-2</v>
      </c>
      <c r="BA171">
        <v>2.672191826258878</v>
      </c>
      <c r="BB171">
        <v>1.3073885391853035</v>
      </c>
      <c r="BC171">
        <v>8.0268305828882536</v>
      </c>
      <c r="BD171">
        <v>2.4129823375148618</v>
      </c>
      <c r="BE171">
        <v>31.155255470820993</v>
      </c>
      <c r="BF171">
        <v>3.9972448328770809</v>
      </c>
      <c r="BG171">
        <v>11535.363579178662</v>
      </c>
      <c r="BH171">
        <v>0.2070439259634676</v>
      </c>
      <c r="BI171">
        <v>4.5719241822141522E-2</v>
      </c>
      <c r="BJ171">
        <v>12.963839128819718</v>
      </c>
      <c r="BK171"/>
      <c r="BL171" t="s">
        <v>198</v>
      </c>
      <c r="BM171" t="s">
        <v>85</v>
      </c>
      <c r="BN171" t="s">
        <v>85</v>
      </c>
      <c r="BO171">
        <v>9.6943037968879654E-4</v>
      </c>
      <c r="BP171">
        <v>4.3385642260162409E-3</v>
      </c>
      <c r="BQ171"/>
      <c r="BR171" t="s">
        <v>85</v>
      </c>
      <c r="BS171" t="s">
        <v>85</v>
      </c>
      <c r="BT171">
        <v>6.2997606900821995E-3</v>
      </c>
      <c r="BU171">
        <v>1.9553917041528199</v>
      </c>
      <c r="BV171">
        <v>10.520440260861724</v>
      </c>
      <c r="BW171">
        <v>23.098737441436459</v>
      </c>
      <c r="BX171">
        <v>48.500486905669206</v>
      </c>
      <c r="BY171">
        <v>94.626758333916158</v>
      </c>
      <c r="BZ171">
        <v>183.26620865188818</v>
      </c>
      <c r="CA171">
        <v>157.37184381405831</v>
      </c>
      <c r="CB171"/>
      <c r="CC171" s="63">
        <v>529.84613435480367</v>
      </c>
      <c r="CD171" s="63"/>
      <c r="CE171" s="3" t="s">
        <v>85</v>
      </c>
      <c r="CF171" s="3" t="s">
        <v>85</v>
      </c>
      <c r="CG171" s="2">
        <v>49.648345949596049</v>
      </c>
      <c r="CH171" s="3">
        <v>3.4374916884151373E-5</v>
      </c>
      <c r="CI171" s="3">
        <v>3.465209228508506E-4</v>
      </c>
      <c r="CJ171" s="3">
        <v>2.4902552597222098</v>
      </c>
      <c r="CK171" s="3">
        <v>3.9771569247404159E-2</v>
      </c>
      <c r="CL171" s="3">
        <v>11.277357302420601</v>
      </c>
      <c r="CM171" s="3">
        <v>3.5266745728511672E-3</v>
      </c>
      <c r="CN171" s="3">
        <v>9.0670686076600943E-4</v>
      </c>
      <c r="CO171" s="3">
        <v>228.77005133550412</v>
      </c>
      <c r="CP171"/>
      <c r="CQ171"/>
      <c r="CR171"/>
      <c r="CS171"/>
      <c r="CT171" t="s">
        <v>198</v>
      </c>
      <c r="CU171">
        <v>3.0066332878621318</v>
      </c>
      <c r="CV171">
        <v>67.857246062680218</v>
      </c>
      <c r="CW171">
        <v>12.390422717223485</v>
      </c>
      <c r="CX171">
        <v>5.2572893720573237</v>
      </c>
      <c r="CY171">
        <v>2.1218674682037788</v>
      </c>
      <c r="CZ171">
        <v>6.7385932130555357</v>
      </c>
      <c r="DA171">
        <v>0.19067910415556705</v>
      </c>
      <c r="DB171">
        <v>4.2153940443914895</v>
      </c>
      <c r="DC171">
        <v>0.62555995162676814</v>
      </c>
      <c r="DD171">
        <v>5.2444131433727641</v>
      </c>
      <c r="DE171">
        <v>4.2153940443914895</v>
      </c>
      <c r="DF171">
        <v>8.0707496654648894E-2</v>
      </c>
      <c r="DG171">
        <v>5.2572893720573237</v>
      </c>
      <c r="DH171">
        <v>1.6030982808359966E-16</v>
      </c>
      <c r="DI171"/>
      <c r="DJ171" s="2">
        <v>28053.475470292404</v>
      </c>
      <c r="DK171" s="2">
        <v>10292.231312307624</v>
      </c>
      <c r="DL171" s="2">
        <v>1214.3346013585385</v>
      </c>
      <c r="DM171" s="2">
        <v>103.42509787721887</v>
      </c>
      <c r="DN171" s="2">
        <v>1155.9439206625302</v>
      </c>
      <c r="DO171" s="2">
        <v>46.505352784065778</v>
      </c>
      <c r="DP171" s="2">
        <v>1125.0528290793297</v>
      </c>
      <c r="DQ171" s="2">
        <v>43.517581759932909</v>
      </c>
      <c r="DR171" s="2"/>
      <c r="DS171" s="7">
        <v>7.3523205366399562</v>
      </c>
      <c r="DT171"/>
      <c r="DU171">
        <v>1156.2025283920696</v>
      </c>
      <c r="DV171">
        <v>45.776636142220589</v>
      </c>
      <c r="DW171">
        <v>1099.0018822952773</v>
      </c>
      <c r="DX171">
        <v>47.336715031430728</v>
      </c>
      <c r="DY171"/>
      <c r="DZ171"/>
      <c r="EA171"/>
      <c r="EB171" t="s">
        <v>198</v>
      </c>
      <c r="EC171" s="2">
        <v>1125.0528290793297</v>
      </c>
      <c r="ED171" s="4">
        <v>43.517581759932909</v>
      </c>
      <c r="EE171" s="7">
        <v>7.3523205366399562</v>
      </c>
      <c r="EF171" s="2">
        <v>1133.5019138617629</v>
      </c>
      <c r="EG171" s="4">
        <v>43.460582181919214</v>
      </c>
      <c r="EH171" s="7">
        <v>6.6565415665784329</v>
      </c>
      <c r="EI171" s="2">
        <v>1133.654586314316</v>
      </c>
      <c r="EJ171" s="4">
        <v>43.459552903484401</v>
      </c>
      <c r="EK171" s="7">
        <v>6.6439690472429591</v>
      </c>
      <c r="EL171"/>
      <c r="EM171" s="2">
        <v>-1</v>
      </c>
      <c r="EN171" s="2">
        <v>-1</v>
      </c>
      <c r="EO171" s="2">
        <v>-1</v>
      </c>
      <c r="EP171" s="2">
        <v>-1</v>
      </c>
      <c r="EQ171" s="2">
        <v>-1</v>
      </c>
      <c r="ER171" s="2">
        <v>-1</v>
      </c>
      <c r="ES171" s="2">
        <v>-1</v>
      </c>
      <c r="ET171" s="2">
        <v>-1</v>
      </c>
      <c r="EU171" s="2">
        <v>-1</v>
      </c>
      <c r="EV171" s="2">
        <v>-1</v>
      </c>
      <c r="EW171" s="2">
        <v>3399.1851851851852</v>
      </c>
      <c r="EX171" s="2">
        <v>15102.974537037036</v>
      </c>
      <c r="EY171" s="3">
        <v>0</v>
      </c>
      <c r="EZ171" s="3">
        <v>-0.81896950350445719</v>
      </c>
      <c r="FA171" s="3">
        <v>-0.83377791462033346</v>
      </c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</row>
    <row r="172" spans="1:252" s="64" customFormat="1">
      <c r="A172" t="s">
        <v>202</v>
      </c>
      <c r="B172" t="s">
        <v>451</v>
      </c>
      <c r="C172">
        <v>43.799314206574707</v>
      </c>
      <c r="D172">
        <v>31.125923407513014</v>
      </c>
      <c r="E172">
        <v>10.708850435716155</v>
      </c>
      <c r="F172" s="3">
        <v>0.7106486476183389</v>
      </c>
      <c r="G172">
        <v>385.97102348759103</v>
      </c>
      <c r="H172"/>
      <c r="I172">
        <v>5.8162398258803975E-2</v>
      </c>
      <c r="J172">
        <v>4.1997684567133406</v>
      </c>
      <c r="K172">
        <v>13.002657444910128</v>
      </c>
      <c r="L172">
        <v>4.038332048285401</v>
      </c>
      <c r="M172">
        <v>2.0122100369725326</v>
      </c>
      <c r="N172">
        <v>5.0941119165886288</v>
      </c>
      <c r="O172">
        <v>0.18975977529709739</v>
      </c>
      <c r="P172">
        <v>3.1051329257410734</v>
      </c>
      <c r="Q172">
        <v>0.60409720829385749</v>
      </c>
      <c r="R172">
        <v>5.2698207427488253</v>
      </c>
      <c r="S172">
        <v>3.1051329257410734</v>
      </c>
      <c r="T172">
        <v>7.6907355610713921E-2</v>
      </c>
      <c r="U172">
        <v>4.038332048285401</v>
      </c>
      <c r="V172">
        <v>4.2250849860835279E-16</v>
      </c>
      <c r="W172"/>
      <c r="X172" s="2">
        <v>1142.6698057934923</v>
      </c>
      <c r="Y172" s="2">
        <v>46.658177385242553</v>
      </c>
      <c r="Z172" s="7">
        <v>1118.7739296429863</v>
      </c>
      <c r="AA172" s="7">
        <v>80.562688217537314</v>
      </c>
      <c r="AB172" s="7">
        <v>1119.6365343930572</v>
      </c>
      <c r="AC172" s="7">
        <v>34.553055082989346</v>
      </c>
      <c r="AD172" s="7">
        <v>1120.0736003017621</v>
      </c>
      <c r="AE172" s="7">
        <v>31.925909449624594</v>
      </c>
      <c r="AF172" s="7">
        <f t="shared" si="6"/>
        <v>-3.9036410056225712E-2</v>
      </c>
      <c r="AG172" s="7">
        <f t="shared" si="7"/>
        <v>4.2041349815293581</v>
      </c>
      <c r="AH172"/>
      <c r="AI172">
        <v>1115.6968401436402</v>
      </c>
      <c r="AJ172">
        <v>33.748543352252518</v>
      </c>
      <c r="AK172">
        <v>1111.1548810844019</v>
      </c>
      <c r="AL172">
        <v>509.12253021648354</v>
      </c>
      <c r="AM172"/>
      <c r="AN172">
        <v>343.39804938489777</v>
      </c>
      <c r="AO172">
        <v>30.651300050954852</v>
      </c>
      <c r="AP172">
        <v>761.4921219653379</v>
      </c>
      <c r="AQ172">
        <v>726080.02485308936</v>
      </c>
      <c r="AR172">
        <v>2.7115398607739509</v>
      </c>
      <c r="AS172">
        <v>2.5698945767865751</v>
      </c>
      <c r="AT172">
        <v>20.83216542350641</v>
      </c>
      <c r="AU172">
        <v>0.69736821563554907</v>
      </c>
      <c r="AV172">
        <v>5.3901822156374086</v>
      </c>
      <c r="AW172">
        <v>4.6642972477649431</v>
      </c>
      <c r="AX172">
        <v>0.79613015291508316</v>
      </c>
      <c r="AY172">
        <v>18.55909965330979</v>
      </c>
      <c r="AZ172">
        <v>6.719166120609942</v>
      </c>
      <c r="BA172">
        <v>80.454621853974103</v>
      </c>
      <c r="BB172">
        <v>28.260181160170809</v>
      </c>
      <c r="BC172">
        <v>114.31860900113568</v>
      </c>
      <c r="BD172">
        <v>27.877465895503637</v>
      </c>
      <c r="BE172">
        <v>284.36594825016613</v>
      </c>
      <c r="BF172">
        <v>36.482262229581607</v>
      </c>
      <c r="BG172">
        <v>9532.5716870606957</v>
      </c>
      <c r="BH172">
        <v>1.1781343942237434</v>
      </c>
      <c r="BI172">
        <v>31.125923407513014</v>
      </c>
      <c r="BJ172">
        <v>43.799314206574707</v>
      </c>
      <c r="BK172"/>
      <c r="BL172" t="s">
        <v>202</v>
      </c>
      <c r="BM172">
        <v>10.843437032854748</v>
      </c>
      <c r="BN172">
        <v>34.039485986121583</v>
      </c>
      <c r="BO172">
        <v>7.3407180593215688</v>
      </c>
      <c r="BP172">
        <v>11.542146072028711</v>
      </c>
      <c r="BQ172"/>
      <c r="BR172">
        <v>30.485602926568255</v>
      </c>
      <c r="BS172">
        <v>13.726381946811777</v>
      </c>
      <c r="BT172">
        <v>90.311920454062246</v>
      </c>
      <c r="BU172">
        <v>179.65684814465084</v>
      </c>
      <c r="BV172">
        <v>316.75047974005554</v>
      </c>
      <c r="BW172">
        <v>499.2964869288129</v>
      </c>
      <c r="BX172">
        <v>690.74688218208871</v>
      </c>
      <c r="BY172">
        <v>1093.2339566864173</v>
      </c>
      <c r="BZ172">
        <v>1672.7408720598007</v>
      </c>
      <c r="CA172">
        <v>1436.3095365977013</v>
      </c>
      <c r="CB172"/>
      <c r="CC172" s="63">
        <v>889.89180630383112</v>
      </c>
      <c r="CD172" s="63"/>
      <c r="CE172" s="3">
        <v>3.8153135979435131</v>
      </c>
      <c r="CF172" s="3">
        <v>0.26159904017734009</v>
      </c>
      <c r="CG172" s="2">
        <v>631.98739199669774</v>
      </c>
      <c r="CH172" s="3">
        <v>5.3990383066836178E-2</v>
      </c>
      <c r="CI172" s="3">
        <v>3.8271164830684496E-3</v>
      </c>
      <c r="CJ172" s="3">
        <v>2.3015539433092838</v>
      </c>
      <c r="CK172" s="3">
        <v>6.1908272078993472E-2</v>
      </c>
      <c r="CL172" s="3">
        <v>8.7115162023416584E-2</v>
      </c>
      <c r="CM172" s="3">
        <v>0.7106486476183389</v>
      </c>
      <c r="CN172" s="3">
        <v>4.0874911912653807E-2</v>
      </c>
      <c r="CO172" s="3">
        <v>12.518280113598609</v>
      </c>
      <c r="CP172"/>
      <c r="CQ172"/>
      <c r="CR172"/>
      <c r="CS172"/>
      <c r="CT172" t="s">
        <v>202</v>
      </c>
      <c r="CU172">
        <v>5.8162398258803975E-2</v>
      </c>
      <c r="CV172">
        <v>4.603436854346219</v>
      </c>
      <c r="CW172">
        <v>13.002657444910128</v>
      </c>
      <c r="CX172">
        <v>4.0596471176079909</v>
      </c>
      <c r="CY172">
        <v>2.0005044175240889</v>
      </c>
      <c r="CZ172">
        <v>5.1863872533181619</v>
      </c>
      <c r="DA172">
        <v>0.18865588669926892</v>
      </c>
      <c r="DB172">
        <v>3.227673778726444</v>
      </c>
      <c r="DC172">
        <v>0.62233566856416933</v>
      </c>
      <c r="DD172">
        <v>5.3006562238583737</v>
      </c>
      <c r="DE172">
        <v>3.227673778726444</v>
      </c>
      <c r="DF172">
        <v>7.6907355610713921E-2</v>
      </c>
      <c r="DG172">
        <v>4.0596471176079909</v>
      </c>
      <c r="DH172">
        <v>1.3556647196499468E-16</v>
      </c>
      <c r="DI172"/>
      <c r="DJ172" s="2">
        <v>1142.6698057934923</v>
      </c>
      <c r="DK172" s="2">
        <v>51.142813120687585</v>
      </c>
      <c r="DL172" s="2">
        <v>1118.7739296429863</v>
      </c>
      <c r="DM172" s="2">
        <v>80.987913103366154</v>
      </c>
      <c r="DN172" s="2">
        <v>1115.6830113306587</v>
      </c>
      <c r="DO172" s="2">
        <v>35.110749166235728</v>
      </c>
      <c r="DP172" s="2">
        <v>1114.0896810590577</v>
      </c>
      <c r="DQ172" s="2">
        <v>33.023420550421534</v>
      </c>
      <c r="DR172" s="2"/>
      <c r="DS172" s="7">
        <v>0.41869482831293769</v>
      </c>
      <c r="DT172"/>
      <c r="DU172">
        <v>1115.6968401436402</v>
      </c>
      <c r="DV172">
        <v>34.863385799413827</v>
      </c>
      <c r="DW172">
        <v>1111.1548810844019</v>
      </c>
      <c r="DX172">
        <v>509.20999455140338</v>
      </c>
      <c r="DY172"/>
      <c r="DZ172"/>
      <c r="EA172"/>
      <c r="EB172" t="s">
        <v>202</v>
      </c>
      <c r="EC172" s="12">
        <v>1114.0896810590577</v>
      </c>
      <c r="ED172" s="4">
        <v>33.023420550421534</v>
      </c>
      <c r="EE172" s="7">
        <v>0.41869482831293769</v>
      </c>
      <c r="EF172" s="12">
        <v>1120.0736003017621</v>
      </c>
      <c r="EG172" s="4">
        <v>32.992780602623839</v>
      </c>
      <c r="EH172" s="7">
        <v>-0.11616919418120375</v>
      </c>
      <c r="EI172" s="12">
        <v>1121.9675308228689</v>
      </c>
      <c r="EJ172" s="4">
        <v>32.983088880339047</v>
      </c>
      <c r="EK172" s="7">
        <v>-0.28545545219325064</v>
      </c>
      <c r="EL172"/>
      <c r="EM172" s="2">
        <v>-1</v>
      </c>
      <c r="EN172" s="2">
        <v>-1</v>
      </c>
      <c r="EO172" s="2">
        <v>-1</v>
      </c>
      <c r="EP172" s="2">
        <v>-1</v>
      </c>
      <c r="EQ172" s="2">
        <v>-1</v>
      </c>
      <c r="ER172" s="2">
        <v>-1</v>
      </c>
      <c r="ES172" s="2">
        <v>-1</v>
      </c>
      <c r="ET172" s="2">
        <v>-1</v>
      </c>
      <c r="EU172" s="2">
        <v>-1</v>
      </c>
      <c r="EV172" s="2">
        <v>-1</v>
      </c>
      <c r="EW172" s="2">
        <v>12311.134259259259</v>
      </c>
      <c r="EX172" s="2">
        <v>54523.229166666664</v>
      </c>
      <c r="EY172" s="3">
        <v>0</v>
      </c>
      <c r="EZ172" s="3">
        <v>-0.58513339665258135</v>
      </c>
      <c r="FA172" s="3">
        <v>-0.77044326880900216</v>
      </c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</row>
    <row r="173" spans="1:252" s="11" customFormat="1">
      <c r="A173" t="s">
        <v>200</v>
      </c>
      <c r="B173" t="s">
        <v>451</v>
      </c>
      <c r="C173">
        <v>53.378581546088633</v>
      </c>
      <c r="D173">
        <v>37.056173543699892</v>
      </c>
      <c r="E173">
        <v>12.204730438157332</v>
      </c>
      <c r="F173" s="3">
        <v>0.69421427978007444</v>
      </c>
      <c r="G173">
        <v>676.72529093369485</v>
      </c>
      <c r="H173"/>
      <c r="I173">
        <v>4.8649047213001853E-2</v>
      </c>
      <c r="J173">
        <v>13.618552138597421</v>
      </c>
      <c r="K173">
        <v>12.706166482127555</v>
      </c>
      <c r="L173">
        <v>3.9820481287434566</v>
      </c>
      <c r="M173">
        <v>1.9719216205527139</v>
      </c>
      <c r="N173">
        <v>4.6756855418722942</v>
      </c>
      <c r="O173">
        <v>0.18172007833224213</v>
      </c>
      <c r="P173">
        <v>2.4505770722106126</v>
      </c>
      <c r="Q173">
        <v>0.51655337222218001</v>
      </c>
      <c r="R173">
        <v>5.5029692325560289</v>
      </c>
      <c r="S173">
        <v>2.4505770722106126</v>
      </c>
      <c r="T173">
        <v>7.8701943769318314E-2</v>
      </c>
      <c r="U173">
        <v>3.9820481287434566</v>
      </c>
      <c r="V173">
        <v>1.809671176289643E-16</v>
      </c>
      <c r="W173"/>
      <c r="X173" s="2">
        <v>960.13182481698857</v>
      </c>
      <c r="Y173" s="2">
        <v>127.69901631681483</v>
      </c>
      <c r="Z173" s="7">
        <v>1164.6509082325495</v>
      </c>
      <c r="AA173" s="7">
        <v>78.905084889820841</v>
      </c>
      <c r="AB173" s="7">
        <v>1105.9641101495681</v>
      </c>
      <c r="AC173" s="7">
        <v>31.501229410254282</v>
      </c>
      <c r="AD173" s="7">
        <v>1076.3646773611165</v>
      </c>
      <c r="AE173" s="7">
        <v>24.292648831195176</v>
      </c>
      <c r="AF173" s="7">
        <f t="shared" si="6"/>
        <v>2.6763465936022746</v>
      </c>
      <c r="AG173" s="7">
        <f t="shared" si="7"/>
        <v>3.4691622637844199</v>
      </c>
      <c r="AH173"/>
      <c r="AI173">
        <v>1102.2789004907847</v>
      </c>
      <c r="AJ173">
        <v>25.584223468228043</v>
      </c>
      <c r="AK173">
        <v>1081.6268330235509</v>
      </c>
      <c r="AL173">
        <v>455.32575135520767</v>
      </c>
      <c r="AM173"/>
      <c r="AN173">
        <v>106.48367802170297</v>
      </c>
      <c r="AO173">
        <v>2.3006396551493355</v>
      </c>
      <c r="AP173">
        <v>370.77710298248701</v>
      </c>
      <c r="AQ173">
        <v>863020.26099815581</v>
      </c>
      <c r="AR173">
        <v>0.89399355338107123</v>
      </c>
      <c r="AS173" t="s">
        <v>85</v>
      </c>
      <c r="AT173">
        <v>8.6070277175854812</v>
      </c>
      <c r="AU173">
        <v>4.6804337359772137E-2</v>
      </c>
      <c r="AV173">
        <v>1.3142337473792127</v>
      </c>
      <c r="AW173">
        <v>1.7251341893158647</v>
      </c>
      <c r="AX173">
        <v>0.30099535595750831</v>
      </c>
      <c r="AY173">
        <v>7.1853181880741621</v>
      </c>
      <c r="AZ173">
        <v>2.7377790704951921</v>
      </c>
      <c r="BA173">
        <v>32.024271999543011</v>
      </c>
      <c r="BB173">
        <v>13.362303323977608</v>
      </c>
      <c r="BC173">
        <v>58.721567272785585</v>
      </c>
      <c r="BD173">
        <v>14.492985694983453</v>
      </c>
      <c r="BE173">
        <v>149.07709296660849</v>
      </c>
      <c r="BF173">
        <v>25.952141558272125</v>
      </c>
      <c r="BG173">
        <v>11343.261433722781</v>
      </c>
      <c r="BH173">
        <v>0.28855216475757728</v>
      </c>
      <c r="BI173">
        <v>37.056173543699892</v>
      </c>
      <c r="BJ173">
        <v>53.378581546088633</v>
      </c>
      <c r="BK173"/>
      <c r="BL173" t="s">
        <v>200</v>
      </c>
      <c r="BM173">
        <v>1.2342915970404045E-2</v>
      </c>
      <c r="BN173">
        <v>14.063770780368433</v>
      </c>
      <c r="BO173">
        <v>0.49267723536602248</v>
      </c>
      <c r="BP173">
        <v>2.8142050265079499</v>
      </c>
      <c r="BQ173"/>
      <c r="BR173">
        <v>11.275386858273626</v>
      </c>
      <c r="BS173">
        <v>5.1895751027156605</v>
      </c>
      <c r="BT173">
        <v>34.965052010093245</v>
      </c>
      <c r="BU173">
        <v>73.202648943721712</v>
      </c>
      <c r="BV173">
        <v>126.07981102182288</v>
      </c>
      <c r="BW173">
        <v>236.08309759677755</v>
      </c>
      <c r="BX173">
        <v>354.81309530384038</v>
      </c>
      <c r="BY173">
        <v>568.35238019542953</v>
      </c>
      <c r="BZ173">
        <v>876.92407627416753</v>
      </c>
      <c r="CA173">
        <v>1021.7378566248868</v>
      </c>
      <c r="CB173"/>
      <c r="CC173" s="63">
        <v>640.89554430003989</v>
      </c>
      <c r="CD173" s="63"/>
      <c r="CE173" s="3">
        <v>180.34813074815568</v>
      </c>
      <c r="CF173" s="3">
        <v>0.26136593679712872</v>
      </c>
      <c r="CG173" s="2">
        <v>315.54765542233741</v>
      </c>
      <c r="CH173" s="3">
        <v>3.9872382291806903E-2</v>
      </c>
      <c r="CI173" s="3">
        <v>2.2878906309183786E-3</v>
      </c>
      <c r="CJ173" s="3">
        <v>3.0982042852880562</v>
      </c>
      <c r="CK173" s="3">
        <v>1.6748169911730813E-2</v>
      </c>
      <c r="CL173" s="3">
        <v>2.4125360712886224E-2</v>
      </c>
      <c r="CM173" s="3">
        <v>0.69421427978007444</v>
      </c>
      <c r="CN173" s="3">
        <v>9.9941914550883623E-2</v>
      </c>
      <c r="CO173" s="3">
        <v>30.593209080277429</v>
      </c>
      <c r="CP173"/>
      <c r="CQ173"/>
      <c r="CR173"/>
      <c r="CS173"/>
      <c r="CT173" t="s">
        <v>200</v>
      </c>
      <c r="CU173">
        <v>4.8649047213001853E-2</v>
      </c>
      <c r="CV173">
        <v>13.744649330109743</v>
      </c>
      <c r="CW173">
        <v>12.706166482127555</v>
      </c>
      <c r="CX173">
        <v>4.0037350285857389</v>
      </c>
      <c r="CY173">
        <v>1.9603516209812721</v>
      </c>
      <c r="CZ173">
        <v>4.7687879665089188</v>
      </c>
      <c r="DA173">
        <v>0.18065385886057922</v>
      </c>
      <c r="DB173">
        <v>2.5906455740598373</v>
      </c>
      <c r="DC173">
        <v>0.54325031690523407</v>
      </c>
      <c r="DD173">
        <v>5.5354477690496298</v>
      </c>
      <c r="DE173">
        <v>2.5906455740598373</v>
      </c>
      <c r="DF173">
        <v>7.8701943769318314E-2</v>
      </c>
      <c r="DG173">
        <v>4.0037350285857389</v>
      </c>
      <c r="DH173">
        <v>1.7126037218694383E-16</v>
      </c>
      <c r="DI173"/>
      <c r="DJ173" s="2">
        <v>960.13182481698857</v>
      </c>
      <c r="DK173" s="2">
        <v>128.88140980127338</v>
      </c>
      <c r="DL173" s="2">
        <v>1164.6509082325495</v>
      </c>
      <c r="DM173" s="2">
        <v>79.334815173767026</v>
      </c>
      <c r="DN173" s="2">
        <v>1102.0034037192906</v>
      </c>
      <c r="DO173" s="2">
        <v>32.064804887124339</v>
      </c>
      <c r="DP173" s="2">
        <v>1070.5457062982714</v>
      </c>
      <c r="DQ173" s="2">
        <v>25.553527408683554</v>
      </c>
      <c r="DR173" s="2"/>
      <c r="DS173" s="7">
        <v>8.0801209417412636</v>
      </c>
      <c r="DT173"/>
      <c r="DU173">
        <v>1102.2789004907847</v>
      </c>
      <c r="DV173">
        <v>26.86201189023858</v>
      </c>
      <c r="DW173">
        <v>1081.6268330235509</v>
      </c>
      <c r="DX173">
        <v>455.41097539721233</v>
      </c>
      <c r="DY173"/>
      <c r="DZ173"/>
      <c r="EA173"/>
      <c r="EB173" t="s">
        <v>200</v>
      </c>
      <c r="EC173" s="12">
        <v>1070.5457062982714</v>
      </c>
      <c r="ED173" s="4">
        <v>25.553527408683554</v>
      </c>
      <c r="EE173" s="7">
        <v>8.0801209417412636</v>
      </c>
      <c r="EF173" s="12">
        <v>1076.3646773611165</v>
      </c>
      <c r="EG173" s="4">
        <v>25.530471467608862</v>
      </c>
      <c r="EH173" s="7">
        <v>7.5804887324918973</v>
      </c>
      <c r="EI173" s="12">
        <v>1078.1084047768038</v>
      </c>
      <c r="EJ173" s="4">
        <v>25.523566518387479</v>
      </c>
      <c r="EK173" s="7">
        <v>7.4307676956248407</v>
      </c>
      <c r="EL173"/>
      <c r="EM173" s="2">
        <v>-1</v>
      </c>
      <c r="EN173" s="2">
        <v>-1</v>
      </c>
      <c r="EO173" s="2">
        <v>-1</v>
      </c>
      <c r="EP173" s="2">
        <v>-1</v>
      </c>
      <c r="EQ173" s="2">
        <v>-1</v>
      </c>
      <c r="ER173" s="2">
        <v>-1</v>
      </c>
      <c r="ES173" s="2">
        <v>-1</v>
      </c>
      <c r="ET173" s="2">
        <v>-1</v>
      </c>
      <c r="EU173" s="2">
        <v>-1</v>
      </c>
      <c r="EV173" s="2">
        <v>-1</v>
      </c>
      <c r="EW173" s="2">
        <v>12118.027777777777</v>
      </c>
      <c r="EX173" s="2">
        <v>56563.75</v>
      </c>
      <c r="EY173" s="3">
        <v>0</v>
      </c>
      <c r="EZ173" s="3">
        <v>-0.5902002195733782</v>
      </c>
      <c r="FA173" s="3">
        <v>-0.76716486116135929</v>
      </c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</row>
    <row r="174" spans="1:252">
      <c r="A174" t="s">
        <v>203</v>
      </c>
      <c r="B174" t="s">
        <v>451</v>
      </c>
      <c r="C174">
        <v>169.59579324110913</v>
      </c>
      <c r="D174">
        <v>108.88079102015924</v>
      </c>
      <c r="E174">
        <v>38.213536395348129</v>
      </c>
      <c r="F174" s="3">
        <v>0.64200172032195846</v>
      </c>
      <c r="G174">
        <v>1595.3272977777779</v>
      </c>
      <c r="H174"/>
      <c r="I174">
        <v>6.0979780771614027E-2</v>
      </c>
      <c r="J174">
        <v>3.299521623685421</v>
      </c>
      <c r="K174">
        <v>13.405943254802402</v>
      </c>
      <c r="L174">
        <v>1.7065892628961767</v>
      </c>
      <c r="M174">
        <v>1.7804651906373845</v>
      </c>
      <c r="N174">
        <v>2.6977227352948741</v>
      </c>
      <c r="O174">
        <v>0.17311296281430025</v>
      </c>
      <c r="P174">
        <v>2.0893207136039078</v>
      </c>
      <c r="Q174">
        <v>0.75906482540498954</v>
      </c>
      <c r="R174">
        <v>5.7765749239281901</v>
      </c>
      <c r="S174">
        <v>2.0893207136039078</v>
      </c>
      <c r="T174">
        <v>7.4593781354532485E-2</v>
      </c>
      <c r="U174">
        <v>1.7065892628961767</v>
      </c>
      <c r="V174">
        <v>0</v>
      </c>
      <c r="W174"/>
      <c r="X174" s="2">
        <v>1196.4136109522346</v>
      </c>
      <c r="Y174" s="2">
        <v>38.330295866678753</v>
      </c>
      <c r="Z174" s="7">
        <v>1057.5789227599994</v>
      </c>
      <c r="AA174" s="7">
        <v>34.357311565098506</v>
      </c>
      <c r="AB174" s="7">
        <v>1038.3492394428545</v>
      </c>
      <c r="AC174" s="7">
        <v>17.540551645522086</v>
      </c>
      <c r="AD174" s="7">
        <v>1029.2400807028928</v>
      </c>
      <c r="AE174" s="7">
        <v>19.875271549934467</v>
      </c>
      <c r="AF174" s="7">
        <f t="shared" si="6"/>
        <v>0.87727311716907508</v>
      </c>
      <c r="AG174" s="7">
        <f t="shared" si="7"/>
        <v>2.517067772618264</v>
      </c>
      <c r="AH174"/>
      <c r="AI174">
        <v>1038.9409317128855</v>
      </c>
      <c r="AJ174">
        <v>20.753828553431994</v>
      </c>
      <c r="AK174">
        <v>1014.4058805235522</v>
      </c>
      <c r="AL174">
        <v>638.16347610107539</v>
      </c>
      <c r="AM174"/>
      <c r="AN174">
        <v>181.76629917191138</v>
      </c>
      <c r="AO174">
        <v>12.602920916252442</v>
      </c>
      <c r="AP174">
        <v>726.70269512514403</v>
      </c>
      <c r="AQ174">
        <v>727091.43857147126</v>
      </c>
      <c r="AR174">
        <v>3.2026430067531653</v>
      </c>
      <c r="AS174">
        <v>1.0674264393204512E-2</v>
      </c>
      <c r="AT174">
        <v>53.031467648267217</v>
      </c>
      <c r="AU174">
        <v>0.10845159257826972</v>
      </c>
      <c r="AV174">
        <v>2.9289912939079423</v>
      </c>
      <c r="AW174">
        <v>6.1741935484872039</v>
      </c>
      <c r="AX174">
        <v>1.3381665708728725</v>
      </c>
      <c r="AY174">
        <v>19.089798946389774</v>
      </c>
      <c r="AZ174">
        <v>6.7102214070667072</v>
      </c>
      <c r="BA174">
        <v>75.496408325895288</v>
      </c>
      <c r="BB174">
        <v>25.764798420125128</v>
      </c>
      <c r="BC174">
        <v>103.87836787856766</v>
      </c>
      <c r="BD174">
        <v>26.883598627479316</v>
      </c>
      <c r="BE174">
        <v>294.87039445361296</v>
      </c>
      <c r="BF174">
        <v>35.566704439511064</v>
      </c>
      <c r="BG174">
        <v>8623.1799106047638</v>
      </c>
      <c r="BH174">
        <v>1.7470447974385095</v>
      </c>
      <c r="BI174">
        <v>108.88079102015924</v>
      </c>
      <c r="BJ174">
        <v>169.59579324110913</v>
      </c>
      <c r="BL174" t="s">
        <v>203</v>
      </c>
      <c r="BM174">
        <v>4.5039090266685705E-2</v>
      </c>
      <c r="BN174">
        <v>86.652724915469307</v>
      </c>
      <c r="BO174">
        <v>1.1415957113502075</v>
      </c>
      <c r="BP174">
        <v>6.2719299655416316</v>
      </c>
      <c r="BR174">
        <v>40.354206199262769</v>
      </c>
      <c r="BS174">
        <v>23.071837428842628</v>
      </c>
      <c r="BT174">
        <v>92.894398765886976</v>
      </c>
      <c r="BU174">
        <v>179.41768468092798</v>
      </c>
      <c r="BV174">
        <v>297.22995403895783</v>
      </c>
      <c r="BW174">
        <v>455.20845265238745</v>
      </c>
      <c r="BX174">
        <v>627.66385425116403</v>
      </c>
      <c r="BY174">
        <v>1054.2587697050712</v>
      </c>
      <c r="BZ174">
        <v>1734.5317320800762</v>
      </c>
      <c r="CA174">
        <v>1400.2639543114592</v>
      </c>
      <c r="CC174" s="63">
        <v>790.44825256147988</v>
      </c>
      <c r="CD174" s="63"/>
      <c r="CE174" s="3">
        <v>382.14770442044505</v>
      </c>
      <c r="CF174" s="3">
        <v>0.37682786901200527</v>
      </c>
      <c r="CG174" s="2">
        <v>651.85223741715458</v>
      </c>
      <c r="CH174" s="3">
        <v>5.3555894682011169E-2</v>
      </c>
      <c r="CI174" s="3">
        <v>4.1245462588309478E-3</v>
      </c>
      <c r="CJ174" s="3">
        <v>1.8331773812834289</v>
      </c>
      <c r="CK174" s="3">
        <v>1.8883976692747714E-2</v>
      </c>
      <c r="CL174" s="3">
        <v>2.9414215094747034E-2</v>
      </c>
      <c r="CM174" s="3">
        <v>0.64200172032195846</v>
      </c>
      <c r="CN174" s="3">
        <v>0.1498285223799935</v>
      </c>
      <c r="CO174" s="3">
        <v>11.866173014701401</v>
      </c>
      <c r="CT174" t="s">
        <v>203</v>
      </c>
      <c r="CU174">
        <v>6.0979780771614027E-2</v>
      </c>
      <c r="CV174">
        <v>3.7654338621512657</v>
      </c>
      <c r="CW174">
        <v>13.405943254802402</v>
      </c>
      <c r="CX174">
        <v>1.7567500979122785</v>
      </c>
      <c r="CY174">
        <v>1.7818610407335502</v>
      </c>
      <c r="CZ174">
        <v>2.8420264297567175</v>
      </c>
      <c r="DA174">
        <v>0.17324868001172852</v>
      </c>
      <c r="DB174">
        <v>2.2340419246112893</v>
      </c>
      <c r="DC174">
        <v>0.78607359214549155</v>
      </c>
      <c r="DD174">
        <v>5.7720497491369187</v>
      </c>
      <c r="DE174">
        <v>2.2340419246112893</v>
      </c>
      <c r="DF174">
        <v>7.4593781354532485E-2</v>
      </c>
      <c r="DG174">
        <v>1.7567500979122785</v>
      </c>
      <c r="DH174">
        <v>0</v>
      </c>
      <c r="DI174"/>
      <c r="DJ174" s="2">
        <v>1196.4136109522346</v>
      </c>
      <c r="DK174" s="2">
        <v>43.742763486259072</v>
      </c>
      <c r="DL174" s="2">
        <v>1057.5789227599994</v>
      </c>
      <c r="DM174" s="2">
        <v>35.367157035524727</v>
      </c>
      <c r="DN174" s="2">
        <v>1038.8588544863919</v>
      </c>
      <c r="DO174" s="2">
        <v>18.484019718228105</v>
      </c>
      <c r="DP174" s="2">
        <v>1029.9858218974859</v>
      </c>
      <c r="DQ174" s="2">
        <v>21.266175057382974</v>
      </c>
      <c r="DS174" s="7">
        <v>2.6090819577325508</v>
      </c>
      <c r="DT174"/>
      <c r="DU174">
        <v>1038.9409317128855</v>
      </c>
      <c r="DV174">
        <v>22.204388987256372</v>
      </c>
      <c r="DW174">
        <v>1014.4058805235522</v>
      </c>
      <c r="DX174">
        <v>638.22049091975259</v>
      </c>
      <c r="DY174"/>
      <c r="EB174" t="s">
        <v>203</v>
      </c>
      <c r="EC174" s="12">
        <v>1029.9858218974859</v>
      </c>
      <c r="ED174" s="4">
        <v>21.266175057382974</v>
      </c>
      <c r="EE174" s="7">
        <v>2.6090819577325508</v>
      </c>
      <c r="EF174" s="12">
        <v>1029.2400807028928</v>
      </c>
      <c r="EG174" s="4">
        <v>21.268635336802173</v>
      </c>
      <c r="EH174" s="7">
        <v>2.6795959570704908</v>
      </c>
      <c r="EI174" s="12">
        <v>1035.3293853436419</v>
      </c>
      <c r="EJ174" s="4">
        <v>21.248554397678731</v>
      </c>
      <c r="EK174" s="7">
        <v>2.1038181583925786</v>
      </c>
      <c r="EM174" s="2">
        <v>-1</v>
      </c>
      <c r="EN174" s="2">
        <v>-1</v>
      </c>
      <c r="EO174" s="2">
        <v>-1</v>
      </c>
      <c r="EP174" s="2">
        <v>-1</v>
      </c>
      <c r="EQ174" s="2">
        <v>-1</v>
      </c>
      <c r="ER174" s="2">
        <v>-1</v>
      </c>
      <c r="ES174" s="2">
        <v>-1</v>
      </c>
      <c r="ET174" s="2">
        <v>-1</v>
      </c>
      <c r="EU174" s="2">
        <v>-1</v>
      </c>
      <c r="EV174" s="2">
        <v>-1</v>
      </c>
      <c r="EW174" s="2">
        <v>37597.268518518518</v>
      </c>
      <c r="EX174" s="2">
        <v>184521.23842592593</v>
      </c>
      <c r="EY174" s="3">
        <v>0</v>
      </c>
      <c r="EZ174" s="3">
        <v>7.8336641536943863E-2</v>
      </c>
      <c r="FA174" s="3">
        <v>-0.56158165819868255</v>
      </c>
    </row>
    <row r="175" spans="1:252">
      <c r="A175" s="64" t="s">
        <v>327</v>
      </c>
      <c r="B175" s="64" t="s">
        <v>451</v>
      </c>
      <c r="C175" s="64">
        <v>108.87254896193838</v>
      </c>
      <c r="D175" s="64">
        <v>38.489016517036163</v>
      </c>
      <c r="E175" s="64">
        <v>22.278634667056291</v>
      </c>
      <c r="F175" s="65">
        <v>0.35352360979893882</v>
      </c>
      <c r="G175" s="64">
        <v>583.52017353579163</v>
      </c>
      <c r="H175" s="64"/>
      <c r="I175" s="64">
        <v>6.4364500247718184E-2</v>
      </c>
      <c r="J175" s="64">
        <v>7.3788894093510971</v>
      </c>
      <c r="K175" s="64">
        <v>13.823600681505962</v>
      </c>
      <c r="L175" s="64">
        <v>3.0360002225065181</v>
      </c>
      <c r="M175" s="64">
        <v>1.7143986462023404</v>
      </c>
      <c r="N175" s="64">
        <v>4.9046127272108588</v>
      </c>
      <c r="O175" s="64">
        <v>0.17188252316518401</v>
      </c>
      <c r="P175" s="64">
        <v>3.8520032000063429</v>
      </c>
      <c r="Q175" s="64">
        <v>0.77892081100051525</v>
      </c>
      <c r="R175" s="64">
        <v>5.8179271608607435</v>
      </c>
      <c r="S175" s="64">
        <v>3.8520032000063429</v>
      </c>
      <c r="T175" s="64">
        <v>7.2340052569505986E-2</v>
      </c>
      <c r="U175" s="64">
        <v>3.0360002225065181</v>
      </c>
      <c r="V175" s="64">
        <v>0</v>
      </c>
      <c r="W175" s="64"/>
      <c r="X175" s="66">
        <v>1260.7914202404206</v>
      </c>
      <c r="Y175" s="66">
        <v>90.190223554145888</v>
      </c>
      <c r="Z175" s="67">
        <v>995.54529419406322</v>
      </c>
      <c r="AA175" s="67">
        <v>61.69737907699421</v>
      </c>
      <c r="AB175" s="67">
        <v>1013.931497934914</v>
      </c>
      <c r="AC175" s="67">
        <v>31.453777953540929</v>
      </c>
      <c r="AD175" s="67">
        <v>1022.4751002330739</v>
      </c>
      <c r="AE175" s="67">
        <v>36.421052135329219</v>
      </c>
      <c r="AF175" s="67">
        <f t="shared" si="6"/>
        <v>-0.84262125356207029</v>
      </c>
      <c r="AG175" s="67">
        <f t="shared" si="7"/>
        <v>4.8135398005784147</v>
      </c>
      <c r="AH175" s="64"/>
      <c r="AI175" s="64">
        <v>1005.3606043812232</v>
      </c>
      <c r="AJ175" s="64">
        <v>38.137980639442247</v>
      </c>
      <c r="AK175" s="64">
        <v>997.46734283955857</v>
      </c>
      <c r="AL175" s="64">
        <v>262.04142505645109</v>
      </c>
      <c r="AM175" s="64"/>
      <c r="AN175" s="64">
        <v>198.63738610985649</v>
      </c>
      <c r="AO175" s="64">
        <v>16.574723208877835</v>
      </c>
      <c r="AP175" s="64">
        <v>690.67463130076567</v>
      </c>
      <c r="AQ175" s="64">
        <v>782038.97836485179</v>
      </c>
      <c r="AR175" s="64">
        <v>4.2852767968449399</v>
      </c>
      <c r="AS175" s="64" t="s">
        <v>85</v>
      </c>
      <c r="AT175" s="64">
        <v>7.5752686296227063</v>
      </c>
      <c r="AU175" s="64">
        <v>3.4760156979683106E-2</v>
      </c>
      <c r="AV175" s="64">
        <v>2.0007730846227214</v>
      </c>
      <c r="AW175" s="64">
        <v>4.2616764573491226</v>
      </c>
      <c r="AX175" s="64">
        <v>0.40718953543383846</v>
      </c>
      <c r="AY175" s="64">
        <v>22.086725851452528</v>
      </c>
      <c r="AZ175" s="64">
        <v>6.3703255097106641</v>
      </c>
      <c r="BA175" s="64">
        <v>79.308399749973177</v>
      </c>
      <c r="BB175" s="64">
        <v>26.039548328994652</v>
      </c>
      <c r="BC175" s="64">
        <v>103.99589257460114</v>
      </c>
      <c r="BD175" s="64">
        <v>27.439157096206483</v>
      </c>
      <c r="BE175" s="64">
        <v>319.80675184196622</v>
      </c>
      <c r="BF175" s="64">
        <v>29.807507050693921</v>
      </c>
      <c r="BG175" s="64">
        <v>9418.2385042994811</v>
      </c>
      <c r="BH175" s="64">
        <v>1.9314396321280407</v>
      </c>
      <c r="BI175" s="64">
        <v>38.489016517036163</v>
      </c>
      <c r="BJ175" s="64">
        <v>108.87254896193838</v>
      </c>
      <c r="BK175" s="64"/>
      <c r="BL175" s="64" t="s">
        <v>327</v>
      </c>
      <c r="BM175" s="64">
        <v>9.1667080642624226E-3</v>
      </c>
      <c r="BN175" s="64">
        <v>12.377889917684161</v>
      </c>
      <c r="BO175" s="64">
        <v>0.36589638925982215</v>
      </c>
      <c r="BP175" s="64">
        <v>4.2843106737103236</v>
      </c>
      <c r="BQ175" s="64"/>
      <c r="BR175" s="64">
        <v>27.854094492477927</v>
      </c>
      <c r="BS175" s="64">
        <v>7.0205092316179041</v>
      </c>
      <c r="BT175" s="64">
        <v>107.47798467860112</v>
      </c>
      <c r="BU175" s="64">
        <v>170.32955908317282</v>
      </c>
      <c r="BV175" s="64">
        <v>312.237794291233</v>
      </c>
      <c r="BW175" s="64">
        <v>460.06269132499386</v>
      </c>
      <c r="BX175" s="64">
        <v>628.37397326042981</v>
      </c>
      <c r="BY175" s="64">
        <v>1076.0453763218229</v>
      </c>
      <c r="BZ175" s="64">
        <v>1881.2161873056834</v>
      </c>
      <c r="CA175" s="64">
        <v>1173.5238996336191</v>
      </c>
      <c r="CB175" s="64"/>
      <c r="CC175" s="68">
        <v>819.23871718738701</v>
      </c>
      <c r="CD175" s="68"/>
      <c r="CE175" s="65">
        <v>213.7277205185656</v>
      </c>
      <c r="CF175" s="65">
        <v>0.12831113165070981</v>
      </c>
      <c r="CG175" s="66">
        <v>629.13397586760686</v>
      </c>
      <c r="CH175" s="65">
        <v>5.7132181513137682E-2</v>
      </c>
      <c r="CI175" s="65">
        <v>3.1648706960528362E-3</v>
      </c>
      <c r="CJ175" s="65">
        <v>2.2186956949430852</v>
      </c>
      <c r="CK175" s="65">
        <v>3.9360489284980954E-2</v>
      </c>
      <c r="CL175" s="65">
        <v>0.11133765381997156</v>
      </c>
      <c r="CM175" s="65">
        <v>0.35352360979893882</v>
      </c>
      <c r="CN175" s="65">
        <v>5.5726697887468063E-2</v>
      </c>
      <c r="CO175" s="65">
        <v>13.636288459823499</v>
      </c>
      <c r="CP175" s="64"/>
      <c r="CQ175" s="64"/>
      <c r="CR175" s="64"/>
      <c r="CS175" s="64"/>
      <c r="CT175" s="64" t="s">
        <v>327</v>
      </c>
      <c r="CU175" s="64">
        <v>6.4364500247718184E-2</v>
      </c>
      <c r="CV175" s="64">
        <v>7.5838041686851545</v>
      </c>
      <c r="CW175" s="64">
        <v>13.823600681505962</v>
      </c>
      <c r="CX175" s="64">
        <v>3.0759553116132694</v>
      </c>
      <c r="CY175" s="64">
        <v>1.6916973081186297</v>
      </c>
      <c r="CZ175" s="64">
        <v>5.0645356981371235</v>
      </c>
      <c r="DA175" s="64">
        <v>0.16960652786053446</v>
      </c>
      <c r="DB175" s="64">
        <v>4.0234339510750505</v>
      </c>
      <c r="DC175" s="64">
        <v>0.79443293341874965</v>
      </c>
      <c r="DD175" s="64">
        <v>5.8959994795854129</v>
      </c>
      <c r="DE175" s="64">
        <v>4.0234339510750505</v>
      </c>
      <c r="DF175" s="64">
        <v>7.2340052569505986E-2</v>
      </c>
      <c r="DG175" s="64">
        <v>3.0759553116132694</v>
      </c>
      <c r="DH175" s="64">
        <v>0</v>
      </c>
      <c r="DI175" s="64"/>
      <c r="DJ175" s="66">
        <v>1260.7914202404206</v>
      </c>
      <c r="DK175" s="66">
        <v>92.694842735788825</v>
      </c>
      <c r="DL175" s="66">
        <v>995.54529419406322</v>
      </c>
      <c r="DM175" s="66">
        <v>62.509343536153288</v>
      </c>
      <c r="DN175" s="66">
        <v>1005.4038322556512</v>
      </c>
      <c r="DO175" s="66">
        <v>32.319600621091197</v>
      </c>
      <c r="DP175" s="66">
        <v>1009.9428929824887</v>
      </c>
      <c r="DQ175" s="66">
        <v>37.611258179151179</v>
      </c>
      <c r="DR175" s="66"/>
      <c r="DS175" s="67">
        <v>-1.4462022845561195</v>
      </c>
      <c r="DT175" s="64"/>
      <c r="DU175" s="64">
        <v>1005.3606043812232</v>
      </c>
      <c r="DV175" s="64">
        <v>39.304816704018627</v>
      </c>
      <c r="DW175" s="64">
        <v>997.46734283955857</v>
      </c>
      <c r="DX175" s="64">
        <v>262.21854093732907</v>
      </c>
      <c r="DY175" s="64"/>
      <c r="DZ175" s="64"/>
      <c r="EA175" s="64"/>
      <c r="EB175" s="64" t="s">
        <v>327</v>
      </c>
      <c r="EC175" s="69">
        <v>1009.9428929824887</v>
      </c>
      <c r="ED175" s="70">
        <v>37.611258179151179</v>
      </c>
      <c r="EE175" s="67">
        <v>-1.4462022845561195</v>
      </c>
      <c r="EF175" s="69">
        <v>1022.4751002330739</v>
      </c>
      <c r="EG175" s="70">
        <v>37.53821071464381</v>
      </c>
      <c r="EH175" s="67">
        <v>-2.7050307199544932</v>
      </c>
      <c r="EI175" s="69">
        <v>1027.458471683301</v>
      </c>
      <c r="EJ175" s="70">
        <v>37.509203183430081</v>
      </c>
      <c r="EK175" s="67">
        <v>-3.2055977438046002</v>
      </c>
      <c r="EL175" s="64"/>
      <c r="EM175" s="66">
        <v>-1</v>
      </c>
      <c r="EN175" s="66">
        <v>-1</v>
      </c>
      <c r="EO175" s="66">
        <v>-1</v>
      </c>
      <c r="EP175" s="66">
        <v>-1</v>
      </c>
      <c r="EQ175" s="66">
        <v>-1</v>
      </c>
      <c r="ER175" s="66">
        <v>-1</v>
      </c>
      <c r="ES175" s="66">
        <v>-1</v>
      </c>
      <c r="ET175" s="66">
        <v>-1</v>
      </c>
      <c r="EU175" s="66">
        <v>-1</v>
      </c>
      <c r="EV175" s="66">
        <v>-1</v>
      </c>
      <c r="EW175" s="66">
        <v>12773.162393162393</v>
      </c>
      <c r="EX175" s="66">
        <v>73546.595441595447</v>
      </c>
      <c r="EY175" s="65">
        <v>0</v>
      </c>
      <c r="EZ175" s="65">
        <v>-1.3419267131752628</v>
      </c>
      <c r="FA175" s="65">
        <v>-1.8762627239510032</v>
      </c>
      <c r="FB175" s="64"/>
      <c r="FC175" s="64"/>
      <c r="FD175" s="64"/>
      <c r="FE175" s="64"/>
      <c r="FF175" s="64"/>
      <c r="FG175" s="64"/>
      <c r="FH175" s="64"/>
      <c r="FI175" s="64"/>
      <c r="FJ175" s="64"/>
      <c r="FK175" s="64"/>
      <c r="FL175" s="64"/>
      <c r="FM175" s="64"/>
      <c r="FN175" s="64"/>
      <c r="FO175" s="64"/>
      <c r="FP175" s="64"/>
      <c r="FQ175" s="64"/>
      <c r="FR175" s="64"/>
      <c r="FS175" s="64"/>
      <c r="FT175" s="64"/>
      <c r="FU175" s="64"/>
      <c r="FV175" s="64"/>
      <c r="FW175" s="64"/>
      <c r="FX175" s="64"/>
      <c r="FY175" s="64"/>
      <c r="FZ175" s="64"/>
      <c r="GA175" s="64"/>
      <c r="GB175" s="64"/>
      <c r="GC175" s="64"/>
      <c r="GD175" s="64"/>
      <c r="GE175" s="64"/>
      <c r="GF175" s="64"/>
      <c r="GG175" s="64"/>
      <c r="GH175" s="64"/>
      <c r="GI175" s="64"/>
      <c r="GJ175" s="64"/>
      <c r="GK175" s="64"/>
      <c r="GL175" s="64"/>
      <c r="GM175" s="64"/>
      <c r="GN175" s="64"/>
      <c r="GO175" s="64"/>
      <c r="GP175" s="64"/>
      <c r="GQ175" s="64"/>
      <c r="GR175" s="64"/>
      <c r="GS175" s="64"/>
      <c r="GT175" s="64"/>
      <c r="GU175" s="64"/>
      <c r="GV175" s="64"/>
      <c r="GW175" s="64"/>
      <c r="GX175" s="64"/>
      <c r="GY175" s="64"/>
      <c r="GZ175" s="64"/>
      <c r="HA175" s="64"/>
      <c r="HB175" s="64"/>
      <c r="HC175" s="64"/>
      <c r="HD175" s="64"/>
      <c r="HE175" s="64"/>
      <c r="HF175" s="64"/>
      <c r="HG175" s="64"/>
      <c r="HH175" s="64"/>
      <c r="HI175" s="64"/>
      <c r="HJ175" s="64"/>
      <c r="HK175" s="64"/>
      <c r="HL175" s="64"/>
      <c r="HM175" s="64"/>
      <c r="HN175" s="64"/>
      <c r="HO175" s="64"/>
      <c r="HP175" s="64"/>
      <c r="HQ175" s="64"/>
      <c r="HR175" s="64"/>
      <c r="HS175" s="64"/>
      <c r="HT175" s="64"/>
      <c r="HU175" s="64"/>
      <c r="HV175" s="64"/>
      <c r="HW175" s="64"/>
      <c r="HX175" s="64"/>
      <c r="HY175" s="64"/>
      <c r="HZ175" s="64"/>
      <c r="IA175" s="64"/>
      <c r="IB175" s="64"/>
      <c r="IC175" s="64"/>
      <c r="ID175" s="64"/>
      <c r="IE175" s="64"/>
      <c r="IF175" s="64"/>
      <c r="IG175" s="64"/>
      <c r="IH175" s="64"/>
      <c r="II175" s="64"/>
      <c r="IJ175" s="64"/>
      <c r="IK175" s="64"/>
      <c r="IL175" s="64"/>
      <c r="IM175" s="64"/>
      <c r="IN175" s="64"/>
      <c r="IO175" s="64"/>
      <c r="IP175" s="64"/>
      <c r="IQ175" s="64"/>
      <c r="IR175" s="64"/>
    </row>
    <row r="176" spans="1:252" s="64" customFormat="1">
      <c r="B176" s="64" t="s">
        <v>451</v>
      </c>
      <c r="F176" s="65"/>
      <c r="X176" s="66"/>
      <c r="Y176" s="66"/>
      <c r="Z176" s="67"/>
      <c r="AA176" s="67"/>
      <c r="AB176" s="67"/>
      <c r="AC176" s="67"/>
      <c r="AD176" s="67"/>
      <c r="AE176" s="67"/>
      <c r="AF176" s="67"/>
      <c r="AG176" s="67"/>
      <c r="CC176" s="68"/>
      <c r="CD176" s="68"/>
      <c r="CE176" s="65"/>
      <c r="CF176" s="65"/>
      <c r="CG176" s="66"/>
      <c r="CH176" s="65"/>
      <c r="CI176" s="65"/>
      <c r="CJ176" s="65"/>
      <c r="CK176" s="65"/>
      <c r="CL176" s="65"/>
      <c r="CM176" s="65"/>
      <c r="CN176" s="65"/>
      <c r="CO176" s="65"/>
      <c r="DJ176" s="66"/>
      <c r="DK176" s="66"/>
      <c r="DL176" s="66"/>
      <c r="DM176" s="66"/>
      <c r="DN176" s="66"/>
      <c r="DO176" s="66"/>
      <c r="DP176" s="66"/>
      <c r="DQ176" s="66"/>
      <c r="DR176" s="66"/>
      <c r="DS176" s="67"/>
      <c r="EC176" s="69"/>
      <c r="ED176" s="70"/>
      <c r="EE176" s="67"/>
      <c r="EF176" s="69"/>
      <c r="EG176" s="70"/>
      <c r="EH176" s="67"/>
      <c r="EI176" s="69"/>
      <c r="EJ176" s="70"/>
      <c r="EK176" s="67"/>
      <c r="EM176" s="66"/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5"/>
      <c r="EZ176" s="65"/>
      <c r="FA176" s="65"/>
    </row>
    <row r="177" spans="1:252" s="64" customFormat="1">
      <c r="A177" s="64" t="s">
        <v>352</v>
      </c>
      <c r="B177" s="64" t="s">
        <v>451</v>
      </c>
      <c r="C177" s="64">
        <v>667.10914987890442</v>
      </c>
      <c r="D177" s="64">
        <v>407.64002659036498</v>
      </c>
      <c r="E177" s="64">
        <v>95.913606970673541</v>
      </c>
      <c r="F177" s="65">
        <v>0.61105446786985451</v>
      </c>
      <c r="G177" s="64">
        <v>2510.8022339800127</v>
      </c>
      <c r="I177" s="64">
        <v>3.2217887288578738E-2</v>
      </c>
      <c r="J177" s="64">
        <v>1.2328076252500233</v>
      </c>
      <c r="K177" s="64">
        <v>15.406748527162261</v>
      </c>
      <c r="L177" s="64">
        <v>1.9616585332133836</v>
      </c>
      <c r="M177" s="64">
        <v>1.0267829763684286</v>
      </c>
      <c r="N177" s="64">
        <v>3.4743561339511357</v>
      </c>
      <c r="O177" s="64">
        <v>0.11473300775224521</v>
      </c>
      <c r="P177" s="64">
        <v>2.8675854554999747</v>
      </c>
      <c r="Q177" s="65">
        <v>0.81315813312098273</v>
      </c>
      <c r="R177" s="64">
        <v>8.7158876036737656</v>
      </c>
      <c r="S177" s="64">
        <v>2.8675854554999747</v>
      </c>
      <c r="T177" s="64">
        <v>6.4906621811668397E-2</v>
      </c>
      <c r="U177" s="64">
        <v>1.9616585332133836</v>
      </c>
      <c r="V177" s="64">
        <v>-1.6035786104329485E-16</v>
      </c>
      <c r="X177" s="66">
        <v>640.92264140260966</v>
      </c>
      <c r="Y177" s="66">
        <v>7.7773819998519116</v>
      </c>
      <c r="Z177" s="67">
        <v>771.3350019162624</v>
      </c>
      <c r="AA177" s="67">
        <v>41.29155023213567</v>
      </c>
      <c r="AB177" s="67">
        <v>717.31715014338965</v>
      </c>
      <c r="AC177" s="67">
        <v>17.872102875917033</v>
      </c>
      <c r="AD177" s="67">
        <v>700.17676910524369</v>
      </c>
      <c r="AE177" s="67">
        <v>19.026201519417601</v>
      </c>
      <c r="AF177" s="67">
        <f>(1-(AD177/AB177))*100</f>
        <v>2.3895122310570227</v>
      </c>
      <c r="AG177" s="67">
        <f t="shared" ref="AG177" si="8">SQRT(((AC177/2)^2)*((AD177/(AB177^2))^2)+((AE177/2)^2)*((-(1/Z177))^2))*200</f>
        <v>3.4639510388225103</v>
      </c>
      <c r="AI177" s="64">
        <v>725.49660366214539</v>
      </c>
      <c r="AJ177" s="64">
        <v>19.435247799405129</v>
      </c>
      <c r="AK177" s="64">
        <v>716.99788977501862</v>
      </c>
      <c r="AL177" s="64">
        <v>664.24699059680665</v>
      </c>
      <c r="AN177" s="64">
        <v>178.73150615447645</v>
      </c>
      <c r="AO177" s="64">
        <v>6.1410373937153357</v>
      </c>
      <c r="AP177" s="64">
        <v>2315.5698212049806</v>
      </c>
      <c r="AQ177" s="64">
        <v>951264.11050789361</v>
      </c>
      <c r="AR177" s="64">
        <v>103.57596184390184</v>
      </c>
      <c r="AS177" s="64" t="s">
        <v>85</v>
      </c>
      <c r="AT177" s="64">
        <v>23.370063189688945</v>
      </c>
      <c r="AU177" s="64">
        <v>0.13129482433214307</v>
      </c>
      <c r="AV177" s="64">
        <v>1.8972527589897064</v>
      </c>
      <c r="AW177" s="64">
        <v>7.7225246107918171</v>
      </c>
      <c r="AX177" s="64">
        <v>7.4482015027366288E-2</v>
      </c>
      <c r="AY177" s="64">
        <v>48.839161369448654</v>
      </c>
      <c r="AZ177" s="64">
        <v>20.049803226567295</v>
      </c>
      <c r="BA177" s="64">
        <v>258.90097185687654</v>
      </c>
      <c r="BB177" s="64">
        <v>92.921632718187197</v>
      </c>
      <c r="BC177" s="64">
        <v>374.04392561063406</v>
      </c>
      <c r="BD177" s="64">
        <v>84.927260876388857</v>
      </c>
      <c r="BE177" s="64">
        <v>794.84306135323823</v>
      </c>
      <c r="BF177" s="64">
        <v>83.025388778298961</v>
      </c>
      <c r="BG177" s="64">
        <v>15394.070506437249</v>
      </c>
      <c r="BH177" s="64">
        <v>40.887428984884366</v>
      </c>
      <c r="BI177" s="64">
        <v>407.64002659036498</v>
      </c>
      <c r="BJ177" s="64">
        <v>667.10914987890442</v>
      </c>
      <c r="BL177" s="64" t="s">
        <v>352</v>
      </c>
      <c r="BM177" s="64">
        <v>3.462416253484786E-2</v>
      </c>
      <c r="BN177" s="64">
        <v>38.186377760929652</v>
      </c>
      <c r="BO177" s="64">
        <v>1.3820507824436112</v>
      </c>
      <c r="BP177" s="64">
        <v>4.0626397408773149</v>
      </c>
      <c r="BR177" s="64">
        <v>50.474017063998808</v>
      </c>
      <c r="BS177" s="64">
        <v>1.2841726728856255</v>
      </c>
      <c r="BT177" s="64">
        <v>237.6601526493852</v>
      </c>
      <c r="BU177" s="64">
        <v>536.09099536276187</v>
      </c>
      <c r="BV177" s="64">
        <v>1019.2951647908525</v>
      </c>
      <c r="BW177" s="64">
        <v>1641.7249596852862</v>
      </c>
      <c r="BX177" s="64">
        <v>2260.0841426624415</v>
      </c>
      <c r="BY177" s="64">
        <v>3330.4808186819164</v>
      </c>
      <c r="BZ177" s="64">
        <v>4675.5474197249305</v>
      </c>
      <c r="CA177" s="64">
        <v>3268.7160936338173</v>
      </c>
      <c r="CC177" s="68">
        <v>721.64379238563879</v>
      </c>
      <c r="CD177" s="68"/>
      <c r="CE177" s="65">
        <v>174.56486023907786</v>
      </c>
      <c r="CF177" s="65">
        <v>1.1724958195642144E-2</v>
      </c>
      <c r="CG177" s="66">
        <v>1790.7468231884698</v>
      </c>
      <c r="CH177" s="65">
        <v>5.0830444291241325E-2</v>
      </c>
      <c r="CI177" s="65">
        <v>5.3933356186449009E-3</v>
      </c>
      <c r="CJ177" s="65">
        <v>2.5331982082363931</v>
      </c>
      <c r="CK177" s="65">
        <v>0.15526089225834069</v>
      </c>
      <c r="CL177" s="65">
        <v>0.25408682927985554</v>
      </c>
      <c r="CM177" s="65">
        <v>0.61105446786985451</v>
      </c>
      <c r="CN177" s="65">
        <v>0.17604307279243969</v>
      </c>
      <c r="CO177" s="65">
        <v>6.648070105882816</v>
      </c>
      <c r="CT177" s="64" t="s">
        <v>352</v>
      </c>
      <c r="CU177" s="64">
        <v>3.2217887288578738E-2</v>
      </c>
      <c r="CV177" s="64">
        <v>2.1232605295247615</v>
      </c>
      <c r="CW177" s="64">
        <v>15.406748527162261</v>
      </c>
      <c r="CX177" s="64">
        <v>2.0226681876295265</v>
      </c>
      <c r="CY177" s="64">
        <v>1.0428179025565565</v>
      </c>
      <c r="CZ177" s="64">
        <v>3.6031601620461347</v>
      </c>
      <c r="DA177" s="64">
        <v>0.11652475474551542</v>
      </c>
      <c r="DB177" s="64">
        <v>2.9818746714286655</v>
      </c>
      <c r="DC177" s="64">
        <v>0.82757205822772584</v>
      </c>
      <c r="DD177" s="64">
        <v>8.581867451117601</v>
      </c>
      <c r="DE177" s="64">
        <v>2.9818746714286655</v>
      </c>
      <c r="DF177" s="64">
        <v>6.4906621811668397E-2</v>
      </c>
      <c r="DG177" s="64">
        <v>2.0226681876295265</v>
      </c>
      <c r="DH177" s="64">
        <v>-2.9452094307785982E-16</v>
      </c>
      <c r="DJ177" s="66">
        <v>640.92264140260966</v>
      </c>
      <c r="DK177" s="66">
        <v>13.394959509577063</v>
      </c>
      <c r="DL177" s="66">
        <v>771.3350019162624</v>
      </c>
      <c r="DM177" s="66">
        <v>42.575761101314178</v>
      </c>
      <c r="DN177" s="66">
        <v>725.31875868133557</v>
      </c>
      <c r="DO177" s="66">
        <v>18.676362765505321</v>
      </c>
      <c r="DP177" s="66">
        <v>710.5299841438881</v>
      </c>
      <c r="DQ177" s="66">
        <v>20.061224254290725</v>
      </c>
      <c r="DR177" s="66"/>
      <c r="DS177" s="67">
        <v>7.8830881032642903</v>
      </c>
      <c r="DU177" s="64">
        <v>725.49660366214539</v>
      </c>
      <c r="DV177" s="64">
        <v>20.524004690563068</v>
      </c>
      <c r="DW177" s="64">
        <v>716.99788977501862</v>
      </c>
      <c r="DX177" s="64">
        <v>664.28511275752135</v>
      </c>
      <c r="EB177" s="64" t="s">
        <v>352</v>
      </c>
      <c r="EC177" s="66">
        <v>710.5299841438881</v>
      </c>
      <c r="ED177" s="70">
        <v>20.061224254290725</v>
      </c>
      <c r="EE177" s="67">
        <v>7.8830881032642903</v>
      </c>
      <c r="EF177" s="66">
        <v>700.17676910524369</v>
      </c>
      <c r="EG177" s="70">
        <v>20.09346931924258</v>
      </c>
      <c r="EH177" s="67">
        <v>9.2253343403627568</v>
      </c>
      <c r="EI177" s="66">
        <v>713.4890705216045</v>
      </c>
      <c r="EJ177" s="70">
        <v>20.052017698336471</v>
      </c>
      <c r="EK177" s="67">
        <v>7.4994562999149084</v>
      </c>
      <c r="EM177" s="66">
        <v>-1</v>
      </c>
      <c r="EN177" s="66">
        <v>-1</v>
      </c>
      <c r="EO177" s="66">
        <v>-1</v>
      </c>
      <c r="EP177" s="66">
        <v>-1</v>
      </c>
      <c r="EQ177" s="66">
        <v>-1</v>
      </c>
      <c r="ER177" s="66">
        <v>-1</v>
      </c>
      <c r="ES177" s="66">
        <v>-1</v>
      </c>
      <c r="ET177" s="66">
        <v>-1</v>
      </c>
      <c r="EU177" s="66">
        <v>-1</v>
      </c>
      <c r="EV177" s="66">
        <v>-1</v>
      </c>
      <c r="EW177" s="66">
        <v>52903.19088319088</v>
      </c>
      <c r="EX177" s="66">
        <v>440527.56410256407</v>
      </c>
      <c r="EY177" s="65">
        <v>0</v>
      </c>
      <c r="EZ177" s="65">
        <v>1.5376535202183454</v>
      </c>
      <c r="FA177" s="65">
        <v>-0.43993577186157107</v>
      </c>
    </row>
    <row r="178" spans="1:252">
      <c r="A178"/>
      <c r="B178" t="s">
        <v>451</v>
      </c>
      <c r="C178"/>
      <c r="D178"/>
      <c r="E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 s="2"/>
      <c r="Y178" s="2"/>
      <c r="Z178" s="7"/>
      <c r="AA178" s="7"/>
      <c r="AB178" s="7"/>
      <c r="AC178" s="7"/>
      <c r="AD178" s="7"/>
      <c r="AE178" s="7"/>
      <c r="AF178" s="7"/>
      <c r="AH178"/>
      <c r="AI178"/>
      <c r="AJ178"/>
      <c r="AK178"/>
      <c r="AL178"/>
      <c r="AM178"/>
      <c r="CC178" s="63"/>
      <c r="CD178" s="63"/>
      <c r="CE178" s="3"/>
      <c r="CF178" s="3"/>
      <c r="CG178" s="2"/>
      <c r="CH178" s="3"/>
      <c r="CI178" s="3"/>
      <c r="CJ178" s="3"/>
      <c r="CK178" s="3"/>
      <c r="CL178" s="3"/>
      <c r="CM178" s="3"/>
      <c r="CN178" s="3"/>
      <c r="CO178" s="3"/>
      <c r="CY178"/>
      <c r="CZ178"/>
      <c r="DA178"/>
      <c r="DB178"/>
      <c r="DC178"/>
      <c r="DD178"/>
      <c r="DE178"/>
      <c r="DF178"/>
      <c r="DG178"/>
      <c r="DH178"/>
      <c r="DI178"/>
      <c r="DT178"/>
      <c r="DU178"/>
      <c r="DV178"/>
      <c r="DW178"/>
      <c r="DX178"/>
      <c r="DY178"/>
    </row>
    <row r="179" spans="1:252" s="64" customFormat="1">
      <c r="A179" s="64" t="s">
        <v>312</v>
      </c>
      <c r="B179" s="119" t="s">
        <v>452</v>
      </c>
      <c r="C179" s="64">
        <v>206.75273467828779</v>
      </c>
      <c r="D179" s="64">
        <v>98.682629763666725</v>
      </c>
      <c r="E179" s="64">
        <v>30.083182377333291</v>
      </c>
      <c r="F179" s="65">
        <v>0.47729782107704288</v>
      </c>
      <c r="G179" s="64">
        <v>634.8177542621986</v>
      </c>
      <c r="I179" s="64">
        <v>4.1993832331759011E-2</v>
      </c>
      <c r="J179" s="64">
        <v>4.803409548974245</v>
      </c>
      <c r="K179" s="64">
        <v>15.979986245861616</v>
      </c>
      <c r="L179" s="64">
        <v>2.475568612415485</v>
      </c>
      <c r="M179" s="64">
        <v>1.0282645192256015</v>
      </c>
      <c r="N179" s="64">
        <v>3.2937072687735034</v>
      </c>
      <c r="O179" s="64">
        <v>0.11917357756260964</v>
      </c>
      <c r="P179" s="64">
        <v>2.1725716599446572</v>
      </c>
      <c r="Q179" s="64">
        <v>0.64253764885920761</v>
      </c>
      <c r="R179" s="64">
        <v>8.3911217608167785</v>
      </c>
      <c r="S179" s="64">
        <v>2.1725716599446572</v>
      </c>
      <c r="T179" s="64">
        <v>6.257827664019254E-2</v>
      </c>
      <c r="U179" s="64">
        <v>2.475568612415485</v>
      </c>
      <c r="V179" s="64">
        <v>-1.6361149222525827E-16</v>
      </c>
      <c r="X179" s="66">
        <v>831.44735637749125</v>
      </c>
      <c r="Y179" s="66">
        <v>39.127528835112244</v>
      </c>
      <c r="Z179" s="67">
        <v>693.92331065078133</v>
      </c>
      <c r="AA179" s="67">
        <v>52.76981030218947</v>
      </c>
      <c r="AB179" s="67">
        <v>718.05910622573754</v>
      </c>
      <c r="AC179" s="67">
        <v>16.954897396645187</v>
      </c>
      <c r="AD179" s="127">
        <v>725.80522652962804</v>
      </c>
      <c r="AE179" s="127">
        <v>14.913337423390006</v>
      </c>
      <c r="AF179" s="67">
        <f>(1-(AD179/AB179))*100</f>
        <v>-1.0787580349207904</v>
      </c>
      <c r="AG179" s="67">
        <f t="shared" ref="AG179:AG181" si="9">SQRT(((AC179/2)^2)*((AD179/(AB179^2))^2)+((AE179/2)^2)*((-(1/Z179))^2))*200</f>
        <v>3.2117025652200724</v>
      </c>
      <c r="AI179" s="64">
        <v>713.2096179306161</v>
      </c>
      <c r="AJ179" s="64">
        <v>15.383991151141652</v>
      </c>
      <c r="AK179" s="64">
        <v>711.44976929762413</v>
      </c>
      <c r="AL179" s="64">
        <v>1082.3954141738373</v>
      </c>
      <c r="AN179" s="64">
        <v>124.16337725107601</v>
      </c>
      <c r="AO179" s="64">
        <v>6.2804295373643111</v>
      </c>
      <c r="AP179" s="64">
        <v>862.45371490153104</v>
      </c>
      <c r="AQ179" s="64">
        <v>814593.8856313288</v>
      </c>
      <c r="AR179" s="64">
        <v>32.322167070325683</v>
      </c>
      <c r="AS179" s="64" t="s">
        <v>85</v>
      </c>
      <c r="AT179" s="64">
        <v>12.835455262457351</v>
      </c>
      <c r="AU179" s="64">
        <v>4.8872156472346191E-4</v>
      </c>
      <c r="AV179" s="64">
        <v>1.0765525892263843</v>
      </c>
      <c r="AW179" s="64">
        <v>3.2555975295437061</v>
      </c>
      <c r="AX179" s="64">
        <v>0.14416792816325855</v>
      </c>
      <c r="AY179" s="64">
        <v>19.661030049394121</v>
      </c>
      <c r="AZ179" s="64">
        <v>7.6217221694313144</v>
      </c>
      <c r="BA179" s="64">
        <v>99.615787733618831</v>
      </c>
      <c r="BB179" s="64">
        <v>36.404482987111898</v>
      </c>
      <c r="BC179" s="64">
        <v>135.11129000958229</v>
      </c>
      <c r="BD179" s="64">
        <v>32.386951784962605</v>
      </c>
      <c r="BE179" s="64">
        <v>340.6951272889296</v>
      </c>
      <c r="BF179" s="64">
        <v>31.332725302693472</v>
      </c>
      <c r="BG179" s="64">
        <v>11349.375838466387</v>
      </c>
      <c r="BH179" s="64">
        <v>13.690341174369395</v>
      </c>
      <c r="BI179" s="64">
        <v>98.682629763666725</v>
      </c>
      <c r="BJ179" s="64">
        <v>206.75273467828779</v>
      </c>
      <c r="BL179" s="64" t="s">
        <v>312</v>
      </c>
      <c r="BM179" s="64">
        <v>1.2888226917812814E-4</v>
      </c>
      <c r="BN179" s="64">
        <v>20.972966115126393</v>
      </c>
      <c r="BO179" s="64">
        <v>5.144437523404862E-3</v>
      </c>
      <c r="BP179" s="64">
        <v>2.3052517970586388</v>
      </c>
      <c r="BR179" s="64">
        <v>21.278415225775856</v>
      </c>
      <c r="BS179" s="64">
        <v>2.4856539338492851</v>
      </c>
      <c r="BT179" s="64">
        <v>95.674112162501814</v>
      </c>
      <c r="BU179" s="64">
        <v>203.78936281901909</v>
      </c>
      <c r="BV179" s="64">
        <v>392.18814068353868</v>
      </c>
      <c r="BW179" s="64">
        <v>643.18874535533394</v>
      </c>
      <c r="BX179" s="64">
        <v>816.38241697632805</v>
      </c>
      <c r="BY179" s="64">
        <v>1270.0765405867689</v>
      </c>
      <c r="BZ179" s="64">
        <v>2004.0889840525269</v>
      </c>
      <c r="CA179" s="64">
        <v>1233.5718623107666</v>
      </c>
      <c r="CC179" s="68">
        <v>723.65691380949261</v>
      </c>
      <c r="CD179" s="68"/>
      <c r="CE179" s="65"/>
      <c r="CF179" s="65">
        <v>5.5090130811112997E-2</v>
      </c>
      <c r="CG179" s="66">
        <v>720.14137935667952</v>
      </c>
      <c r="CH179" s="65">
        <v>4.773945314994766E-2</v>
      </c>
      <c r="CI179" s="65">
        <v>2.7607443571035519E-3</v>
      </c>
      <c r="CJ179" s="65">
        <v>2.3609467915115347</v>
      </c>
      <c r="CK179" s="65">
        <v>0.15633247666890476</v>
      </c>
      <c r="CL179" s="65">
        <v>0.32753653958891721</v>
      </c>
      <c r="CM179" s="65">
        <v>0.47729782107704288</v>
      </c>
      <c r="CN179" s="65">
        <v>0.114420783467706</v>
      </c>
      <c r="CO179" s="65">
        <v>13.159402808952107</v>
      </c>
      <c r="CT179" s="64" t="s">
        <v>312</v>
      </c>
      <c r="CU179" s="64">
        <v>4.1993832331759011E-2</v>
      </c>
      <c r="CV179" s="64">
        <v>5.1171332464813775</v>
      </c>
      <c r="CW179" s="64">
        <v>15.979986245861616</v>
      </c>
      <c r="CX179" s="64">
        <v>2.5244433070806074</v>
      </c>
      <c r="CY179" s="64">
        <v>1.0187497545994568</v>
      </c>
      <c r="CZ179" s="64">
        <v>3.4858592651191116</v>
      </c>
      <c r="DA179" s="64">
        <v>0.11807083744179153</v>
      </c>
      <c r="DB179" s="64">
        <v>2.4038304444267022</v>
      </c>
      <c r="DC179" s="64">
        <v>0.68959480621618374</v>
      </c>
      <c r="DD179" s="64">
        <v>8.4694918886553694</v>
      </c>
      <c r="DE179" s="64">
        <v>2.4038304444267022</v>
      </c>
      <c r="DF179" s="64">
        <v>6.257827664019254E-2</v>
      </c>
      <c r="DG179" s="64">
        <v>2.5244433070806074</v>
      </c>
      <c r="DH179" s="64">
        <v>-1.4636281836268597E-16</v>
      </c>
      <c r="DJ179" s="66">
        <v>831.44735637749125</v>
      </c>
      <c r="DK179" s="66">
        <v>41.68305380030904</v>
      </c>
      <c r="DL179" s="66">
        <v>693.92331065078133</v>
      </c>
      <c r="DM179" s="66">
        <v>53.811634937192991</v>
      </c>
      <c r="DN179" s="66">
        <v>713.28464885838616</v>
      </c>
      <c r="DO179" s="66">
        <v>17.861782236658797</v>
      </c>
      <c r="DP179" s="66">
        <v>719.45033737934966</v>
      </c>
      <c r="DQ179" s="66">
        <v>16.364221914491075</v>
      </c>
      <c r="DR179" s="66"/>
      <c r="DS179" s="67">
        <v>-3.6786524298525691</v>
      </c>
      <c r="DU179" s="64">
        <v>713.2096179306161</v>
      </c>
      <c r="DV179" s="64">
        <v>16.855696692168209</v>
      </c>
      <c r="DW179" s="64">
        <v>711.44976929762413</v>
      </c>
      <c r="DX179" s="64">
        <v>1082.4197871674703</v>
      </c>
      <c r="EB179" s="64" t="s">
        <v>312</v>
      </c>
      <c r="EC179" s="66">
        <v>719.45033737934966</v>
      </c>
      <c r="ED179" s="70">
        <v>16.364221914491075</v>
      </c>
      <c r="EE179" s="67">
        <v>-3.6786524298525691</v>
      </c>
      <c r="EF179" s="66">
        <v>725.80522652962804</v>
      </c>
      <c r="EG179" s="70">
        <v>16.348097977674787</v>
      </c>
      <c r="EH179" s="67">
        <v>-4.5944437071795408</v>
      </c>
      <c r="EI179" s="66">
        <v>730.26453554939064</v>
      </c>
      <c r="EJ179" s="70">
        <v>16.336793086335032</v>
      </c>
      <c r="EK179" s="67">
        <v>-5.2370664511223186</v>
      </c>
      <c r="EM179" s="66">
        <v>-1</v>
      </c>
      <c r="EN179" s="66">
        <v>-1</v>
      </c>
      <c r="EO179" s="66">
        <v>-1</v>
      </c>
      <c r="EP179" s="66">
        <v>-1</v>
      </c>
      <c r="EQ179" s="66">
        <v>-1</v>
      </c>
      <c r="ER179" s="66">
        <v>-1</v>
      </c>
      <c r="ES179" s="66">
        <v>-1</v>
      </c>
      <c r="ET179" s="66">
        <v>-1</v>
      </c>
      <c r="EU179" s="66">
        <v>-1</v>
      </c>
      <c r="EV179" s="66">
        <v>-1</v>
      </c>
      <c r="EW179" s="66">
        <v>18458.547008547008</v>
      </c>
      <c r="EX179" s="66">
        <v>146714.67236467235</v>
      </c>
      <c r="EY179" s="65">
        <v>0</v>
      </c>
      <c r="EZ179" s="65">
        <v>-0.9339648508563847</v>
      </c>
      <c r="FA179" s="65">
        <v>-1.5898901599986273</v>
      </c>
    </row>
    <row r="180" spans="1:252" s="64" customFormat="1">
      <c r="A180" t="s">
        <v>204</v>
      </c>
      <c r="B180" s="10" t="s">
        <v>452</v>
      </c>
      <c r="C180">
        <v>151.55091463506105</v>
      </c>
      <c r="D180">
        <v>91.316517663782136</v>
      </c>
      <c r="E180">
        <v>23.079810754812623</v>
      </c>
      <c r="F180" s="3">
        <v>0.602546793489666</v>
      </c>
      <c r="G180">
        <v>1086.2338838587077</v>
      </c>
      <c r="H180"/>
      <c r="I180">
        <v>4.3338639564547525E-2</v>
      </c>
      <c r="J180">
        <v>3.1918860619051603</v>
      </c>
      <c r="K180">
        <v>15.217811172515265</v>
      </c>
      <c r="L180">
        <v>2.1418295280993731</v>
      </c>
      <c r="M180">
        <v>1.0761859886869005</v>
      </c>
      <c r="N180">
        <v>3.2572043656008089</v>
      </c>
      <c r="O180">
        <v>0.1187786130138084</v>
      </c>
      <c r="P180">
        <v>2.453965474869316</v>
      </c>
      <c r="Q180">
        <v>0.74254128284526855</v>
      </c>
      <c r="R180">
        <v>8.4190240534610954</v>
      </c>
      <c r="S180">
        <v>2.453965474869316</v>
      </c>
      <c r="T180">
        <v>6.5712472619327139E-2</v>
      </c>
      <c r="U180">
        <v>2.1418295280993731</v>
      </c>
      <c r="V180">
        <v>0</v>
      </c>
      <c r="W180"/>
      <c r="X180" s="2">
        <v>857.51652778833511</v>
      </c>
      <c r="Y180" s="2">
        <v>26.798457963642718</v>
      </c>
      <c r="Z180" s="7">
        <v>797.25958327486205</v>
      </c>
      <c r="AA180" s="7">
        <v>44.896560318171588</v>
      </c>
      <c r="AB180" s="7">
        <v>741.77037235818364</v>
      </c>
      <c r="AC180" s="7">
        <v>17.143362030837704</v>
      </c>
      <c r="AD180" s="18">
        <v>723.5298382474482</v>
      </c>
      <c r="AE180" s="18">
        <v>16.795028603622566</v>
      </c>
      <c r="AF180" s="7">
        <f>(1-(AD180/AB180))*100</f>
        <v>2.4590540132718441</v>
      </c>
      <c r="AG180" s="7">
        <f t="shared" si="9"/>
        <v>3.0853932165260876</v>
      </c>
      <c r="AH180"/>
      <c r="AI180">
        <v>740.30046184567664</v>
      </c>
      <c r="AJ180">
        <v>17.199666202270592</v>
      </c>
      <c r="AK180">
        <v>708.80693452904893</v>
      </c>
      <c r="AL180">
        <v>978.43712662687756</v>
      </c>
      <c r="AM180"/>
      <c r="AN180">
        <v>138.9397113892324</v>
      </c>
      <c r="AO180">
        <v>7.9908243966541228</v>
      </c>
      <c r="AP180">
        <v>800.53506692639871</v>
      </c>
      <c r="AQ180">
        <v>715878.42411761254</v>
      </c>
      <c r="AR180">
        <v>23.463553067064915</v>
      </c>
      <c r="AS180">
        <v>1.743854589125041E-3</v>
      </c>
      <c r="AT180">
        <v>14.439599038077301</v>
      </c>
      <c r="AU180">
        <v>6.7627968719134249E-2</v>
      </c>
      <c r="AV180">
        <v>1.7082435877720488</v>
      </c>
      <c r="AW180">
        <v>4.2554840331592665</v>
      </c>
      <c r="AX180">
        <v>0.17626326412806834</v>
      </c>
      <c r="AY180">
        <v>19.724849122840354</v>
      </c>
      <c r="AZ180">
        <v>7.9127465182497589</v>
      </c>
      <c r="BA180">
        <v>95.813211843347489</v>
      </c>
      <c r="BB180">
        <v>30.64822532752753</v>
      </c>
      <c r="BC180">
        <v>121.13255263311626</v>
      </c>
      <c r="BD180">
        <v>27.518226286708451</v>
      </c>
      <c r="BE180">
        <v>270.88440923612529</v>
      </c>
      <c r="BF180">
        <v>28.852337582858986</v>
      </c>
      <c r="BG180">
        <v>9177.657149689865</v>
      </c>
      <c r="BH180">
        <v>8.7438420525400122</v>
      </c>
      <c r="BI180">
        <v>91.316517663782136</v>
      </c>
      <c r="BJ180">
        <v>151.55091463506105</v>
      </c>
      <c r="BK180"/>
      <c r="BL180" t="s">
        <v>204</v>
      </c>
      <c r="BM180">
        <v>7.358036241033929E-3</v>
      </c>
      <c r="BN180">
        <v>23.594116075289708</v>
      </c>
      <c r="BO180">
        <v>0.71187335493825521</v>
      </c>
      <c r="BP180">
        <v>3.6579091815247295</v>
      </c>
      <c r="BQ180"/>
      <c r="BR180">
        <v>27.813621131759913</v>
      </c>
      <c r="BS180">
        <v>3.0390217953115228</v>
      </c>
      <c r="BT180">
        <v>95.984667264429945</v>
      </c>
      <c r="BU180">
        <v>211.57076252004703</v>
      </c>
      <c r="BV180">
        <v>377.21736946199798</v>
      </c>
      <c r="BW180">
        <v>541.48807999165251</v>
      </c>
      <c r="BX180">
        <v>731.91874702789278</v>
      </c>
      <c r="BY180">
        <v>1079.1461288905275</v>
      </c>
      <c r="BZ180">
        <v>1593.4377013889723</v>
      </c>
      <c r="CA180">
        <v>1135.9188024747632</v>
      </c>
      <c r="CB180"/>
      <c r="CC180" s="63">
        <v>745.78417275605022</v>
      </c>
      <c r="CD180" s="63"/>
      <c r="CE180" s="3">
        <v>326.00283850429446</v>
      </c>
      <c r="CF180" s="3">
        <v>5.881716879931246E-2</v>
      </c>
      <c r="CG180" s="2">
        <v>623.13552029721916</v>
      </c>
      <c r="CH180" s="3">
        <v>6.0237477236017294E-2</v>
      </c>
      <c r="CI180" s="3">
        <v>3.1437584900231292E-3</v>
      </c>
      <c r="CJ180" s="3">
        <v>2.6834374324326857</v>
      </c>
      <c r="CK180" s="3">
        <v>0.15482290637153739</v>
      </c>
      <c r="CL180" s="3">
        <v>0.25694752348589617</v>
      </c>
      <c r="CM180" s="3">
        <v>0.602546793489666</v>
      </c>
      <c r="CN180" s="3">
        <v>0.11406935365665598</v>
      </c>
      <c r="CO180" s="3">
        <v>11.464403658076929</v>
      </c>
      <c r="CP180"/>
      <c r="CQ180"/>
      <c r="CR180"/>
      <c r="CS180"/>
      <c r="CT180" t="s">
        <v>204</v>
      </c>
      <c r="CU180">
        <v>4.3338639564547525E-2</v>
      </c>
      <c r="CV180">
        <v>3.6792368194335743</v>
      </c>
      <c r="CW180">
        <v>15.217811172515265</v>
      </c>
      <c r="CX180">
        <v>2.1819629458902585</v>
      </c>
      <c r="CY180">
        <v>1.0727281403392077</v>
      </c>
      <c r="CZ180">
        <v>3.3845266444441338</v>
      </c>
      <c r="DA180">
        <v>0.11839697040270901</v>
      </c>
      <c r="DB180">
        <v>2.5872878289270744</v>
      </c>
      <c r="DC180">
        <v>0.76444599222589471</v>
      </c>
      <c r="DD180">
        <v>8.4461620647779618</v>
      </c>
      <c r="DE180">
        <v>2.5872878289270744</v>
      </c>
      <c r="DF180">
        <v>6.5712472619327139E-2</v>
      </c>
      <c r="DG180">
        <v>2.1819629458902585</v>
      </c>
      <c r="DH180">
        <v>3.1465750580953145E-16</v>
      </c>
      <c r="DI180"/>
      <c r="DJ180" s="2">
        <v>857.51652778833511</v>
      </c>
      <c r="DK180" s="2">
        <v>30.890160654740434</v>
      </c>
      <c r="DL180" s="2">
        <v>797.25958327486205</v>
      </c>
      <c r="DM180" s="2">
        <v>45.73782821040286</v>
      </c>
      <c r="DN180" s="2">
        <v>740.07786134603475</v>
      </c>
      <c r="DO180" s="2">
        <v>17.785872631889006</v>
      </c>
      <c r="DP180" s="2">
        <v>721.33043433584521</v>
      </c>
      <c r="DQ180" s="2">
        <v>17.656619523594038</v>
      </c>
      <c r="DR180" s="2"/>
      <c r="DS180" s="7">
        <v>9.5237674819945823</v>
      </c>
      <c r="DT180"/>
      <c r="DU180">
        <v>740.30046184567664</v>
      </c>
      <c r="DV180">
        <v>18.073193357915113</v>
      </c>
      <c r="DW180">
        <v>708.80693452904893</v>
      </c>
      <c r="DX180">
        <v>978.45618578845415</v>
      </c>
      <c r="DY180"/>
      <c r="DZ180"/>
      <c r="EA180"/>
      <c r="EB180" t="s">
        <v>204</v>
      </c>
      <c r="EC180" s="2">
        <v>721.33043433584521</v>
      </c>
      <c r="ED180" s="4">
        <v>17.656619523594038</v>
      </c>
      <c r="EE180" s="7">
        <v>9.5237674819945823</v>
      </c>
      <c r="EF180" s="2">
        <v>723.5298382474482</v>
      </c>
      <c r="EG180" s="4">
        <v>17.650596420989295</v>
      </c>
      <c r="EH180" s="7">
        <v>9.2478969929164041</v>
      </c>
      <c r="EI180" s="2">
        <v>725.43742318451405</v>
      </c>
      <c r="EJ180" s="4">
        <v>17.645374133111513</v>
      </c>
      <c r="EK180" s="7">
        <v>9.0086292591589618</v>
      </c>
      <c r="EL180"/>
      <c r="EM180" s="2">
        <v>-1</v>
      </c>
      <c r="EN180" s="2">
        <v>-1</v>
      </c>
      <c r="EO180" s="2">
        <v>-1</v>
      </c>
      <c r="EP180" s="2">
        <v>-1</v>
      </c>
      <c r="EQ180" s="2">
        <v>-1</v>
      </c>
      <c r="ER180" s="2">
        <v>-1</v>
      </c>
      <c r="ES180" s="2">
        <v>-1</v>
      </c>
      <c r="ET180" s="2">
        <v>-1</v>
      </c>
      <c r="EU180" s="2">
        <v>-1</v>
      </c>
      <c r="EV180" s="2">
        <v>-1</v>
      </c>
      <c r="EW180" s="2">
        <v>22326.643518518518</v>
      </c>
      <c r="EX180" s="2">
        <v>159362.15277777778</v>
      </c>
      <c r="EY180" s="3">
        <v>0</v>
      </c>
      <c r="EZ180" s="3">
        <v>-0.32234153441705493</v>
      </c>
      <c r="FA180" s="3">
        <v>-0.60200356296397362</v>
      </c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</row>
    <row r="181" spans="1:252" s="64" customFormat="1">
      <c r="A181" s="64" t="s">
        <v>311</v>
      </c>
      <c r="B181" s="119" t="s">
        <v>452</v>
      </c>
      <c r="C181" s="64">
        <v>216.50411071804501</v>
      </c>
      <c r="D181" s="64">
        <v>120.98318181438246</v>
      </c>
      <c r="E181" s="64">
        <v>31.603192039743707</v>
      </c>
      <c r="F181" s="65">
        <v>0.5588031627350476</v>
      </c>
      <c r="G181" s="64">
        <v>778.117527105622</v>
      </c>
      <c r="I181" s="64">
        <v>4.02621440544495E-2</v>
      </c>
      <c r="J181" s="64">
        <v>4.583550397171007</v>
      </c>
      <c r="K181" s="64">
        <v>15.582580580188397</v>
      </c>
      <c r="L181" s="64">
        <v>3.3315176289038342</v>
      </c>
      <c r="M181" s="64">
        <v>1.0365989689185644</v>
      </c>
      <c r="N181" s="64">
        <v>3.9955388750518859</v>
      </c>
      <c r="O181" s="64">
        <v>0.11715177663557977</v>
      </c>
      <c r="P181" s="64">
        <v>2.2057473088170965</v>
      </c>
      <c r="Q181" s="64">
        <v>0.53818857698269584</v>
      </c>
      <c r="R181" s="64">
        <v>8.5359354225644193</v>
      </c>
      <c r="S181" s="64">
        <v>2.2057473088170965</v>
      </c>
      <c r="T181" s="64">
        <v>6.4174222931431157E-2</v>
      </c>
      <c r="U181" s="64">
        <v>3.3315176289038342</v>
      </c>
      <c r="V181" s="64">
        <v>0</v>
      </c>
      <c r="X181" s="66">
        <v>797.8288714732347</v>
      </c>
      <c r="Y181" s="66">
        <v>35.856554579334478</v>
      </c>
      <c r="Z181" s="67">
        <v>747.40471462846529</v>
      </c>
      <c r="AA181" s="67">
        <v>70.397707892461057</v>
      </c>
      <c r="AB181" s="67">
        <v>722.22292174384984</v>
      </c>
      <c r="AC181" s="67">
        <v>20.649546786385891</v>
      </c>
      <c r="AD181" s="127">
        <v>714.14916790123948</v>
      </c>
      <c r="AE181" s="127">
        <v>14.911133626247132</v>
      </c>
      <c r="AF181" s="67">
        <f>(1-(AD181/AB181))*100</f>
        <v>1.1179032954417689</v>
      </c>
      <c r="AG181" s="67">
        <f t="shared" si="9"/>
        <v>3.4602482395946557</v>
      </c>
      <c r="AI181" s="64">
        <v>717.35973544372996</v>
      </c>
      <c r="AJ181" s="64">
        <v>15.368313980496325</v>
      </c>
      <c r="AK181" s="64">
        <v>700.00294958968686</v>
      </c>
      <c r="AL181" s="64">
        <v>1258.8518513620788</v>
      </c>
      <c r="AN181" s="64">
        <v>118.16399245722511</v>
      </c>
      <c r="AO181" s="64">
        <v>8.1997469870260282</v>
      </c>
      <c r="AP181" s="64">
        <v>943.0004533603078</v>
      </c>
      <c r="AQ181" s="64">
        <v>805810.14926245308</v>
      </c>
      <c r="AR181" s="64">
        <v>30.887079151821837</v>
      </c>
      <c r="AS181" s="64" t="s">
        <v>85</v>
      </c>
      <c r="AT181" s="64">
        <v>14.965584625549736</v>
      </c>
      <c r="AU181" s="64">
        <v>2.5278761045887017E-2</v>
      </c>
      <c r="AV181" s="64">
        <v>2.0988541461504271</v>
      </c>
      <c r="AW181" s="64">
        <v>4.6113877119792992</v>
      </c>
      <c r="AX181" s="64">
        <v>0.21223710402233906</v>
      </c>
      <c r="AY181" s="64">
        <v>24.906195105021524</v>
      </c>
      <c r="AZ181" s="64">
        <v>9.7186488706653638</v>
      </c>
      <c r="BA181" s="64">
        <v>107.19433569353278</v>
      </c>
      <c r="BB181" s="64">
        <v>39.044997226353217</v>
      </c>
      <c r="BC181" s="64">
        <v>150.01358418598679</v>
      </c>
      <c r="BD181" s="64">
        <v>35.944902525219469</v>
      </c>
      <c r="BE181" s="64">
        <v>380.12882600903271</v>
      </c>
      <c r="BF181" s="64">
        <v>35.098483868126003</v>
      </c>
      <c r="BG181" s="64">
        <v>10753.557304888629</v>
      </c>
      <c r="BH181" s="64">
        <v>14.365036718104868</v>
      </c>
      <c r="BI181" s="64">
        <v>120.98318181438246</v>
      </c>
      <c r="BJ181" s="64">
        <v>216.50411071804501</v>
      </c>
      <c r="BL181" s="64" t="s">
        <v>311</v>
      </c>
      <c r="BM181" s="64">
        <v>6.6663399382613448E-3</v>
      </c>
      <c r="BN181" s="64">
        <v>24.453569649591074</v>
      </c>
      <c r="BO181" s="64">
        <v>0.26609222153565282</v>
      </c>
      <c r="BP181" s="64">
        <v>4.494334360065154</v>
      </c>
      <c r="BR181" s="64">
        <v>30.139788967184963</v>
      </c>
      <c r="BS181" s="64">
        <v>3.6592604141782594</v>
      </c>
      <c r="BT181" s="64">
        <v>121.19802970813394</v>
      </c>
      <c r="BU181" s="64">
        <v>259.85692167554447</v>
      </c>
      <c r="BV181" s="64">
        <v>422.02494367532591</v>
      </c>
      <c r="BW181" s="64">
        <v>689.84094039493323</v>
      </c>
      <c r="BX181" s="64">
        <v>906.42649054976903</v>
      </c>
      <c r="BY181" s="64">
        <v>1409.604020596842</v>
      </c>
      <c r="BZ181" s="64">
        <v>2236.051917700192</v>
      </c>
      <c r="CA181" s="64">
        <v>1381.8300735482678</v>
      </c>
      <c r="CC181" s="68">
        <v>748.21368570598929</v>
      </c>
      <c r="CD181" s="68"/>
      <c r="CE181" s="65">
        <v>580.60724029135883</v>
      </c>
      <c r="CF181" s="65">
        <v>6.0544602762243126E-2</v>
      </c>
      <c r="CG181" s="66">
        <v>803.96331583268545</v>
      </c>
      <c r="CH181" s="65">
        <v>5.4201795919294964E-2</v>
      </c>
      <c r="CI181" s="65">
        <v>3.2638951811946016E-3</v>
      </c>
      <c r="CJ181" s="65">
        <v>2.1501566447716445</v>
      </c>
      <c r="CK181" s="65">
        <v>0.14266278385839204</v>
      </c>
      <c r="CL181" s="65">
        <v>0.25530060202260269</v>
      </c>
      <c r="CM181" s="65">
        <v>0.5588031627350476</v>
      </c>
      <c r="CN181" s="65">
        <v>0.12829599538713732</v>
      </c>
      <c r="CO181" s="65">
        <v>11.403554756065255</v>
      </c>
      <c r="CT181" s="64" t="s">
        <v>311</v>
      </c>
      <c r="CU181" s="64">
        <v>4.02621440544495E-2</v>
      </c>
      <c r="CV181" s="64">
        <v>4.9115269509181321</v>
      </c>
      <c r="CW181" s="64">
        <v>15.582580580188397</v>
      </c>
      <c r="CX181" s="64">
        <v>3.367993426976442</v>
      </c>
      <c r="CY181" s="64">
        <v>1.0266359993868317</v>
      </c>
      <c r="CZ181" s="64">
        <v>4.1562283474022532</v>
      </c>
      <c r="DA181" s="64">
        <v>0.1160258064038842</v>
      </c>
      <c r="DB181" s="64">
        <v>2.4353345461339684</v>
      </c>
      <c r="DC181" s="64">
        <v>0.58594820654070034</v>
      </c>
      <c r="DD181" s="64">
        <v>8.6187722455383255</v>
      </c>
      <c r="DE181" s="64">
        <v>2.4353345461339684</v>
      </c>
      <c r="DF181" s="64">
        <v>6.4174222931431157E-2</v>
      </c>
      <c r="DG181" s="64">
        <v>3.367993426976442</v>
      </c>
      <c r="DH181" s="64">
        <v>-4.3314204579509296E-16</v>
      </c>
      <c r="DJ181" s="66">
        <v>797.8288714732347</v>
      </c>
      <c r="DK181" s="66">
        <v>38.422275075706509</v>
      </c>
      <c r="DL181" s="66">
        <v>747.40471462846529</v>
      </c>
      <c r="DM181" s="66">
        <v>71.16847150949306</v>
      </c>
      <c r="DN181" s="66">
        <v>717.24351455955764</v>
      </c>
      <c r="DO181" s="66">
        <v>21.378146405676603</v>
      </c>
      <c r="DP181" s="66">
        <v>707.64859119794085</v>
      </c>
      <c r="DQ181" s="66">
        <v>16.321391915340794</v>
      </c>
      <c r="DR181" s="66"/>
      <c r="DS181" s="67">
        <v>5.3192229928984647</v>
      </c>
      <c r="DU181" s="64">
        <v>717.35973544372996</v>
      </c>
      <c r="DV181" s="64">
        <v>16.788310037439707</v>
      </c>
      <c r="DW181" s="64">
        <v>700.00294958968686</v>
      </c>
      <c r="DX181" s="64">
        <v>1258.8728171813705</v>
      </c>
      <c r="EB181" s="64" t="s">
        <v>311</v>
      </c>
      <c r="EC181" s="69">
        <v>707.64859119794085</v>
      </c>
      <c r="ED181" s="70">
        <v>16.321391915340794</v>
      </c>
      <c r="EE181" s="67">
        <v>5.3192229928984647</v>
      </c>
      <c r="EF181" s="69">
        <v>714.14916790123948</v>
      </c>
      <c r="EG181" s="70">
        <v>16.304941687340566</v>
      </c>
      <c r="EH181" s="67">
        <v>4.4494697553195355</v>
      </c>
      <c r="EI181" s="69">
        <v>718.24800416612868</v>
      </c>
      <c r="EJ181" s="70">
        <v>16.294577779256844</v>
      </c>
      <c r="EK181" s="67">
        <v>3.9010605488126182</v>
      </c>
      <c r="EM181" s="66">
        <v>-1</v>
      </c>
      <c r="EN181" s="66">
        <v>-1</v>
      </c>
      <c r="EO181" s="66">
        <v>-1</v>
      </c>
      <c r="EP181" s="66">
        <v>-1</v>
      </c>
      <c r="EQ181" s="66">
        <v>-1</v>
      </c>
      <c r="ER181" s="66">
        <v>-1</v>
      </c>
      <c r="ES181" s="66">
        <v>-1</v>
      </c>
      <c r="ET181" s="66">
        <v>-1</v>
      </c>
      <c r="EU181" s="66">
        <v>-1</v>
      </c>
      <c r="EV181" s="66">
        <v>-1</v>
      </c>
      <c r="EW181" s="66">
        <v>17950.113960113958</v>
      </c>
      <c r="EX181" s="66">
        <v>148512.89173789174</v>
      </c>
      <c r="EY181" s="65">
        <v>0</v>
      </c>
      <c r="EZ181" s="65">
        <v>-0.97044809822401756</v>
      </c>
      <c r="FA181" s="65">
        <v>-1.5828521085134275</v>
      </c>
    </row>
    <row r="182" spans="1:252" s="64" customFormat="1">
      <c r="F182" s="65"/>
      <c r="X182" s="66"/>
      <c r="Y182" s="66"/>
      <c r="Z182" s="67"/>
      <c r="AA182" s="67"/>
      <c r="AB182" s="67"/>
      <c r="AC182" s="67"/>
      <c r="AD182" s="7">
        <v>720.77147495249426</v>
      </c>
      <c r="AE182" s="7">
        <v>11.012246143214311</v>
      </c>
      <c r="AF182" s="128" t="s">
        <v>359</v>
      </c>
      <c r="AG182" s="67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2"/>
      <c r="CD182" s="72"/>
      <c r="CE182" s="73"/>
      <c r="CF182" s="73"/>
      <c r="CG182" s="69"/>
      <c r="CH182" s="73"/>
      <c r="CI182" s="73"/>
      <c r="CJ182" s="73"/>
      <c r="CK182" s="73"/>
      <c r="CL182" s="73"/>
      <c r="CM182" s="73"/>
      <c r="CN182" s="73"/>
      <c r="CO182" s="73"/>
      <c r="DJ182" s="66"/>
      <c r="DK182" s="66"/>
      <c r="DL182" s="66"/>
      <c r="DM182" s="66"/>
      <c r="DN182" s="66"/>
      <c r="DO182" s="66"/>
      <c r="DP182" s="66"/>
      <c r="DQ182" s="66"/>
      <c r="DR182" s="66"/>
      <c r="DS182" s="67"/>
      <c r="EC182" s="66"/>
      <c r="ED182" s="70"/>
      <c r="EE182" s="67"/>
      <c r="EF182" s="66"/>
      <c r="EG182" s="70"/>
      <c r="EH182" s="67"/>
      <c r="EI182" s="66"/>
      <c r="EJ182" s="70"/>
      <c r="EK182" s="67"/>
      <c r="EM182" s="66"/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/>
      <c r="EZ182" s="65"/>
      <c r="FA182" s="65"/>
    </row>
    <row r="183" spans="1:252" s="11" customFormat="1">
      <c r="A183" s="12" t="s">
        <v>4</v>
      </c>
      <c r="B183" s="52"/>
      <c r="C183" s="52"/>
      <c r="D183" s="52"/>
      <c r="E183" s="52"/>
      <c r="F183" s="53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4"/>
      <c r="Y183" s="54"/>
      <c r="Z183" s="55"/>
      <c r="AA183" s="55"/>
      <c r="AB183" s="55"/>
      <c r="AC183" s="55"/>
      <c r="AD183" s="55"/>
      <c r="AE183" s="55"/>
      <c r="AF183" s="55"/>
      <c r="AG183" s="55"/>
      <c r="AH183" s="52"/>
      <c r="AI183" s="52"/>
      <c r="AJ183" s="52"/>
      <c r="AK183" s="52"/>
      <c r="AL183" s="52"/>
      <c r="AM183" s="52"/>
      <c r="AN183" s="52" t="s">
        <v>85</v>
      </c>
      <c r="AO183" s="52" t="s">
        <v>85</v>
      </c>
      <c r="AP183" s="52" t="s">
        <v>85</v>
      </c>
      <c r="AQ183" s="52" t="s">
        <v>85</v>
      </c>
      <c r="AR183" s="52" t="s">
        <v>85</v>
      </c>
      <c r="AS183" s="52" t="s">
        <v>85</v>
      </c>
      <c r="AT183" s="52" t="s">
        <v>85</v>
      </c>
      <c r="AU183" s="52" t="s">
        <v>85</v>
      </c>
      <c r="AV183" s="52" t="s">
        <v>85</v>
      </c>
      <c r="AW183" s="52" t="s">
        <v>85</v>
      </c>
      <c r="AX183" s="52" t="s">
        <v>85</v>
      </c>
      <c r="AY183" s="52" t="s">
        <v>85</v>
      </c>
      <c r="AZ183" s="52" t="s">
        <v>85</v>
      </c>
      <c r="BA183" s="52" t="s">
        <v>85</v>
      </c>
      <c r="BB183" s="52" t="s">
        <v>85</v>
      </c>
      <c r="BC183" s="52" t="s">
        <v>85</v>
      </c>
      <c r="BD183" s="52" t="s">
        <v>85</v>
      </c>
      <c r="BE183" s="52" t="s">
        <v>85</v>
      </c>
      <c r="BF183" s="52" t="s">
        <v>85</v>
      </c>
      <c r="BG183" s="52" t="s">
        <v>85</v>
      </c>
      <c r="BH183" s="52" t="s">
        <v>85</v>
      </c>
      <c r="BI183" s="52" t="s">
        <v>85</v>
      </c>
      <c r="BJ183" s="52" t="s">
        <v>85</v>
      </c>
      <c r="BK183" s="52"/>
      <c r="BL183" s="52"/>
      <c r="BM183" s="52" t="s">
        <v>85</v>
      </c>
      <c r="BN183" s="52" t="s">
        <v>85</v>
      </c>
      <c r="BO183" s="52" t="s">
        <v>85</v>
      </c>
      <c r="BP183" s="52" t="s">
        <v>85</v>
      </c>
      <c r="BQ183" s="52"/>
      <c r="BR183" s="52" t="s">
        <v>85</v>
      </c>
      <c r="BS183" s="52" t="s">
        <v>85</v>
      </c>
      <c r="BT183" s="52" t="s">
        <v>85</v>
      </c>
      <c r="BU183" s="52" t="s">
        <v>85</v>
      </c>
      <c r="BV183" s="52" t="s">
        <v>85</v>
      </c>
      <c r="BW183" s="52" t="s">
        <v>85</v>
      </c>
      <c r="BX183" s="52" t="s">
        <v>85</v>
      </c>
      <c r="BY183" s="52" t="s">
        <v>85</v>
      </c>
      <c r="BZ183" s="52" t="s">
        <v>85</v>
      </c>
      <c r="CA183" s="52" t="s">
        <v>85</v>
      </c>
      <c r="CB183" s="52"/>
      <c r="CC183" s="56" t="s">
        <v>85</v>
      </c>
      <c r="CD183" s="56"/>
      <c r="CE183" s="53" t="s">
        <v>85</v>
      </c>
      <c r="CF183" s="53" t="s">
        <v>85</v>
      </c>
      <c r="CG183" s="54" t="s">
        <v>85</v>
      </c>
      <c r="CH183" s="53" t="s">
        <v>85</v>
      </c>
      <c r="CI183" s="53" t="s">
        <v>85</v>
      </c>
      <c r="CJ183" s="53" t="s">
        <v>85</v>
      </c>
      <c r="CK183" s="53" t="s">
        <v>85</v>
      </c>
      <c r="CL183" s="53" t="s">
        <v>85</v>
      </c>
      <c r="CM183" s="53" t="s">
        <v>85</v>
      </c>
      <c r="CN183" s="53" t="s">
        <v>85</v>
      </c>
      <c r="CO183" s="53" t="s">
        <v>85</v>
      </c>
      <c r="CP183" s="52"/>
      <c r="CQ183" s="52"/>
      <c r="CR183" s="52"/>
      <c r="CS183" s="52"/>
      <c r="CT183" s="52" t="s">
        <v>255</v>
      </c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4"/>
      <c r="DK183" s="54"/>
      <c r="DL183" s="54"/>
      <c r="DM183" s="54"/>
      <c r="DN183" s="54"/>
      <c r="DO183" s="54"/>
      <c r="DP183" s="54"/>
      <c r="DQ183" s="54"/>
      <c r="DR183" s="54"/>
      <c r="DS183" s="55"/>
      <c r="DT183" s="52"/>
      <c r="DU183" s="52"/>
      <c r="DV183" s="52"/>
      <c r="DW183" s="52"/>
      <c r="DX183" s="52"/>
      <c r="DY183" s="52"/>
      <c r="DZ183" s="52"/>
      <c r="EA183" s="52"/>
      <c r="EB183" s="52"/>
      <c r="EC183" s="60"/>
      <c r="ED183" s="57"/>
      <c r="EE183" s="55"/>
      <c r="EF183" s="60"/>
      <c r="EG183" s="57"/>
      <c r="EH183" s="55"/>
      <c r="EI183" s="60"/>
      <c r="EJ183" s="57"/>
      <c r="EK183" s="55"/>
      <c r="EL183" s="52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3"/>
      <c r="EZ183" s="53"/>
      <c r="FA183" s="53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/>
      <c r="FL183" s="52"/>
      <c r="FM183" s="52"/>
      <c r="FN183" s="52"/>
      <c r="FO183" s="52"/>
      <c r="FP183" s="52"/>
      <c r="FQ183" s="52"/>
      <c r="FR183" s="52"/>
      <c r="FS183" s="52"/>
      <c r="FT183" s="52"/>
      <c r="FU183" s="52"/>
      <c r="FV183" s="52"/>
      <c r="FW183" s="52"/>
      <c r="FX183" s="52"/>
      <c r="FY183" s="52"/>
      <c r="FZ183" s="52"/>
      <c r="GA183" s="52"/>
      <c r="GB183" s="52"/>
      <c r="GC183" s="52"/>
      <c r="GD183" s="52"/>
      <c r="GE183" s="52"/>
      <c r="GF183" s="52"/>
      <c r="GG183" s="52"/>
      <c r="GH183" s="52"/>
      <c r="GI183" s="52"/>
      <c r="GJ183" s="52"/>
      <c r="GK183" s="52"/>
      <c r="GL183" s="52"/>
      <c r="GM183" s="52"/>
      <c r="GN183" s="52"/>
      <c r="GO183" s="52"/>
      <c r="GP183" s="52"/>
      <c r="GQ183" s="52"/>
      <c r="GR183" s="52"/>
      <c r="GS183" s="52"/>
      <c r="GT183" s="52"/>
      <c r="GU183" s="52"/>
      <c r="GV183" s="52"/>
      <c r="GW183" s="52"/>
      <c r="GX183" s="52"/>
      <c r="GY183" s="52"/>
      <c r="GZ183" s="52"/>
      <c r="HA183" s="52"/>
      <c r="HB183" s="52"/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/>
      <c r="IR183"/>
    </row>
    <row r="184" spans="1:252" s="11" customFormat="1">
      <c r="A184" s="69" t="s">
        <v>310</v>
      </c>
      <c r="B184" s="52"/>
      <c r="C184" s="52"/>
      <c r="D184" s="52"/>
      <c r="E184" s="52"/>
      <c r="F184" s="53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4"/>
      <c r="Y184" s="54"/>
      <c r="Z184" s="55"/>
      <c r="AA184" s="55"/>
      <c r="AB184" s="55"/>
      <c r="AC184" s="55"/>
      <c r="AD184" s="55"/>
      <c r="AE184" s="55"/>
      <c r="AF184" s="55"/>
      <c r="AG184" s="55"/>
      <c r="AH184" s="52"/>
      <c r="AI184" s="52"/>
      <c r="AJ184" s="52"/>
      <c r="AK184" s="52"/>
      <c r="AL184" s="52"/>
      <c r="AM184" s="52"/>
      <c r="AN184" s="52" t="s">
        <v>85</v>
      </c>
      <c r="AO184" s="52" t="s">
        <v>85</v>
      </c>
      <c r="AP184" s="52" t="s">
        <v>85</v>
      </c>
      <c r="AQ184" s="52" t="s">
        <v>85</v>
      </c>
      <c r="AR184" s="52" t="s">
        <v>85</v>
      </c>
      <c r="AS184" s="52" t="s">
        <v>85</v>
      </c>
      <c r="AT184" s="52" t="s">
        <v>85</v>
      </c>
      <c r="AU184" s="52" t="s">
        <v>85</v>
      </c>
      <c r="AV184" s="52" t="s">
        <v>85</v>
      </c>
      <c r="AW184" s="52" t="s">
        <v>85</v>
      </c>
      <c r="AX184" s="52" t="s">
        <v>85</v>
      </c>
      <c r="AY184" s="52" t="s">
        <v>85</v>
      </c>
      <c r="AZ184" s="52" t="s">
        <v>85</v>
      </c>
      <c r="BA184" s="52" t="s">
        <v>85</v>
      </c>
      <c r="BB184" s="52" t="s">
        <v>85</v>
      </c>
      <c r="BC184" s="52" t="s">
        <v>85</v>
      </c>
      <c r="BD184" s="52" t="s">
        <v>85</v>
      </c>
      <c r="BE184" s="52" t="s">
        <v>85</v>
      </c>
      <c r="BF184" s="52" t="s">
        <v>85</v>
      </c>
      <c r="BG184" s="52" t="s">
        <v>85</v>
      </c>
      <c r="BH184" s="52" t="s">
        <v>85</v>
      </c>
      <c r="BI184" s="52" t="s">
        <v>85</v>
      </c>
      <c r="BJ184" s="52" t="s">
        <v>85</v>
      </c>
      <c r="BK184" s="52"/>
      <c r="BL184" s="52"/>
      <c r="BM184" s="52" t="s">
        <v>85</v>
      </c>
      <c r="BN184" s="52" t="s">
        <v>85</v>
      </c>
      <c r="BO184" s="52" t="s">
        <v>85</v>
      </c>
      <c r="BP184" s="52" t="s">
        <v>85</v>
      </c>
      <c r="BQ184" s="52"/>
      <c r="BR184" s="52" t="s">
        <v>85</v>
      </c>
      <c r="BS184" s="52" t="s">
        <v>85</v>
      </c>
      <c r="BT184" s="52" t="s">
        <v>85</v>
      </c>
      <c r="BU184" s="52" t="s">
        <v>85</v>
      </c>
      <c r="BV184" s="52" t="s">
        <v>85</v>
      </c>
      <c r="BW184" s="52" t="s">
        <v>85</v>
      </c>
      <c r="BX184" s="52" t="s">
        <v>85</v>
      </c>
      <c r="BY184" s="52" t="s">
        <v>85</v>
      </c>
      <c r="BZ184" s="52" t="s">
        <v>85</v>
      </c>
      <c r="CA184" s="52" t="s">
        <v>85</v>
      </c>
      <c r="CB184" s="52"/>
      <c r="CC184" s="56" t="s">
        <v>85</v>
      </c>
      <c r="CD184" s="56"/>
      <c r="CE184" s="53" t="s">
        <v>85</v>
      </c>
      <c r="CF184" s="53" t="s">
        <v>85</v>
      </c>
      <c r="CG184" s="54" t="s">
        <v>85</v>
      </c>
      <c r="CH184" s="53" t="s">
        <v>85</v>
      </c>
      <c r="CI184" s="53" t="s">
        <v>85</v>
      </c>
      <c r="CJ184" s="53" t="s">
        <v>85</v>
      </c>
      <c r="CK184" s="53" t="s">
        <v>85</v>
      </c>
      <c r="CL184" s="53" t="s">
        <v>85</v>
      </c>
      <c r="CM184" s="53" t="s">
        <v>85</v>
      </c>
      <c r="CN184" s="53" t="s">
        <v>85</v>
      </c>
      <c r="CO184" s="53" t="s">
        <v>85</v>
      </c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4"/>
      <c r="DK184" s="54"/>
      <c r="DL184" s="54"/>
      <c r="DM184" s="54"/>
      <c r="DN184" s="54"/>
      <c r="DO184" s="54"/>
      <c r="DP184" s="54"/>
      <c r="DQ184" s="54"/>
      <c r="DR184" s="54"/>
      <c r="DS184" s="55"/>
      <c r="DT184" s="52"/>
      <c r="DU184" s="52"/>
      <c r="DV184" s="52"/>
      <c r="DW184" s="52"/>
      <c r="DX184" s="52"/>
      <c r="DY184" s="52"/>
      <c r="DZ184" s="52"/>
      <c r="EA184" s="52"/>
      <c r="EB184" s="52"/>
      <c r="EC184" s="60"/>
      <c r="ED184" s="57"/>
      <c r="EE184" s="55"/>
      <c r="EF184" s="60"/>
      <c r="EG184" s="57"/>
      <c r="EH184" s="55"/>
      <c r="EI184" s="60"/>
      <c r="EJ184" s="57"/>
      <c r="EK184" s="55"/>
      <c r="EL184" s="52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3"/>
      <c r="EZ184" s="53"/>
      <c r="FA184" s="53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9"/>
      <c r="IB184" s="59"/>
      <c r="IC184" s="59"/>
      <c r="ID184" s="59"/>
      <c r="IE184" s="59"/>
      <c r="IF184" s="59"/>
      <c r="IG184" s="59"/>
      <c r="IH184" s="59"/>
      <c r="II184" s="59"/>
      <c r="IJ184" s="59"/>
      <c r="IK184" s="59"/>
      <c r="IL184" s="59"/>
      <c r="IM184" s="59"/>
      <c r="IN184" s="59"/>
      <c r="IO184" s="59"/>
      <c r="IP184" s="59"/>
      <c r="IQ184" s="59"/>
      <c r="IR184" s="59"/>
    </row>
    <row r="185" spans="1:252" s="11" customFormat="1">
      <c r="B185" s="52"/>
      <c r="C185" s="52"/>
      <c r="D185" s="52"/>
      <c r="E185" s="52"/>
      <c r="F185" s="53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4"/>
      <c r="Y185" s="54"/>
      <c r="Z185" s="55"/>
      <c r="AA185" s="55"/>
      <c r="AB185" s="55"/>
      <c r="AC185" s="55"/>
      <c r="AD185" s="55"/>
      <c r="AE185" s="55"/>
      <c r="AF185" s="55"/>
      <c r="AG185" s="55"/>
      <c r="AH185" s="52"/>
      <c r="AI185" s="52"/>
      <c r="AJ185" s="52"/>
      <c r="AK185" s="52"/>
      <c r="AL185" s="52"/>
      <c r="AM185" s="52"/>
      <c r="AN185" s="52" t="s">
        <v>85</v>
      </c>
      <c r="AO185" s="52" t="s">
        <v>85</v>
      </c>
      <c r="AP185" s="52" t="s">
        <v>85</v>
      </c>
      <c r="AQ185" s="52" t="s">
        <v>85</v>
      </c>
      <c r="AR185" s="52" t="s">
        <v>85</v>
      </c>
      <c r="AS185" s="52" t="s">
        <v>85</v>
      </c>
      <c r="AT185" s="52" t="s">
        <v>85</v>
      </c>
      <c r="AU185" s="52" t="s">
        <v>85</v>
      </c>
      <c r="AV185" s="52" t="s">
        <v>85</v>
      </c>
      <c r="AW185" s="52" t="s">
        <v>85</v>
      </c>
      <c r="AX185" s="52" t="s">
        <v>85</v>
      </c>
      <c r="AY185" s="52" t="s">
        <v>85</v>
      </c>
      <c r="AZ185" s="52" t="s">
        <v>85</v>
      </c>
      <c r="BA185" s="52" t="s">
        <v>85</v>
      </c>
      <c r="BB185" s="52" t="s">
        <v>85</v>
      </c>
      <c r="BC185" s="52" t="s">
        <v>85</v>
      </c>
      <c r="BD185" s="52" t="s">
        <v>85</v>
      </c>
      <c r="BE185" s="52" t="s">
        <v>85</v>
      </c>
      <c r="BF185" s="52" t="s">
        <v>85</v>
      </c>
      <c r="BG185" s="52" t="s">
        <v>85</v>
      </c>
      <c r="BH185" s="52" t="s">
        <v>85</v>
      </c>
      <c r="BI185" s="52" t="s">
        <v>85</v>
      </c>
      <c r="BJ185" s="52" t="s">
        <v>85</v>
      </c>
      <c r="BK185" s="52"/>
      <c r="BL185" s="52"/>
      <c r="BM185" s="52" t="s">
        <v>85</v>
      </c>
      <c r="BN185" s="52" t="s">
        <v>85</v>
      </c>
      <c r="BO185" s="52" t="s">
        <v>85</v>
      </c>
      <c r="BP185" s="52" t="s">
        <v>85</v>
      </c>
      <c r="BQ185" s="52"/>
      <c r="BR185" s="52" t="s">
        <v>85</v>
      </c>
      <c r="BS185" s="52" t="s">
        <v>85</v>
      </c>
      <c r="BT185" s="52" t="s">
        <v>85</v>
      </c>
      <c r="BU185" s="52" t="s">
        <v>85</v>
      </c>
      <c r="BV185" s="52" t="s">
        <v>85</v>
      </c>
      <c r="BW185" s="52" t="s">
        <v>85</v>
      </c>
      <c r="BX185" s="52" t="s">
        <v>85</v>
      </c>
      <c r="BY185" s="52" t="s">
        <v>85</v>
      </c>
      <c r="BZ185" s="52" t="s">
        <v>85</v>
      </c>
      <c r="CA185" s="52" t="s">
        <v>85</v>
      </c>
      <c r="CB185" s="52"/>
      <c r="CC185" s="56" t="s">
        <v>85</v>
      </c>
      <c r="CD185" s="56"/>
      <c r="CE185" s="53" t="s">
        <v>85</v>
      </c>
      <c r="CF185" s="53" t="s">
        <v>85</v>
      </c>
      <c r="CG185" s="54" t="s">
        <v>85</v>
      </c>
      <c r="CH185" s="53" t="s">
        <v>85</v>
      </c>
      <c r="CI185" s="53" t="s">
        <v>85</v>
      </c>
      <c r="CJ185" s="53" t="s">
        <v>85</v>
      </c>
      <c r="CK185" s="53" t="s">
        <v>85</v>
      </c>
      <c r="CL185" s="53" t="s">
        <v>85</v>
      </c>
      <c r="CM185" s="53" t="s">
        <v>85</v>
      </c>
      <c r="CN185" s="53" t="s">
        <v>85</v>
      </c>
      <c r="CO185" s="53" t="s">
        <v>85</v>
      </c>
      <c r="CP185" s="52"/>
      <c r="CQ185" s="52"/>
      <c r="CR185" s="52"/>
      <c r="CS185" s="52"/>
      <c r="CT185" s="52" t="s">
        <v>255</v>
      </c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4"/>
      <c r="DK185" s="54"/>
      <c r="DL185" s="54"/>
      <c r="DM185" s="54"/>
      <c r="DN185" s="54"/>
      <c r="DO185" s="54"/>
      <c r="DP185" s="54"/>
      <c r="DQ185" s="54"/>
      <c r="DR185" s="54"/>
      <c r="DS185" s="55"/>
      <c r="DT185" s="52"/>
      <c r="DU185" s="52"/>
      <c r="DV185" s="52"/>
      <c r="DW185" s="52"/>
      <c r="DX185" s="52"/>
      <c r="DY185" s="52"/>
      <c r="DZ185" s="52"/>
      <c r="EA185" s="52"/>
      <c r="EB185" s="52"/>
      <c r="EC185" s="60"/>
      <c r="ED185" s="57"/>
      <c r="EE185" s="55"/>
      <c r="EF185" s="60"/>
      <c r="EG185" s="57"/>
      <c r="EH185" s="55"/>
      <c r="EI185" s="60"/>
      <c r="EJ185" s="57"/>
      <c r="EK185" s="55"/>
      <c r="EL185" s="52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3"/>
      <c r="EZ185" s="53"/>
      <c r="FA185" s="53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9"/>
      <c r="IB185" s="59"/>
      <c r="IC185" s="59"/>
      <c r="ID185" s="59"/>
      <c r="IE185" s="59"/>
      <c r="IF185" s="59"/>
      <c r="IG185" s="59"/>
      <c r="IH185" s="59"/>
      <c r="II185" s="59"/>
      <c r="IJ185" s="59"/>
      <c r="IK185" s="59"/>
      <c r="IL185" s="59"/>
      <c r="IM185" s="59"/>
      <c r="IN185" s="59"/>
      <c r="IO185" s="59"/>
      <c r="IP185" s="59"/>
      <c r="IQ185" s="59"/>
      <c r="IR185" s="59"/>
    </row>
    <row r="186" spans="1:252" s="64" customFormat="1">
      <c r="A186" s="11" t="s">
        <v>453</v>
      </c>
      <c r="B186" s="119"/>
      <c r="F186" s="65"/>
      <c r="X186" s="66"/>
      <c r="Y186" s="66"/>
      <c r="Z186" s="67"/>
      <c r="AA186" s="67"/>
      <c r="AB186" s="67"/>
      <c r="AC186" s="67"/>
      <c r="AD186" s="67"/>
      <c r="AE186" s="67"/>
      <c r="AF186" s="67"/>
      <c r="AG186" s="67"/>
      <c r="CC186" s="68"/>
      <c r="CD186" s="68"/>
      <c r="CE186" s="65"/>
      <c r="CF186" s="65"/>
      <c r="CG186" s="66"/>
      <c r="CH186" s="65"/>
      <c r="CI186" s="65"/>
      <c r="CJ186" s="65"/>
      <c r="CK186" s="65"/>
      <c r="CL186" s="65"/>
      <c r="CM186" s="65"/>
      <c r="CN186" s="65"/>
      <c r="CO186" s="65"/>
      <c r="DJ186" s="66"/>
      <c r="DK186" s="66"/>
      <c r="DL186" s="66"/>
      <c r="DM186" s="66"/>
      <c r="DN186" s="66"/>
      <c r="DO186" s="66"/>
      <c r="DP186" s="70"/>
      <c r="DQ186" s="66"/>
      <c r="DR186" s="66"/>
      <c r="DS186" s="67"/>
      <c r="EC186" s="69"/>
      <c r="ED186" s="70"/>
      <c r="EE186" s="67"/>
      <c r="EF186" s="69"/>
      <c r="EG186" s="70"/>
      <c r="EH186" s="67"/>
      <c r="EI186" s="69"/>
      <c r="EJ186" s="70"/>
      <c r="EK186" s="67"/>
      <c r="EM186" s="66"/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5"/>
      <c r="EZ186" s="65"/>
      <c r="FA186" s="65"/>
    </row>
    <row r="187" spans="1:252" s="117" customFormat="1">
      <c r="A187" s="107" t="s">
        <v>440</v>
      </c>
      <c r="B187" s="107"/>
      <c r="C187" s="107">
        <v>31.477826554415703</v>
      </c>
      <c r="D187" s="107">
        <v>30.744314373338035</v>
      </c>
      <c r="E187" s="107">
        <v>8.2948261312112024</v>
      </c>
      <c r="F187" s="108">
        <v>0.97669749594020905</v>
      </c>
      <c r="G187" s="107">
        <v>196.1469200069169</v>
      </c>
      <c r="H187" s="107"/>
      <c r="I187" s="107">
        <v>6.4368732289621533E-2</v>
      </c>
      <c r="J187" s="107">
        <v>5.9635759031647932</v>
      </c>
      <c r="K187" s="107">
        <v>9.9210607247876474</v>
      </c>
      <c r="L187" s="107">
        <v>3.9951226495311132</v>
      </c>
      <c r="M187" s="107">
        <v>2.5502891857485426</v>
      </c>
      <c r="N187" s="107">
        <v>5.5037231524130696</v>
      </c>
      <c r="O187" s="107">
        <v>0.18350430720612515</v>
      </c>
      <c r="P187" s="107">
        <v>3.7854938321982714</v>
      </c>
      <c r="Q187" s="107">
        <v>0.68366103593575078</v>
      </c>
      <c r="R187" s="107">
        <v>5.4494633680545084</v>
      </c>
      <c r="S187" s="107">
        <v>3.7854938321982714</v>
      </c>
      <c r="T187" s="107">
        <v>0.10079567374298116</v>
      </c>
      <c r="U187" s="107">
        <v>3.9951226495311132</v>
      </c>
      <c r="V187" s="107">
        <v>2.3333586288258858E-16</v>
      </c>
      <c r="W187" s="107"/>
      <c r="X187" s="109">
        <v>1260.871786018949</v>
      </c>
      <c r="Y187" s="109">
        <v>72.895721838109097</v>
      </c>
      <c r="Z187" s="113">
        <v>1638.8193299195364</v>
      </c>
      <c r="AA187" s="113">
        <v>74.172254703791708</v>
      </c>
      <c r="AB187" s="113">
        <v>1286.5198364662772</v>
      </c>
      <c r="AC187" s="113">
        <v>40.14321860606087</v>
      </c>
      <c r="AD187" s="113">
        <v>1086.090503433943</v>
      </c>
      <c r="AE187" s="113">
        <v>37.837041213459251</v>
      </c>
      <c r="AF187" s="110">
        <f t="shared" ref="AF187:AF192" si="10">(1-(AD187/Z187))*100</f>
        <v>33.727258178772615</v>
      </c>
      <c r="AG187" s="110">
        <f t="shared" ref="AG187:AG192" si="11">SQRT(((AA187/2)^2)*((AD187/(Z187^2))^2)+((AE187/2)^2)*((-(1/Z187))^2))*200</f>
        <v>3.7851560297120788</v>
      </c>
      <c r="AH187" s="107"/>
      <c r="AI187" s="107">
        <v>1283.1134289262995</v>
      </c>
      <c r="AJ187" s="107">
        <v>38.560992707767952</v>
      </c>
      <c r="AK187" s="107">
        <v>1052.4145223948649</v>
      </c>
      <c r="AL187" s="107">
        <v>961.59336689133261</v>
      </c>
      <c r="AM187" s="107"/>
      <c r="AN187" s="107">
        <v>223.87472940126597</v>
      </c>
      <c r="AO187" s="107">
        <v>47.229183286352381</v>
      </c>
      <c r="AP187" s="107">
        <v>580.15913847555464</v>
      </c>
      <c r="AQ187" s="107">
        <v>735124.96694429428</v>
      </c>
      <c r="AR187" s="107">
        <v>1.3612281241747846</v>
      </c>
      <c r="AS187" s="107">
        <v>0.34021771393798395</v>
      </c>
      <c r="AT187" s="107">
        <v>20.76700488006221</v>
      </c>
      <c r="AU187" s="107">
        <v>0.19952305011413385</v>
      </c>
      <c r="AV187" s="107">
        <v>3.224809983223448</v>
      </c>
      <c r="AW187" s="107">
        <v>4.8399491312228413</v>
      </c>
      <c r="AX187" s="107">
        <v>1.3898026433778645</v>
      </c>
      <c r="AY187" s="107">
        <v>18.288583457989539</v>
      </c>
      <c r="AZ187" s="107">
        <v>6.254631391174148</v>
      </c>
      <c r="BA187" s="107">
        <v>70.252081922480713</v>
      </c>
      <c r="BB187" s="107">
        <v>21.018509256064725</v>
      </c>
      <c r="BC187" s="107">
        <v>84.280262712456576</v>
      </c>
      <c r="BD187" s="107">
        <v>19.9279687829778</v>
      </c>
      <c r="BE187" s="107">
        <v>205.50855960179635</v>
      </c>
      <c r="BF187" s="107">
        <v>24.450505962328382</v>
      </c>
      <c r="BG187" s="107">
        <v>8830.1361122384169</v>
      </c>
      <c r="BH187" s="107">
        <v>0.73472640326072414</v>
      </c>
      <c r="BI187" s="107">
        <v>30.744314373338035</v>
      </c>
      <c r="BJ187" s="107">
        <v>31.477826554415703</v>
      </c>
      <c r="BK187" s="107"/>
      <c r="BL187" s="107" t="s">
        <v>440</v>
      </c>
      <c r="BM187" s="107">
        <v>1.4355177803290462</v>
      </c>
      <c r="BN187" s="107">
        <v>33.933014509905576</v>
      </c>
      <c r="BO187" s="107">
        <v>2.1002426327803563</v>
      </c>
      <c r="BP187" s="107">
        <v>6.9053746964099529</v>
      </c>
      <c r="BQ187" s="107"/>
      <c r="BR187" s="107">
        <v>31.633654452436872</v>
      </c>
      <c r="BS187" s="107">
        <v>23.962114540997664</v>
      </c>
      <c r="BT187" s="107">
        <v>88.995539941554938</v>
      </c>
      <c r="BU187" s="107">
        <v>167.23613345385422</v>
      </c>
      <c r="BV187" s="107">
        <v>276.58299969480595</v>
      </c>
      <c r="BW187" s="107">
        <v>371.35175364071955</v>
      </c>
      <c r="BX187" s="107">
        <v>509.24630037738109</v>
      </c>
      <c r="BY187" s="107">
        <v>781.48897188148237</v>
      </c>
      <c r="BZ187" s="107">
        <v>1208.8738800105666</v>
      </c>
      <c r="CA187" s="107">
        <v>962.61834497355835</v>
      </c>
      <c r="CB187" s="107"/>
      <c r="CC187" s="111">
        <v>945.31135631439884</v>
      </c>
      <c r="CD187" s="111"/>
      <c r="CE187" s="108">
        <v>19.542648457947777</v>
      </c>
      <c r="CF187" s="108">
        <v>0.45161289661582055</v>
      </c>
      <c r="CG187" s="109">
        <v>480.7424104892068</v>
      </c>
      <c r="CH187" s="108">
        <v>7.3618548148940935E-2</v>
      </c>
      <c r="CI187" s="108">
        <v>2.7689840396050523E-3</v>
      </c>
      <c r="CJ187" s="108">
        <v>1.8527007034640903</v>
      </c>
      <c r="CK187" s="108">
        <v>4.324403153507534E-2</v>
      </c>
      <c r="CL187" s="108">
        <v>4.4275767793841694E-2</v>
      </c>
      <c r="CM187" s="108">
        <v>0.97669749594020905</v>
      </c>
      <c r="CN187" s="108">
        <v>5.299289855904505E-2</v>
      </c>
      <c r="CO187" s="108">
        <v>15.220196540281645</v>
      </c>
      <c r="CP187" s="107"/>
      <c r="CQ187" s="107"/>
      <c r="CR187" s="107"/>
      <c r="CS187" s="107"/>
      <c r="CT187" s="107" t="s">
        <v>440</v>
      </c>
      <c r="CU187" s="107">
        <v>6.4368732289621533E-2</v>
      </c>
      <c r="CV187" s="107">
        <v>6.250616503052191</v>
      </c>
      <c r="CW187" s="107">
        <v>9.9210607247876474</v>
      </c>
      <c r="CX187" s="107">
        <v>4.0166802351867137</v>
      </c>
      <c r="CY187" s="107">
        <v>2.5331643890954307</v>
      </c>
      <c r="CZ187" s="107">
        <v>5.5968651976240871</v>
      </c>
      <c r="DA187" s="107">
        <v>0.182272104221681</v>
      </c>
      <c r="DB187" s="107">
        <v>3.8975864234980242</v>
      </c>
      <c r="DC187" s="107">
        <v>0.69638740364027008</v>
      </c>
      <c r="DD187" s="107">
        <v>5.4863030427508033</v>
      </c>
      <c r="DE187" s="107">
        <v>3.8975864234980242</v>
      </c>
      <c r="DF187" s="107">
        <v>0.10079567374298116</v>
      </c>
      <c r="DG187" s="107">
        <v>4.0166802351867137</v>
      </c>
      <c r="DH187" s="107">
        <v>-1.1346637997277218E-16</v>
      </c>
      <c r="DI187" s="107"/>
      <c r="DJ187" s="109">
        <v>1260.871786018949</v>
      </c>
      <c r="DK187" s="109">
        <v>76.404360290171311</v>
      </c>
      <c r="DL187" s="109">
        <v>1638.8193299195364</v>
      </c>
      <c r="DM187" s="109">
        <v>74.572486404871938</v>
      </c>
      <c r="DN187" s="109">
        <v>1281.6102928362827</v>
      </c>
      <c r="DO187" s="109">
        <v>40.744996729876114</v>
      </c>
      <c r="DP187" s="112">
        <v>1079.3753367139823</v>
      </c>
      <c r="DQ187" s="109">
        <v>38.736174105405631</v>
      </c>
      <c r="DR187" s="109"/>
      <c r="DS187" s="113">
        <v>34.137014556267289</v>
      </c>
      <c r="DT187" s="107"/>
      <c r="DU187" s="107">
        <v>1283.1134289262995</v>
      </c>
      <c r="DV187" s="107">
        <v>39.425098122058252</v>
      </c>
      <c r="DW187" s="107">
        <v>1052.4145223948649</v>
      </c>
      <c r="DX187" s="107">
        <v>961.6449730783138</v>
      </c>
      <c r="DY187" s="107"/>
      <c r="DZ187" s="107"/>
      <c r="EA187" s="107"/>
      <c r="EB187" s="107" t="s">
        <v>440</v>
      </c>
      <c r="EC187" s="114">
        <v>1079.3753367139823</v>
      </c>
      <c r="ED187" s="112">
        <v>38.736174105405631</v>
      </c>
      <c r="EE187" s="113">
        <v>34.137014556267289</v>
      </c>
      <c r="EF187" s="114">
        <v>1086.090503433943</v>
      </c>
      <c r="EG187" s="112">
        <v>38.695844020379319</v>
      </c>
      <c r="EH187" s="113">
        <v>33.727258178772615</v>
      </c>
      <c r="EI187" s="114">
        <v>1087.2624349554535</v>
      </c>
      <c r="EJ187" s="112">
        <v>38.688809914873822</v>
      </c>
      <c r="EK187" s="113">
        <v>33.655747457601905</v>
      </c>
      <c r="EL187" s="107"/>
      <c r="EM187" s="109">
        <v>-1</v>
      </c>
      <c r="EN187" s="109">
        <v>-1</v>
      </c>
      <c r="EO187" s="109">
        <v>-1</v>
      </c>
      <c r="EP187" s="109">
        <v>-1</v>
      </c>
      <c r="EQ187" s="109">
        <v>-1</v>
      </c>
      <c r="ER187" s="109">
        <v>-1</v>
      </c>
      <c r="ES187" s="109">
        <v>-1</v>
      </c>
      <c r="ET187" s="109">
        <v>-1</v>
      </c>
      <c r="EU187" s="109">
        <v>-1</v>
      </c>
      <c r="EV187" s="109">
        <v>-1</v>
      </c>
      <c r="EW187" s="109">
        <v>8847.1203703703704</v>
      </c>
      <c r="EX187" s="109">
        <v>39814.027777777781</v>
      </c>
      <c r="EY187" s="108">
        <v>0</v>
      </c>
      <c r="EZ187" s="108">
        <v>-0.67602389828426412</v>
      </c>
      <c r="FA187" s="108">
        <v>-0.7940758421874754</v>
      </c>
      <c r="FB187" s="107"/>
      <c r="FC187" s="107"/>
      <c r="FD187" s="107"/>
      <c r="FE187" s="107"/>
      <c r="FF187" s="107"/>
      <c r="FG187" s="107"/>
      <c r="FH187" s="107"/>
      <c r="FI187" s="107"/>
      <c r="FJ187" s="107"/>
      <c r="FK187" s="107"/>
      <c r="FL187" s="107"/>
      <c r="FM187" s="107"/>
      <c r="FN187" s="107"/>
      <c r="FO187" s="107"/>
      <c r="FP187" s="107"/>
      <c r="FQ187" s="107"/>
      <c r="FR187" s="107"/>
      <c r="FS187" s="107"/>
      <c r="FT187" s="107"/>
      <c r="FU187" s="107"/>
      <c r="FV187" s="107"/>
      <c r="FW187" s="107"/>
      <c r="FX187" s="107"/>
      <c r="FY187" s="107"/>
      <c r="FZ187" s="107"/>
      <c r="GA187" s="107"/>
      <c r="GB187" s="107"/>
      <c r="GC187" s="107"/>
      <c r="GD187" s="107"/>
      <c r="GE187" s="107"/>
      <c r="GF187" s="107"/>
      <c r="GG187" s="107"/>
      <c r="GH187" s="107"/>
      <c r="GI187" s="107"/>
      <c r="GJ187" s="107"/>
      <c r="GK187" s="107"/>
      <c r="GL187" s="107"/>
      <c r="GM187" s="107"/>
      <c r="GN187" s="107"/>
      <c r="GO187" s="107"/>
      <c r="GP187" s="107"/>
      <c r="GQ187" s="107"/>
      <c r="GR187" s="107"/>
      <c r="GS187" s="107"/>
      <c r="GT187" s="107"/>
      <c r="GU187" s="107"/>
      <c r="GV187" s="107"/>
      <c r="GW187" s="107"/>
      <c r="GX187" s="107"/>
      <c r="GY187" s="107"/>
      <c r="GZ187" s="107"/>
      <c r="HA187" s="107"/>
      <c r="HB187" s="107"/>
      <c r="HC187" s="107"/>
      <c r="HD187" s="107"/>
      <c r="HE187" s="107"/>
      <c r="HF187" s="107"/>
      <c r="HG187" s="107"/>
      <c r="HH187" s="107"/>
      <c r="HI187" s="107"/>
      <c r="HJ187" s="107"/>
      <c r="HK187" s="107"/>
      <c r="HL187" s="107"/>
      <c r="HM187" s="107"/>
      <c r="HN187" s="107"/>
      <c r="HO187" s="107"/>
      <c r="HP187" s="107"/>
      <c r="HQ187" s="107"/>
      <c r="HR187" s="107"/>
      <c r="HS187" s="107"/>
      <c r="HT187" s="107"/>
      <c r="HU187" s="107"/>
      <c r="HV187" s="107"/>
      <c r="HW187" s="107"/>
      <c r="HX187" s="107"/>
      <c r="HY187" s="107"/>
      <c r="HZ187" s="107"/>
      <c r="IA187" s="115"/>
      <c r="IB187" s="115"/>
      <c r="IC187" s="115"/>
      <c r="ID187" s="115"/>
      <c r="IE187" s="115"/>
      <c r="IF187" s="115"/>
      <c r="IG187" s="115"/>
      <c r="IH187" s="115"/>
      <c r="II187" s="115"/>
      <c r="IJ187" s="115"/>
      <c r="IK187" s="115"/>
      <c r="IL187" s="115"/>
      <c r="IM187" s="115"/>
      <c r="IN187" s="115"/>
      <c r="IO187" s="115"/>
      <c r="IP187" s="115"/>
      <c r="IQ187" s="116"/>
      <c r="IR187" s="116"/>
    </row>
    <row r="188" spans="1:252" s="118" customFormat="1">
      <c r="A188" s="107" t="s">
        <v>441</v>
      </c>
      <c r="B188" s="107" t="s">
        <v>205</v>
      </c>
      <c r="C188" s="107">
        <v>126.81982737579682</v>
      </c>
      <c r="D188" s="107">
        <v>97.34642775610871</v>
      </c>
      <c r="E188" s="107">
        <v>60.680307496801291</v>
      </c>
      <c r="F188" s="108">
        <v>0.76759628025394222</v>
      </c>
      <c r="G188" s="107">
        <v>462.43423739669163</v>
      </c>
      <c r="H188" s="107"/>
      <c r="I188" s="107">
        <v>0.12908210610993143</v>
      </c>
      <c r="J188" s="107">
        <v>3.6868691194519645</v>
      </c>
      <c r="K188" s="107">
        <v>6.7269522308798173</v>
      </c>
      <c r="L188" s="107">
        <v>1.5075899255947647</v>
      </c>
      <c r="M188" s="107">
        <v>6.715531471383815</v>
      </c>
      <c r="N188" s="107">
        <v>4.5334909253947258</v>
      </c>
      <c r="O188" s="107">
        <v>0.32764040769487218</v>
      </c>
      <c r="P188" s="107">
        <v>4.275478053607749</v>
      </c>
      <c r="Q188" s="107">
        <v>0.9386352664303288</v>
      </c>
      <c r="R188" s="107">
        <v>3.052126589133318</v>
      </c>
      <c r="S188" s="107">
        <v>4.275478053607749</v>
      </c>
      <c r="T188" s="107">
        <v>0.14865573080919739</v>
      </c>
      <c r="U188" s="107">
        <v>1.5075899255947647</v>
      </c>
      <c r="V188" s="107">
        <v>5.5564131874360939E-16</v>
      </c>
      <c r="W188" s="107"/>
      <c r="X188" s="109">
        <v>2453.8558137324239</v>
      </c>
      <c r="Y188" s="109">
        <v>85.194327762083432</v>
      </c>
      <c r="Z188" s="113">
        <v>2330.5215553643993</v>
      </c>
      <c r="AA188" s="113">
        <v>25.820900600974163</v>
      </c>
      <c r="AB188" s="113">
        <v>2074.6665700386548</v>
      </c>
      <c r="AC188" s="113">
        <v>40.066112223528656</v>
      </c>
      <c r="AD188" s="113">
        <v>1826.9346465704489</v>
      </c>
      <c r="AE188" s="113">
        <v>68.01737742842117</v>
      </c>
      <c r="AF188" s="110">
        <f t="shared" si="10"/>
        <v>21.608335165782655</v>
      </c>
      <c r="AG188" s="110">
        <f t="shared" si="11"/>
        <v>3.0450410722737256</v>
      </c>
      <c r="AH188" s="107"/>
      <c r="AI188" s="107">
        <v>2082.7173081954679</v>
      </c>
      <c r="AJ188" s="107">
        <v>75.49412755720752</v>
      </c>
      <c r="AK188" s="107">
        <v>1778.5887091944599</v>
      </c>
      <c r="AL188" s="107">
        <v>1402.8819080665417</v>
      </c>
      <c r="AM188" s="107"/>
      <c r="AN188" s="107">
        <v>188.6882840696083</v>
      </c>
      <c r="AO188" s="107">
        <v>19.014849539662357</v>
      </c>
      <c r="AP188" s="107">
        <v>552.98580398524598</v>
      </c>
      <c r="AQ188" s="107">
        <v>758250.84042872384</v>
      </c>
      <c r="AR188" s="107">
        <v>1.4420043230535846</v>
      </c>
      <c r="AS188" s="107">
        <v>1.1225570461905494E-2</v>
      </c>
      <c r="AT188" s="107">
        <v>7.2280531233236918</v>
      </c>
      <c r="AU188" s="107">
        <v>7.8416276466744469E-2</v>
      </c>
      <c r="AV188" s="107">
        <v>1.0692887898732679</v>
      </c>
      <c r="AW188" s="107">
        <v>2.7851451080047798</v>
      </c>
      <c r="AX188" s="107">
        <v>0.49249988152326019</v>
      </c>
      <c r="AY188" s="107">
        <v>12.751378970934187</v>
      </c>
      <c r="AZ188" s="107">
        <v>5.0413567683652873</v>
      </c>
      <c r="BA188" s="107">
        <v>58.540354139160179</v>
      </c>
      <c r="BB188" s="107">
        <v>19.796844852981145</v>
      </c>
      <c r="BC188" s="107">
        <v>81.865519190945719</v>
      </c>
      <c r="BD188" s="107">
        <v>19.501474400280429</v>
      </c>
      <c r="BE188" s="107">
        <v>196.79987981628409</v>
      </c>
      <c r="BF188" s="107">
        <v>25.155975892920885</v>
      </c>
      <c r="BG188" s="107">
        <v>11225.60115313359</v>
      </c>
      <c r="BH188" s="107">
        <v>0.7882138607409116</v>
      </c>
      <c r="BI188" s="107">
        <v>97.34642775610871</v>
      </c>
      <c r="BJ188" s="107">
        <v>126.81982737579682</v>
      </c>
      <c r="BK188" s="107"/>
      <c r="BL188" s="107" t="s">
        <v>441</v>
      </c>
      <c r="BM188" s="107">
        <v>4.7365276210571704E-2</v>
      </c>
      <c r="BN188" s="107">
        <v>11.81054431915636</v>
      </c>
      <c r="BO188" s="107">
        <v>0.82543448912362594</v>
      </c>
      <c r="BP188" s="107">
        <v>2.2896976228549635</v>
      </c>
      <c r="BQ188" s="107"/>
      <c r="BR188" s="107">
        <v>18.203562797416861</v>
      </c>
      <c r="BS188" s="107">
        <v>8.4913772676424166</v>
      </c>
      <c r="BT188" s="107">
        <v>62.050505941285586</v>
      </c>
      <c r="BU188" s="107">
        <v>134.79563551778841</v>
      </c>
      <c r="BV188" s="107">
        <v>230.47383519354401</v>
      </c>
      <c r="BW188" s="107">
        <v>349.76757690779408</v>
      </c>
      <c r="BX188" s="107">
        <v>494.65570508124301</v>
      </c>
      <c r="BY188" s="107">
        <v>764.76370197178164</v>
      </c>
      <c r="BZ188" s="107">
        <v>1157.6463518604946</v>
      </c>
      <c r="CA188" s="107">
        <v>990.39275168979873</v>
      </c>
      <c r="CB188" s="107"/>
      <c r="CC188" s="111">
        <v>834.26717832570876</v>
      </c>
      <c r="CD188" s="111"/>
      <c r="CE188" s="108">
        <v>59.730832943879975</v>
      </c>
      <c r="CF188" s="108">
        <v>0.25265463807587146</v>
      </c>
      <c r="CG188" s="109">
        <v>431.11741278152556</v>
      </c>
      <c r="CH188" s="108">
        <v>5.3600571402105668E-2</v>
      </c>
      <c r="CI188" s="108">
        <v>2.240946881129718E-3</v>
      </c>
      <c r="CJ188" s="108">
        <v>1.8294582154367569</v>
      </c>
      <c r="CK188" s="108">
        <v>1.1370495867184777E-2</v>
      </c>
      <c r="CL188" s="108">
        <v>1.4813120073254003E-2</v>
      </c>
      <c r="CM188" s="108">
        <v>0.76759628025394222</v>
      </c>
      <c r="CN188" s="108">
        <v>0.17603784230002761</v>
      </c>
      <c r="CO188" s="108">
        <v>20.29998070878705</v>
      </c>
      <c r="CP188" s="107"/>
      <c r="CQ188" s="107"/>
      <c r="CR188" s="107"/>
      <c r="CS188" s="107"/>
      <c r="CT188" s="107" t="s">
        <v>441</v>
      </c>
      <c r="CU188" s="107">
        <v>0.12908210610993143</v>
      </c>
      <c r="CV188" s="107">
        <v>4.1419777401048243</v>
      </c>
      <c r="CW188" s="107">
        <v>6.7269522308798173</v>
      </c>
      <c r="CX188" s="107">
        <v>1.5637827164921787</v>
      </c>
      <c r="CY188" s="107">
        <v>6.7699057434240677</v>
      </c>
      <c r="CZ188" s="107">
        <v>4.5928956122967239</v>
      </c>
      <c r="DA188" s="107">
        <v>0.33029324444134484</v>
      </c>
      <c r="DB188" s="107">
        <v>4.3184804875158163</v>
      </c>
      <c r="DC188" s="107">
        <v>0.94025226176571353</v>
      </c>
      <c r="DD188" s="107">
        <v>3.02761263461925</v>
      </c>
      <c r="DE188" s="107">
        <v>4.3184804875158163</v>
      </c>
      <c r="DF188" s="107">
        <v>0.14865573080919739</v>
      </c>
      <c r="DG188" s="107">
        <v>1.5637827164921787</v>
      </c>
      <c r="DH188" s="107">
        <v>0</v>
      </c>
      <c r="DI188" s="107"/>
      <c r="DJ188" s="109">
        <v>2453.8558137324239</v>
      </c>
      <c r="DK188" s="109">
        <v>95.710750162511005</v>
      </c>
      <c r="DL188" s="109">
        <v>2330.5215553643993</v>
      </c>
      <c r="DM188" s="109">
        <v>26.783329736125776</v>
      </c>
      <c r="DN188" s="109">
        <v>2081.7972619916982</v>
      </c>
      <c r="DO188" s="109">
        <v>40.633418136663884</v>
      </c>
      <c r="DP188" s="109">
        <v>1839.8027556672525</v>
      </c>
      <c r="DQ188" s="109">
        <v>69.11964080310365</v>
      </c>
      <c r="DR188" s="109"/>
      <c r="DS188" s="113">
        <v>21.056179401885778</v>
      </c>
      <c r="DT188" s="107"/>
      <c r="DU188" s="107">
        <v>2082.7173081954679</v>
      </c>
      <c r="DV188" s="107">
        <v>76.876523749845205</v>
      </c>
      <c r="DW188" s="107">
        <v>1778.5887091944599</v>
      </c>
      <c r="DX188" s="107">
        <v>1402.963243480852</v>
      </c>
      <c r="DY188" s="107"/>
      <c r="DZ188" s="107"/>
      <c r="EA188" s="107"/>
      <c r="EB188" s="107" t="s">
        <v>441</v>
      </c>
      <c r="EC188" s="109">
        <v>1839.8027556672525</v>
      </c>
      <c r="ED188" s="112">
        <v>69.11964080310365</v>
      </c>
      <c r="EE188" s="113">
        <v>21.056179401885778</v>
      </c>
      <c r="EF188" s="109">
        <v>1826.9346465704489</v>
      </c>
      <c r="EG188" s="112">
        <v>69.257752841546221</v>
      </c>
      <c r="EH188" s="113">
        <v>21.608335165782655</v>
      </c>
      <c r="EI188" s="109">
        <v>1849.2674048795038</v>
      </c>
      <c r="EJ188" s="112">
        <v>69.018233551576017</v>
      </c>
      <c r="EK188" s="113">
        <v>20.65006218788853</v>
      </c>
      <c r="EL188" s="107"/>
      <c r="EM188" s="109">
        <v>-1</v>
      </c>
      <c r="EN188" s="109">
        <v>-1</v>
      </c>
      <c r="EO188" s="109">
        <v>-1</v>
      </c>
      <c r="EP188" s="109">
        <v>-1</v>
      </c>
      <c r="EQ188" s="109">
        <v>-1</v>
      </c>
      <c r="ER188" s="109">
        <v>-1</v>
      </c>
      <c r="ES188" s="109">
        <v>-1</v>
      </c>
      <c r="ET188" s="109">
        <v>-1</v>
      </c>
      <c r="EU188" s="109">
        <v>-1</v>
      </c>
      <c r="EV188" s="109">
        <v>-1</v>
      </c>
      <c r="EW188" s="109">
        <v>65222.314814814818</v>
      </c>
      <c r="EX188" s="109">
        <v>165731.71296296295</v>
      </c>
      <c r="EY188" s="108">
        <v>0</v>
      </c>
      <c r="EZ188" s="108">
        <v>0.8031762051202791</v>
      </c>
      <c r="FA188" s="108">
        <v>-0.59176989395059687</v>
      </c>
      <c r="FB188" s="107"/>
      <c r="FC188" s="107"/>
      <c r="FD188" s="107"/>
      <c r="FE188" s="107"/>
      <c r="FF188" s="107"/>
      <c r="FG188" s="107"/>
      <c r="FH188" s="107"/>
      <c r="FI188" s="107"/>
      <c r="FJ188" s="107"/>
      <c r="FK188" s="107"/>
      <c r="FL188" s="107"/>
      <c r="FM188" s="107"/>
      <c r="FN188" s="107"/>
      <c r="FO188" s="107"/>
      <c r="FP188" s="107"/>
      <c r="FQ188" s="107"/>
      <c r="FR188" s="107"/>
      <c r="FS188" s="107"/>
      <c r="FT188" s="107"/>
      <c r="FU188" s="107"/>
      <c r="FV188" s="107"/>
      <c r="FW188" s="107"/>
      <c r="FX188" s="107"/>
      <c r="FY188" s="107"/>
      <c r="FZ188" s="107"/>
      <c r="GA188" s="107"/>
      <c r="GB188" s="107"/>
      <c r="GC188" s="107"/>
      <c r="GD188" s="107"/>
      <c r="GE188" s="107"/>
      <c r="GF188" s="107"/>
      <c r="GG188" s="107"/>
      <c r="GH188" s="107"/>
      <c r="GI188" s="107"/>
      <c r="GJ188" s="107"/>
      <c r="GK188" s="107"/>
      <c r="GL188" s="107"/>
      <c r="GM188" s="107"/>
      <c r="GN188" s="107"/>
      <c r="GO188" s="107"/>
      <c r="GP188" s="107"/>
      <c r="GQ188" s="107"/>
      <c r="GR188" s="107"/>
      <c r="GS188" s="107"/>
      <c r="GT188" s="107"/>
      <c r="GU188" s="107"/>
      <c r="GV188" s="107"/>
      <c r="GW188" s="107"/>
      <c r="GX188" s="107"/>
      <c r="GY188" s="107"/>
      <c r="GZ188" s="107"/>
      <c r="HA188" s="107"/>
      <c r="HB188" s="107"/>
      <c r="HC188" s="107"/>
      <c r="HD188" s="107"/>
      <c r="HE188" s="107"/>
      <c r="HF188" s="107"/>
      <c r="HG188" s="107"/>
      <c r="HH188" s="107"/>
      <c r="HI188" s="107"/>
      <c r="HJ188" s="107"/>
      <c r="HK188" s="107"/>
      <c r="HL188" s="107"/>
      <c r="HM188" s="107"/>
      <c r="HN188" s="107"/>
      <c r="HO188" s="107"/>
      <c r="HP188" s="107"/>
      <c r="HQ188" s="107"/>
      <c r="HR188" s="107"/>
      <c r="HS188" s="107"/>
      <c r="HT188" s="107"/>
      <c r="HU188" s="107"/>
      <c r="HV188" s="107"/>
      <c r="HW188" s="107"/>
      <c r="HX188" s="107"/>
      <c r="HY188" s="107"/>
      <c r="HZ188" s="107"/>
      <c r="IA188" s="116"/>
      <c r="IB188" s="116"/>
      <c r="IC188" s="116"/>
      <c r="ID188" s="116"/>
      <c r="IE188" s="116"/>
      <c r="IF188" s="116"/>
      <c r="IG188" s="116"/>
      <c r="IH188" s="116"/>
      <c r="II188" s="116"/>
      <c r="IJ188" s="116"/>
      <c r="IK188" s="116"/>
      <c r="IL188" s="116"/>
      <c r="IM188" s="116"/>
      <c r="IN188" s="116"/>
      <c r="IO188" s="116"/>
      <c r="IP188" s="116"/>
      <c r="IQ188" s="116"/>
      <c r="IR188" s="116"/>
    </row>
    <row r="189" spans="1:252" s="117" customFormat="1">
      <c r="A189" s="107" t="s">
        <v>442</v>
      </c>
      <c r="B189" s="107"/>
      <c r="C189" s="107">
        <v>36.039457803050226</v>
      </c>
      <c r="D189" s="107">
        <v>27.937541110096504</v>
      </c>
      <c r="E189" s="107">
        <v>19.892428571621334</v>
      </c>
      <c r="F189" s="108">
        <v>0.77519315808718936</v>
      </c>
      <c r="G189" s="107">
        <v>620.10159043431145</v>
      </c>
      <c r="H189" s="107"/>
      <c r="I189" s="107">
        <v>0.19552633720696461</v>
      </c>
      <c r="J189" s="107">
        <v>19.916967559976385</v>
      </c>
      <c r="K189" s="107">
        <v>6.9975784794980962</v>
      </c>
      <c r="L189" s="107">
        <v>12.613572007133106</v>
      </c>
      <c r="M189" s="107">
        <v>6.9328314553914536</v>
      </c>
      <c r="N189" s="107">
        <v>13.560174179870407</v>
      </c>
      <c r="O189" s="107">
        <v>0.35184966778528215</v>
      </c>
      <c r="P189" s="107">
        <v>4.9775621552414773</v>
      </c>
      <c r="Q189" s="107">
        <v>0.36579409654144729</v>
      </c>
      <c r="R189" s="107">
        <v>2.842122905201248</v>
      </c>
      <c r="S189" s="107">
        <v>4.9775621552414773</v>
      </c>
      <c r="T189" s="107">
        <v>0.14290657874432661</v>
      </c>
      <c r="U189" s="107">
        <v>12.613572007133106</v>
      </c>
      <c r="V189" s="107">
        <v>-2.2536285547052724E-16</v>
      </c>
      <c r="W189" s="107"/>
      <c r="X189" s="109">
        <v>3609.617302398422</v>
      </c>
      <c r="Y189" s="109">
        <v>658.38779924454002</v>
      </c>
      <c r="Z189" s="113">
        <v>2262.7135270260924</v>
      </c>
      <c r="AA189" s="113">
        <v>217.59714526373688</v>
      </c>
      <c r="AB189" s="113">
        <v>2102.8684856402015</v>
      </c>
      <c r="AC189" s="113">
        <v>120.33101882183303</v>
      </c>
      <c r="AD189" s="113">
        <v>1943.4248442992721</v>
      </c>
      <c r="AE189" s="113">
        <v>83.514838180867443</v>
      </c>
      <c r="AF189" s="110">
        <f t="shared" si="10"/>
        <v>14.110875235119346</v>
      </c>
      <c r="AG189" s="110">
        <f t="shared" si="11"/>
        <v>9.0468072465487435</v>
      </c>
      <c r="AH189" s="107"/>
      <c r="AI189" s="107">
        <v>2099.6360720481348</v>
      </c>
      <c r="AJ189" s="107">
        <v>103.08391699367399</v>
      </c>
      <c r="AK189" s="107">
        <v>1764.6565446474756</v>
      </c>
      <c r="AL189" s="107">
        <v>1424.9685534077457</v>
      </c>
      <c r="AM189" s="107"/>
      <c r="AN189" s="107">
        <v>146.13360315993145</v>
      </c>
      <c r="AO189" s="107">
        <v>18.936897718722491</v>
      </c>
      <c r="AP189" s="107">
        <v>323.17484442070946</v>
      </c>
      <c r="AQ189" s="107">
        <v>680033.729169867</v>
      </c>
      <c r="AR189" s="107">
        <v>1.6541663800389721</v>
      </c>
      <c r="AS189" s="107">
        <v>2.0885502884980325E-2</v>
      </c>
      <c r="AT189" s="107">
        <v>26.779665723902301</v>
      </c>
      <c r="AU189" s="107">
        <v>3.1969691087585093E-2</v>
      </c>
      <c r="AV189" s="107">
        <v>0.88484844590655909</v>
      </c>
      <c r="AW189" s="107">
        <v>1.6429465725101096</v>
      </c>
      <c r="AX189" s="107">
        <v>0.35883556498506003</v>
      </c>
      <c r="AY189" s="107">
        <v>6.7448939576318434</v>
      </c>
      <c r="AZ189" s="107">
        <v>2.7154757668325109</v>
      </c>
      <c r="BA189" s="107">
        <v>29.197873482976465</v>
      </c>
      <c r="BB189" s="107">
        <v>10.998000439499174</v>
      </c>
      <c r="BC189" s="107">
        <v>49.663556874674171</v>
      </c>
      <c r="BD189" s="107">
        <v>13.536107571020821</v>
      </c>
      <c r="BE189" s="107">
        <v>161.2406659591924</v>
      </c>
      <c r="BF189" s="107">
        <v>19.316331883769557</v>
      </c>
      <c r="BG189" s="107">
        <v>7834.7415061424326</v>
      </c>
      <c r="BH189" s="107">
        <v>0.73160546267500648</v>
      </c>
      <c r="BI189" s="107">
        <v>27.937541110096504</v>
      </c>
      <c r="BJ189" s="107">
        <v>36.039457803050226</v>
      </c>
      <c r="BK189" s="107"/>
      <c r="BL189" s="107" t="s">
        <v>442</v>
      </c>
      <c r="BM189" s="107">
        <v>8.8124484746752427E-2</v>
      </c>
      <c r="BN189" s="107">
        <v>43.757623731866509</v>
      </c>
      <c r="BO189" s="107">
        <v>0.33652306407984306</v>
      </c>
      <c r="BP189" s="107">
        <v>1.8947504195001263</v>
      </c>
      <c r="BQ189" s="107"/>
      <c r="BR189" s="107">
        <v>10.738212892222938</v>
      </c>
      <c r="BS189" s="107">
        <v>6.1868200859493108</v>
      </c>
      <c r="BT189" s="107">
        <v>32.82186840696761</v>
      </c>
      <c r="BU189" s="107">
        <v>72.606303926002965</v>
      </c>
      <c r="BV189" s="107">
        <v>114.95225780699396</v>
      </c>
      <c r="BW189" s="107">
        <v>194.31096182860733</v>
      </c>
      <c r="BX189" s="107">
        <v>300.08191465059923</v>
      </c>
      <c r="BY189" s="107">
        <v>530.82774788316954</v>
      </c>
      <c r="BZ189" s="107">
        <v>948.47450564230815</v>
      </c>
      <c r="CA189" s="107">
        <v>760.48550723502194</v>
      </c>
      <c r="CB189" s="107"/>
      <c r="CC189" s="111">
        <v>833.81167208965621</v>
      </c>
      <c r="CD189" s="111"/>
      <c r="CE189" s="108">
        <v>254.09611025542912</v>
      </c>
      <c r="CF189" s="108">
        <v>0.32954887387417231</v>
      </c>
      <c r="CG189" s="109">
        <v>323.13205743687359</v>
      </c>
      <c r="CH189" s="108">
        <v>3.4604903148915532E-2</v>
      </c>
      <c r="CI189" s="108">
        <v>2.4654714987885134E-3</v>
      </c>
      <c r="CJ189" s="108">
        <v>2.2610087874286218</v>
      </c>
      <c r="CK189" s="108">
        <v>4.589875877375077E-2</v>
      </c>
      <c r="CL189" s="108">
        <v>5.9209447729140476E-2</v>
      </c>
      <c r="CM189" s="108">
        <v>0.77519315808718936</v>
      </c>
      <c r="CN189" s="108">
        <v>8.6447140278428897E-2</v>
      </c>
      <c r="CO189" s="108">
        <v>24.243042555450742</v>
      </c>
      <c r="CP189" s="107"/>
      <c r="CQ189" s="107"/>
      <c r="CR189" s="107"/>
      <c r="CS189" s="107"/>
      <c r="CT189" s="107" t="s">
        <v>442</v>
      </c>
      <c r="CU189" s="107">
        <v>0.19552633720696461</v>
      </c>
      <c r="CV189" s="107">
        <v>20.008184738927206</v>
      </c>
      <c r="CW189" s="107">
        <v>6.9975784794980962</v>
      </c>
      <c r="CX189" s="107">
        <v>12.620409105217517</v>
      </c>
      <c r="CY189" s="107">
        <v>6.9028361061757915</v>
      </c>
      <c r="CZ189" s="107">
        <v>13.598195502165844</v>
      </c>
      <c r="DA189" s="107">
        <v>0.35032736716041596</v>
      </c>
      <c r="DB189" s="107">
        <v>5.0632198186594826</v>
      </c>
      <c r="DC189" s="107">
        <v>0.37234497899762076</v>
      </c>
      <c r="DD189" s="107">
        <v>2.8544729693986395</v>
      </c>
      <c r="DE189" s="107">
        <v>5.0632198186594826</v>
      </c>
      <c r="DF189" s="107">
        <v>0.14290657874432661</v>
      </c>
      <c r="DG189" s="107">
        <v>12.620409105217517</v>
      </c>
      <c r="DH189" s="107">
        <v>0</v>
      </c>
      <c r="DI189" s="107"/>
      <c r="DJ189" s="109">
        <v>3609.617302398422</v>
      </c>
      <c r="DK189" s="109">
        <v>661.4031316500317</v>
      </c>
      <c r="DL189" s="109">
        <v>2262.7135270260924</v>
      </c>
      <c r="DM189" s="109">
        <v>217.7150922675051</v>
      </c>
      <c r="DN189" s="109">
        <v>2099.02187727</v>
      </c>
      <c r="DO189" s="109">
        <v>120.6023521873243</v>
      </c>
      <c r="DP189" s="109">
        <v>1936.1615293877471</v>
      </c>
      <c r="DQ189" s="109">
        <v>84.679831212424631</v>
      </c>
      <c r="DR189" s="109"/>
      <c r="DS189" s="113">
        <v>14.431875433543539</v>
      </c>
      <c r="DT189" s="107"/>
      <c r="DU189" s="107">
        <v>2099.6360720481348</v>
      </c>
      <c r="DV189" s="107">
        <v>104.21250544321109</v>
      </c>
      <c r="DW189" s="107">
        <v>1764.6565446474756</v>
      </c>
      <c r="DX189" s="107">
        <v>1425.0654604669064</v>
      </c>
      <c r="DY189" s="107"/>
      <c r="DZ189" s="107"/>
      <c r="EA189" s="107"/>
      <c r="EB189" s="107" t="s">
        <v>442</v>
      </c>
      <c r="EC189" s="114">
        <v>1936.1615293877471</v>
      </c>
      <c r="ED189" s="112">
        <v>84.679831212424631</v>
      </c>
      <c r="EE189" s="113">
        <v>14.431875433543539</v>
      </c>
      <c r="EF189" s="114">
        <v>1943.4248442992721</v>
      </c>
      <c r="EG189" s="112">
        <v>84.584474337292605</v>
      </c>
      <c r="EH189" s="113">
        <v>14.110875235119346</v>
      </c>
      <c r="EI189" s="114">
        <v>1949.3384918975758</v>
      </c>
      <c r="EJ189" s="112">
        <v>84.50691596175524</v>
      </c>
      <c r="EK189" s="113">
        <v>13.849523211203351</v>
      </c>
      <c r="EL189" s="107"/>
      <c r="EM189" s="109">
        <v>-1</v>
      </c>
      <c r="EN189" s="109">
        <v>-1</v>
      </c>
      <c r="EO189" s="109">
        <v>-1</v>
      </c>
      <c r="EP189" s="109">
        <v>-1</v>
      </c>
      <c r="EQ189" s="109">
        <v>-1</v>
      </c>
      <c r="ER189" s="109">
        <v>-1</v>
      </c>
      <c r="ES189" s="109">
        <v>-1</v>
      </c>
      <c r="ET189" s="109">
        <v>-1</v>
      </c>
      <c r="EU189" s="109">
        <v>-1</v>
      </c>
      <c r="EV189" s="109">
        <v>-1</v>
      </c>
      <c r="EW189" s="109">
        <v>18050.671296296296</v>
      </c>
      <c r="EX189" s="109">
        <v>43166.5625</v>
      </c>
      <c r="EY189" s="108">
        <v>0</v>
      </c>
      <c r="EZ189" s="108">
        <v>-0.43453659849792692</v>
      </c>
      <c r="FA189" s="108">
        <v>-0.78868948430630281</v>
      </c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7"/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7"/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7"/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7"/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  <c r="HH189" s="107"/>
      <c r="HI189" s="107"/>
      <c r="HJ189" s="107"/>
      <c r="HK189" s="107"/>
      <c r="HL189" s="107"/>
      <c r="HM189" s="107"/>
      <c r="HN189" s="107"/>
      <c r="HO189" s="107"/>
      <c r="HP189" s="107"/>
      <c r="HQ189" s="107"/>
      <c r="HR189" s="107"/>
      <c r="HS189" s="107"/>
      <c r="HT189" s="107"/>
      <c r="HU189" s="107"/>
      <c r="HV189" s="107"/>
      <c r="HW189" s="107"/>
      <c r="HX189" s="107"/>
      <c r="HY189" s="107"/>
      <c r="HZ189" s="107"/>
      <c r="IA189" s="115"/>
      <c r="IB189" s="115"/>
      <c r="IC189" s="115"/>
      <c r="ID189" s="115"/>
      <c r="IE189" s="115"/>
      <c r="IF189" s="115"/>
      <c r="IG189" s="115"/>
      <c r="IH189" s="115"/>
      <c r="II189" s="115"/>
      <c r="IJ189" s="115"/>
      <c r="IK189" s="115"/>
      <c r="IL189" s="115"/>
      <c r="IM189" s="115"/>
      <c r="IN189" s="115"/>
      <c r="IO189" s="115"/>
      <c r="IP189" s="115"/>
    </row>
    <row r="190" spans="1:252" s="117" customFormat="1">
      <c r="A190" s="107" t="s">
        <v>443</v>
      </c>
      <c r="B190" s="107"/>
      <c r="C190" s="107">
        <v>35.71772560072796</v>
      </c>
      <c r="D190" s="107">
        <v>32.757144724012562</v>
      </c>
      <c r="E190" s="107">
        <v>19.554304317864961</v>
      </c>
      <c r="F190" s="108">
        <v>0.91711171898764299</v>
      </c>
      <c r="G190" s="107">
        <v>314.76987415592384</v>
      </c>
      <c r="H190" s="107"/>
      <c r="I190" s="107">
        <v>0.14679328577460699</v>
      </c>
      <c r="J190" s="107">
        <v>5.0649063081824908</v>
      </c>
      <c r="K190" s="107">
        <v>6.8567513635700577</v>
      </c>
      <c r="L190" s="107">
        <v>2.6331212037226122</v>
      </c>
      <c r="M190" s="107">
        <v>7.2823503545816637</v>
      </c>
      <c r="N190" s="107">
        <v>4.3065500319120966</v>
      </c>
      <c r="O190" s="107">
        <v>0.3621501720610148</v>
      </c>
      <c r="P190" s="107">
        <v>3.4077919396389893</v>
      </c>
      <c r="Q190" s="107">
        <v>0.78539413358117771</v>
      </c>
      <c r="R190" s="107">
        <v>2.7612854477162054</v>
      </c>
      <c r="S190" s="107">
        <v>3.4077919396389893</v>
      </c>
      <c r="T190" s="107">
        <v>0.14584165984390265</v>
      </c>
      <c r="U190" s="107">
        <v>2.6331212037226122</v>
      </c>
      <c r="V190" s="107">
        <v>-1.9695020008423152E-16</v>
      </c>
      <c r="W190" s="107"/>
      <c r="X190" s="109">
        <v>2768.4496527876904</v>
      </c>
      <c r="Y190" s="109">
        <v>131.04030876263303</v>
      </c>
      <c r="Z190" s="113">
        <v>2297.7315447881729</v>
      </c>
      <c r="AA190" s="113">
        <v>45.25448939214823</v>
      </c>
      <c r="AB190" s="113">
        <v>2146.6485123275093</v>
      </c>
      <c r="AC190" s="113">
        <v>38.448320975179108</v>
      </c>
      <c r="AD190" s="113">
        <v>1992.3575190173324</v>
      </c>
      <c r="AE190" s="113">
        <v>58.405666346625395</v>
      </c>
      <c r="AF190" s="110">
        <f t="shared" si="10"/>
        <v>13.290239517471258</v>
      </c>
      <c r="AG190" s="110">
        <f t="shared" si="11"/>
        <v>3.0622973412508103</v>
      </c>
      <c r="AH190" s="107"/>
      <c r="AI190" s="107">
        <v>2142.6428390015994</v>
      </c>
      <c r="AJ190" s="107">
        <v>67.598071671114795</v>
      </c>
      <c r="AK190" s="107">
        <v>1890.3027222909584</v>
      </c>
      <c r="AL190" s="107">
        <v>1688.0426984643632</v>
      </c>
      <c r="AM190" s="107"/>
      <c r="AN190" s="107">
        <v>172.71752211888034</v>
      </c>
      <c r="AO190" s="107">
        <v>38.859700887943305</v>
      </c>
      <c r="AP190" s="107">
        <v>263.34253691912056</v>
      </c>
      <c r="AQ190" s="107">
        <v>720620.75663195632</v>
      </c>
      <c r="AR190" s="107">
        <v>1.0790891869920609</v>
      </c>
      <c r="AS190" s="107">
        <v>0.2377709016113283</v>
      </c>
      <c r="AT190" s="107">
        <v>13.10905715039142</v>
      </c>
      <c r="AU190" s="107">
        <v>0.23848485421656246</v>
      </c>
      <c r="AV190" s="107">
        <v>2.8328196820327141</v>
      </c>
      <c r="AW190" s="107">
        <v>3.6369265562568613</v>
      </c>
      <c r="AX190" s="107">
        <v>0.75831692034762233</v>
      </c>
      <c r="AY190" s="107">
        <v>10.497354717689259</v>
      </c>
      <c r="AZ190" s="107">
        <v>3.213782652160492</v>
      </c>
      <c r="BA190" s="107">
        <v>32.345699047038288</v>
      </c>
      <c r="BB190" s="107">
        <v>9.5349975933608366</v>
      </c>
      <c r="BC190" s="107">
        <v>34.836705638874072</v>
      </c>
      <c r="BD190" s="107">
        <v>8.3848861367116641</v>
      </c>
      <c r="BE190" s="107">
        <v>87.908896139672322</v>
      </c>
      <c r="BF190" s="107">
        <v>8.8568666653713439</v>
      </c>
      <c r="BG190" s="107">
        <v>8668.5160945393181</v>
      </c>
      <c r="BH190" s="107">
        <v>0.53340662478930667</v>
      </c>
      <c r="BI190" s="107">
        <v>32.757144724012562</v>
      </c>
      <c r="BJ190" s="107">
        <v>35.71772560072796</v>
      </c>
      <c r="BK190" s="107"/>
      <c r="BL190" s="107" t="s">
        <v>443</v>
      </c>
      <c r="BM190" s="107">
        <v>1.0032527494148873</v>
      </c>
      <c r="BN190" s="107">
        <v>21.420028023515393</v>
      </c>
      <c r="BO190" s="107">
        <v>2.510366886490131</v>
      </c>
      <c r="BP190" s="107">
        <v>6.0659950364726205</v>
      </c>
      <c r="BQ190" s="107"/>
      <c r="BR190" s="107">
        <v>23.770761805600401</v>
      </c>
      <c r="BS190" s="107">
        <v>13.074429661165901</v>
      </c>
      <c r="BT190" s="107">
        <v>51.082018090945304</v>
      </c>
      <c r="BU190" s="107">
        <v>85.93001743744631</v>
      </c>
      <c r="BV190" s="107">
        <v>127.34527183873341</v>
      </c>
      <c r="BW190" s="107">
        <v>168.46285500637521</v>
      </c>
      <c r="BX190" s="107">
        <v>210.49368966087053</v>
      </c>
      <c r="BY190" s="107">
        <v>328.81906418477115</v>
      </c>
      <c r="BZ190" s="107">
        <v>517.11115376277837</v>
      </c>
      <c r="CA190" s="107">
        <v>348.69553800674583</v>
      </c>
      <c r="CB190" s="107"/>
      <c r="CC190" s="111">
        <v>919.66791489727916</v>
      </c>
      <c r="CD190" s="111"/>
      <c r="CE190" s="108">
        <v>13.497279974618337</v>
      </c>
      <c r="CF190" s="108">
        <v>0.3752037579960773</v>
      </c>
      <c r="CG190" s="109">
        <v>216.39256465573479</v>
      </c>
      <c r="CH190" s="108">
        <v>9.8783438955522648E-2</v>
      </c>
      <c r="CI190" s="108">
        <v>1.0217281214890603E-3</v>
      </c>
      <c r="CJ190" s="108">
        <v>2.0230142200020418</v>
      </c>
      <c r="CK190" s="108">
        <v>3.0211587351745266E-2</v>
      </c>
      <c r="CL190" s="108">
        <v>3.2942101519643031E-2</v>
      </c>
      <c r="CM190" s="108">
        <v>0.91711171898764299</v>
      </c>
      <c r="CN190" s="108">
        <v>0.12438987300434926</v>
      </c>
      <c r="CO190" s="108">
        <v>32.917265079745349</v>
      </c>
      <c r="CP190" s="107"/>
      <c r="CQ190" s="107"/>
      <c r="CR190" s="107"/>
      <c r="CS190" s="107"/>
      <c r="CT190" s="107" t="s">
        <v>443</v>
      </c>
      <c r="CU190" s="107">
        <v>0.14679328577460699</v>
      </c>
      <c r="CV190" s="107">
        <v>5.3867890119479522</v>
      </c>
      <c r="CW190" s="107">
        <v>6.8567513635700577</v>
      </c>
      <c r="CX190" s="107">
        <v>2.6658587782325665</v>
      </c>
      <c r="CY190" s="107">
        <v>7.2450552987554842</v>
      </c>
      <c r="CZ190" s="107">
        <v>4.4128413336760888</v>
      </c>
      <c r="DA190" s="107">
        <v>0.36029549462490673</v>
      </c>
      <c r="DB190" s="107">
        <v>3.5165843670699171</v>
      </c>
      <c r="DC190" s="107">
        <v>0.79689798503143761</v>
      </c>
      <c r="DD190" s="107">
        <v>2.7754995966326783</v>
      </c>
      <c r="DE190" s="107">
        <v>3.5165843670699171</v>
      </c>
      <c r="DF190" s="107">
        <v>0.14584165984390265</v>
      </c>
      <c r="DG190" s="107">
        <v>2.6658587782325665</v>
      </c>
      <c r="DH190" s="107">
        <v>0</v>
      </c>
      <c r="DI190" s="107"/>
      <c r="DJ190" s="109">
        <v>2768.4496527876904</v>
      </c>
      <c r="DK190" s="109">
        <v>139.36812497882539</v>
      </c>
      <c r="DL190" s="109">
        <v>2297.7315447881729</v>
      </c>
      <c r="DM190" s="109">
        <v>45.817138090693078</v>
      </c>
      <c r="DN190" s="109">
        <v>2142.0659622616017</v>
      </c>
      <c r="DO190" s="109">
        <v>39.372804918672706</v>
      </c>
      <c r="DP190" s="109">
        <v>1983.5742246998013</v>
      </c>
      <c r="DQ190" s="109">
        <v>60.043336666460192</v>
      </c>
      <c r="DR190" s="109"/>
      <c r="DS190" s="113">
        <v>13.672498895746044</v>
      </c>
      <c r="DT190" s="107"/>
      <c r="DU190" s="107">
        <v>2142.6428390015994</v>
      </c>
      <c r="DV190" s="107">
        <v>69.382564128442937</v>
      </c>
      <c r="DW190" s="107">
        <v>1890.3027222909584</v>
      </c>
      <c r="DX190" s="107">
        <v>1688.1228839629896</v>
      </c>
      <c r="DY190" s="107"/>
      <c r="DZ190" s="107"/>
      <c r="EA190" s="107"/>
      <c r="EB190" s="107" t="s">
        <v>443</v>
      </c>
      <c r="EC190" s="109">
        <v>1983.5742246998013</v>
      </c>
      <c r="ED190" s="112">
        <v>60.043336666460192</v>
      </c>
      <c r="EE190" s="113">
        <v>13.672498895746044</v>
      </c>
      <c r="EF190" s="109">
        <v>1992.3575190173324</v>
      </c>
      <c r="EG190" s="112">
        <v>59.961582815829011</v>
      </c>
      <c r="EH190" s="113">
        <v>13.290239517471258</v>
      </c>
      <c r="EI190" s="109">
        <v>1997.2370589031764</v>
      </c>
      <c r="EJ190" s="112">
        <v>59.916212751135504</v>
      </c>
      <c r="EK190" s="113">
        <v>13.077876158622303</v>
      </c>
      <c r="EL190" s="107"/>
      <c r="EM190" s="109">
        <v>-1</v>
      </c>
      <c r="EN190" s="109">
        <v>-1</v>
      </c>
      <c r="EO190" s="109">
        <v>-1</v>
      </c>
      <c r="EP190" s="109">
        <v>-1</v>
      </c>
      <c r="EQ190" s="109">
        <v>-1</v>
      </c>
      <c r="ER190" s="109">
        <v>-1</v>
      </c>
      <c r="ES190" s="109">
        <v>-1</v>
      </c>
      <c r="ET190" s="109">
        <v>-1</v>
      </c>
      <c r="EU190" s="109">
        <v>-1</v>
      </c>
      <c r="EV190" s="109">
        <v>-1</v>
      </c>
      <c r="EW190" s="109">
        <v>14992.986111111111</v>
      </c>
      <c r="EX190" s="109">
        <v>35475.856481481482</v>
      </c>
      <c r="EY190" s="108">
        <v>0</v>
      </c>
      <c r="EZ190" s="108">
        <v>-0.5147656475801724</v>
      </c>
      <c r="FA190" s="108">
        <v>-0.80104577541345945</v>
      </c>
      <c r="FB190" s="107"/>
      <c r="FC190" s="107"/>
      <c r="FD190" s="107"/>
      <c r="FE190" s="107"/>
      <c r="FF190" s="107"/>
      <c r="FG190" s="107"/>
      <c r="FH190" s="107"/>
      <c r="FI190" s="107"/>
      <c r="FJ190" s="107"/>
      <c r="FK190" s="107"/>
      <c r="FL190" s="107"/>
      <c r="FM190" s="107"/>
      <c r="FN190" s="107"/>
      <c r="FO190" s="107"/>
      <c r="FP190" s="107"/>
      <c r="FQ190" s="107"/>
      <c r="FR190" s="107"/>
      <c r="FS190" s="107"/>
      <c r="FT190" s="107"/>
      <c r="FU190" s="107"/>
      <c r="FV190" s="107"/>
      <c r="FW190" s="107"/>
      <c r="FX190" s="107"/>
      <c r="FY190" s="107"/>
      <c r="FZ190" s="107"/>
      <c r="GA190" s="107"/>
      <c r="GB190" s="107"/>
      <c r="GC190" s="107"/>
      <c r="GD190" s="107"/>
      <c r="GE190" s="107"/>
      <c r="GF190" s="107"/>
      <c r="GG190" s="107"/>
      <c r="GH190" s="107"/>
      <c r="GI190" s="107"/>
      <c r="GJ190" s="107"/>
      <c r="GK190" s="107"/>
      <c r="GL190" s="107"/>
      <c r="GM190" s="107"/>
      <c r="GN190" s="107"/>
      <c r="GO190" s="107"/>
      <c r="GP190" s="107"/>
      <c r="GQ190" s="107"/>
      <c r="GR190" s="107"/>
      <c r="GS190" s="107"/>
      <c r="GT190" s="107"/>
      <c r="GU190" s="107"/>
      <c r="GV190" s="107"/>
      <c r="GW190" s="107"/>
      <c r="GX190" s="107"/>
      <c r="GY190" s="107"/>
      <c r="GZ190" s="107"/>
      <c r="HA190" s="107"/>
      <c r="HB190" s="107"/>
      <c r="HC190" s="107"/>
      <c r="HD190" s="107"/>
      <c r="HE190" s="107"/>
      <c r="HF190" s="107"/>
      <c r="HG190" s="107"/>
      <c r="HH190" s="107"/>
      <c r="HI190" s="107"/>
      <c r="HJ190" s="107"/>
      <c r="HK190" s="107"/>
      <c r="HL190" s="107"/>
      <c r="HM190" s="107"/>
      <c r="HN190" s="107"/>
      <c r="HO190" s="107"/>
      <c r="HP190" s="107"/>
      <c r="HQ190" s="107"/>
      <c r="HR190" s="107"/>
      <c r="HS190" s="107"/>
      <c r="HT190" s="107"/>
      <c r="HU190" s="107"/>
      <c r="HV190" s="107"/>
      <c r="HW190" s="107"/>
      <c r="HX190" s="107"/>
      <c r="HY190" s="107"/>
      <c r="HZ190" s="107"/>
      <c r="IA190" s="116"/>
      <c r="IB190" s="116"/>
      <c r="IC190" s="116"/>
      <c r="ID190" s="116"/>
      <c r="IE190" s="116"/>
      <c r="IF190" s="116"/>
      <c r="IG190" s="116"/>
      <c r="IH190" s="116"/>
      <c r="II190" s="116"/>
      <c r="IJ190" s="116"/>
      <c r="IK190" s="116"/>
      <c r="IL190" s="116"/>
      <c r="IM190" s="116"/>
      <c r="IN190" s="116"/>
      <c r="IO190" s="116"/>
      <c r="IP190" s="116"/>
    </row>
    <row r="191" spans="1:252" s="117" customFormat="1">
      <c r="A191" s="107" t="s">
        <v>444</v>
      </c>
      <c r="B191" s="107"/>
      <c r="C191" s="107">
        <v>92.521622792378992</v>
      </c>
      <c r="D191" s="107">
        <v>76.21468214751151</v>
      </c>
      <c r="E191" s="107">
        <v>50.929865961473247</v>
      </c>
      <c r="F191" s="108">
        <v>0.82374994998238737</v>
      </c>
      <c r="G191" s="107">
        <v>1862.7245835571421</v>
      </c>
      <c r="H191" s="107"/>
      <c r="I191" s="107">
        <v>0.11279569847525975</v>
      </c>
      <c r="J191" s="107">
        <v>2.2108590896498876</v>
      </c>
      <c r="K191" s="107">
        <v>6.3781079548573407</v>
      </c>
      <c r="L191" s="107">
        <v>1.4451083364460131</v>
      </c>
      <c r="M191" s="107">
        <v>8.507441975156766</v>
      </c>
      <c r="N191" s="107">
        <v>2.4222072497322236</v>
      </c>
      <c r="O191" s="107">
        <v>0.39354063923146659</v>
      </c>
      <c r="P191" s="107">
        <v>1.9439006807420949</v>
      </c>
      <c r="Q191" s="107">
        <v>0.78421019465668973</v>
      </c>
      <c r="R191" s="107">
        <v>2.5410336323914837</v>
      </c>
      <c r="S191" s="107">
        <v>1.9439006807420949</v>
      </c>
      <c r="T191" s="107">
        <v>0.15678630827163023</v>
      </c>
      <c r="U191" s="107">
        <v>1.4451083364460131</v>
      </c>
      <c r="V191" s="107">
        <v>0</v>
      </c>
      <c r="W191" s="107"/>
      <c r="X191" s="109">
        <v>2160.1832053819671</v>
      </c>
      <c r="Y191" s="109">
        <v>45.295035530260684</v>
      </c>
      <c r="Z191" s="113">
        <v>2421.3030309068117</v>
      </c>
      <c r="AA191" s="113">
        <v>24.519114745703458</v>
      </c>
      <c r="AB191" s="113">
        <v>2286.7186452166561</v>
      </c>
      <c r="AC191" s="113">
        <v>22.007794520464312</v>
      </c>
      <c r="AD191" s="113">
        <v>2139.2279190247186</v>
      </c>
      <c r="AE191" s="113">
        <v>35.388505780693059</v>
      </c>
      <c r="AF191" s="110">
        <f t="shared" si="10"/>
        <v>11.649723652163113</v>
      </c>
      <c r="AG191" s="110">
        <f t="shared" si="11"/>
        <v>1.7136392369910911</v>
      </c>
      <c r="AH191" s="107"/>
      <c r="AI191" s="107">
        <v>2291.7708399757262</v>
      </c>
      <c r="AJ191" s="107">
        <v>42.385024974541558</v>
      </c>
      <c r="AK191" s="107">
        <v>2147.2762122113913</v>
      </c>
      <c r="AL191" s="107">
        <v>654.14969310272852</v>
      </c>
      <c r="AM191" s="107"/>
      <c r="AN191" s="107">
        <v>176.73786911154752</v>
      </c>
      <c r="AO191" s="107">
        <v>8.3083271796003491</v>
      </c>
      <c r="AP191" s="107">
        <v>375.0548237123316</v>
      </c>
      <c r="AQ191" s="107">
        <v>706599.20957780862</v>
      </c>
      <c r="AR191" s="107">
        <v>0.57107045853505667</v>
      </c>
      <c r="AS191" s="107">
        <v>2.7661585555034392E-2</v>
      </c>
      <c r="AT191" s="107">
        <v>6.6198418608803999</v>
      </c>
      <c r="AU191" s="107">
        <v>8.581893716613713E-2</v>
      </c>
      <c r="AV191" s="107">
        <v>1.5622447484989024</v>
      </c>
      <c r="AW191" s="107">
        <v>3.7223423416806005</v>
      </c>
      <c r="AX191" s="107">
        <v>0.89955908831267561</v>
      </c>
      <c r="AY191" s="107">
        <v>15.459555606963985</v>
      </c>
      <c r="AZ191" s="107">
        <v>4.8193895865806473</v>
      </c>
      <c r="BA191" s="107">
        <v>45.16214608010138</v>
      </c>
      <c r="BB191" s="107">
        <v>14.018881295642167</v>
      </c>
      <c r="BC191" s="107">
        <v>52.242200977393239</v>
      </c>
      <c r="BD191" s="107">
        <v>12.728039767857814</v>
      </c>
      <c r="BE191" s="107">
        <v>123.70346026060291</v>
      </c>
      <c r="BF191" s="107">
        <v>16.24374155442619</v>
      </c>
      <c r="BG191" s="107">
        <v>8337.2168056271275</v>
      </c>
      <c r="BH191" s="107">
        <v>0.27634759270076475</v>
      </c>
      <c r="BI191" s="107">
        <v>76.21468214751151</v>
      </c>
      <c r="BJ191" s="107">
        <v>92.521622792378992</v>
      </c>
      <c r="BK191" s="107"/>
      <c r="BL191" s="107" t="s">
        <v>444</v>
      </c>
      <c r="BM191" s="107">
        <v>0.11671555086512403</v>
      </c>
      <c r="BN191" s="107">
        <v>10.816735066798039</v>
      </c>
      <c r="BO191" s="107">
        <v>0.9033572333277593</v>
      </c>
      <c r="BP191" s="107">
        <v>3.3452778340447589</v>
      </c>
      <c r="BQ191" s="107"/>
      <c r="BR191" s="107">
        <v>24.329034912945101</v>
      </c>
      <c r="BS191" s="107">
        <v>15.50963945366682</v>
      </c>
      <c r="BT191" s="107">
        <v>75.228981055785823</v>
      </c>
      <c r="BU191" s="107">
        <v>128.86068413317238</v>
      </c>
      <c r="BV191" s="107">
        <v>177.80372472480857</v>
      </c>
      <c r="BW191" s="107">
        <v>247.68341511735278</v>
      </c>
      <c r="BX191" s="107">
        <v>315.6628457848534</v>
      </c>
      <c r="BY191" s="107">
        <v>499.13881442579662</v>
      </c>
      <c r="BZ191" s="107">
        <v>727.6674132976641</v>
      </c>
      <c r="CA191" s="107">
        <v>639.51738403252716</v>
      </c>
      <c r="CB191" s="107"/>
      <c r="CC191" s="111">
        <v>749.45646778354705</v>
      </c>
      <c r="CD191" s="111"/>
      <c r="CE191" s="108">
        <v>33.312104288563383</v>
      </c>
      <c r="CF191" s="108">
        <v>0.3625322709220804</v>
      </c>
      <c r="CG191" s="109">
        <v>297.29488369166211</v>
      </c>
      <c r="CH191" s="108">
        <v>0.10338374328851827</v>
      </c>
      <c r="CI191" s="108">
        <v>1.9483410271234193E-3</v>
      </c>
      <c r="CJ191" s="108">
        <v>2.066493335273683</v>
      </c>
      <c r="CK191" s="108">
        <v>6.1722918524305843E-3</v>
      </c>
      <c r="CL191" s="108">
        <v>7.4929192439557096E-3</v>
      </c>
      <c r="CM191" s="108">
        <v>0.82374994998238737</v>
      </c>
      <c r="CN191" s="108">
        <v>0.20320944387044718</v>
      </c>
      <c r="CO191" s="108">
        <v>22.22932829687268</v>
      </c>
      <c r="CP191" s="107"/>
      <c r="CQ191" s="107"/>
      <c r="CR191" s="107"/>
      <c r="CS191" s="107"/>
      <c r="CT191" s="107" t="s">
        <v>444</v>
      </c>
      <c r="CU191" s="107">
        <v>0.11279569847525975</v>
      </c>
      <c r="CV191" s="107">
        <v>2.910744275830274</v>
      </c>
      <c r="CW191" s="107">
        <v>6.3781079548573407</v>
      </c>
      <c r="CX191" s="107">
        <v>1.5036232430579872</v>
      </c>
      <c r="CY191" s="107">
        <v>8.5505395766477807</v>
      </c>
      <c r="CZ191" s="107">
        <v>2.5810076260867447</v>
      </c>
      <c r="DA191" s="107">
        <v>0.39553426524615415</v>
      </c>
      <c r="DB191" s="107">
        <v>2.0977887188307869</v>
      </c>
      <c r="DC191" s="107">
        <v>0.81277896958847751</v>
      </c>
      <c r="DD191" s="107">
        <v>2.5282259664094253</v>
      </c>
      <c r="DE191" s="107">
        <v>2.0977887188307869</v>
      </c>
      <c r="DF191" s="107">
        <v>0.15678630827163023</v>
      </c>
      <c r="DG191" s="107">
        <v>1.5036232430579872</v>
      </c>
      <c r="DH191" s="107">
        <v>-1.4078923369461169E-16</v>
      </c>
      <c r="DI191" s="107"/>
      <c r="DJ191" s="109">
        <v>2160.1832053819671</v>
      </c>
      <c r="DK191" s="109">
        <v>59.633952254331035</v>
      </c>
      <c r="DL191" s="109">
        <v>2421.3030309068117</v>
      </c>
      <c r="DM191" s="109">
        <v>25.511935611356748</v>
      </c>
      <c r="DN191" s="109">
        <v>2291.3110149455315</v>
      </c>
      <c r="DO191" s="109">
        <v>23.46306865470418</v>
      </c>
      <c r="DP191" s="109">
        <v>2148.4436924577549</v>
      </c>
      <c r="DQ191" s="109">
        <v>38.328653201047274</v>
      </c>
      <c r="DR191" s="109"/>
      <c r="DS191" s="113">
        <v>11.26911150591784</v>
      </c>
      <c r="DT191" s="107"/>
      <c r="DU191" s="107">
        <v>2291.7708399757262</v>
      </c>
      <c r="DV191" s="107">
        <v>45.938143663531029</v>
      </c>
      <c r="DW191" s="107">
        <v>2147.2762122113913</v>
      </c>
      <c r="DX191" s="107">
        <v>654.36461795992079</v>
      </c>
      <c r="DY191" s="107"/>
      <c r="DZ191" s="107"/>
      <c r="EA191" s="107"/>
      <c r="EB191" s="107" t="s">
        <v>444</v>
      </c>
      <c r="EC191" s="109">
        <v>2148.4436924577549</v>
      </c>
      <c r="ED191" s="112">
        <v>38.328653201047274</v>
      </c>
      <c r="EE191" s="113">
        <v>11.26911150591784</v>
      </c>
      <c r="EF191" s="109">
        <v>2139.2279190247186</v>
      </c>
      <c r="EG191" s="112">
        <v>38.383486908783048</v>
      </c>
      <c r="EH191" s="113">
        <v>11.649723652163113</v>
      </c>
      <c r="EI191" s="109">
        <v>2160.7483453878503</v>
      </c>
      <c r="EJ191" s="112">
        <v>38.255562806514156</v>
      </c>
      <c r="EK191" s="113">
        <v>10.76092840066285</v>
      </c>
      <c r="EL191" s="107"/>
      <c r="EM191" s="109">
        <v>-1</v>
      </c>
      <c r="EN191" s="109">
        <v>-1</v>
      </c>
      <c r="EO191" s="109">
        <v>-1</v>
      </c>
      <c r="EP191" s="109">
        <v>-1</v>
      </c>
      <c r="EQ191" s="109">
        <v>-1</v>
      </c>
      <c r="ER191" s="109">
        <v>-1</v>
      </c>
      <c r="ES191" s="109">
        <v>-1</v>
      </c>
      <c r="ET191" s="109">
        <v>-1</v>
      </c>
      <c r="EU191" s="109">
        <v>-1</v>
      </c>
      <c r="EV191" s="109">
        <v>-1</v>
      </c>
      <c r="EW191" s="109">
        <v>53821.412037037036</v>
      </c>
      <c r="EX191" s="109">
        <v>114490.60185185185</v>
      </c>
      <c r="EY191" s="108">
        <v>0</v>
      </c>
      <c r="EZ191" s="108">
        <v>0.5040337057642359</v>
      </c>
      <c r="FA191" s="108">
        <v>-0.67409654692868259</v>
      </c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7"/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7"/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7"/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  <c r="HH191" s="107"/>
      <c r="HI191" s="107"/>
      <c r="HJ191" s="107"/>
      <c r="HK191" s="107"/>
      <c r="HL191" s="107"/>
      <c r="HM191" s="107"/>
      <c r="HN191" s="107"/>
      <c r="HO191" s="107"/>
      <c r="HP191" s="107"/>
      <c r="HQ191" s="107"/>
      <c r="HR191" s="107"/>
      <c r="HS191" s="107"/>
      <c r="HT191" s="107"/>
      <c r="HU191" s="107"/>
      <c r="HV191" s="107"/>
      <c r="HW191" s="107"/>
      <c r="HX191" s="107"/>
      <c r="HY191" s="107"/>
      <c r="HZ191" s="107"/>
      <c r="IA191" s="115"/>
      <c r="IB191" s="115"/>
      <c r="IC191" s="115"/>
      <c r="ID191" s="115"/>
      <c r="IE191" s="115"/>
      <c r="IF191" s="115"/>
      <c r="IG191" s="115"/>
      <c r="IH191" s="115"/>
      <c r="II191" s="115"/>
      <c r="IJ191" s="115"/>
      <c r="IK191" s="115"/>
      <c r="IL191" s="115"/>
      <c r="IM191" s="115"/>
      <c r="IN191" s="115"/>
      <c r="IO191" s="115"/>
      <c r="IP191" s="115"/>
      <c r="IQ191" s="116"/>
      <c r="IR191" s="116"/>
    </row>
    <row r="192" spans="1:252" s="117" customFormat="1">
      <c r="A192" s="107" t="s">
        <v>445</v>
      </c>
      <c r="B192" s="107"/>
      <c r="C192" s="107">
        <v>62.123236433867554</v>
      </c>
      <c r="D192" s="107">
        <v>49.251159283980385</v>
      </c>
      <c r="E192" s="107">
        <v>33.732425216458708</v>
      </c>
      <c r="F192" s="108">
        <v>0.79279770519377302</v>
      </c>
      <c r="G192" s="107">
        <v>439.74709839769935</v>
      </c>
      <c r="H192" s="107"/>
      <c r="I192" s="107">
        <v>0.14290859090300276</v>
      </c>
      <c r="J192" s="107">
        <v>3.9023989723244195</v>
      </c>
      <c r="K192" s="107">
        <v>6.8784581326032006</v>
      </c>
      <c r="L192" s="107">
        <v>2.6332785966844834</v>
      </c>
      <c r="M192" s="107">
        <v>7.5281521153172797</v>
      </c>
      <c r="N192" s="107">
        <v>3.6149072666597939</v>
      </c>
      <c r="O192" s="107">
        <v>0.3755590306141437</v>
      </c>
      <c r="P192" s="107">
        <v>2.4765698816696413</v>
      </c>
      <c r="Q192" s="107">
        <v>0.67544404005081959</v>
      </c>
      <c r="R192" s="107">
        <v>2.6626972552483195</v>
      </c>
      <c r="S192" s="107">
        <v>2.4765698816696413</v>
      </c>
      <c r="T192" s="107">
        <v>0.14538141844028976</v>
      </c>
      <c r="U192" s="107">
        <v>2.6332785966844834</v>
      </c>
      <c r="V192" s="107">
        <v>0</v>
      </c>
      <c r="W192" s="107"/>
      <c r="X192" s="109">
        <v>2699.8659662096065</v>
      </c>
      <c r="Y192" s="109">
        <v>98.625893329547353</v>
      </c>
      <c r="Z192" s="113">
        <v>2292.2895192062861</v>
      </c>
      <c r="AA192" s="113">
        <v>45.283556216560832</v>
      </c>
      <c r="AB192" s="113">
        <v>2176.3443208878289</v>
      </c>
      <c r="AC192" s="113">
        <v>32.401157057982893</v>
      </c>
      <c r="AD192" s="113">
        <v>2055.5050198978329</v>
      </c>
      <c r="AE192" s="113">
        <v>43.588083031728097</v>
      </c>
      <c r="AF192" s="110">
        <f t="shared" si="10"/>
        <v>10.329607029326759</v>
      </c>
      <c r="AG192" s="110">
        <f t="shared" si="11"/>
        <v>2.5987773001214327</v>
      </c>
      <c r="AH192" s="107"/>
      <c r="AI192" s="107">
        <v>2175.8088844755453</v>
      </c>
      <c r="AJ192" s="107">
        <v>51.550757055009321</v>
      </c>
      <c r="AK192" s="107">
        <v>1989.5208561417105</v>
      </c>
      <c r="AL192" s="107">
        <v>1361.2252170711179</v>
      </c>
      <c r="AM192" s="107"/>
      <c r="AN192" s="107">
        <v>146.15631888080765</v>
      </c>
      <c r="AO192" s="107">
        <v>9.9034682514801489</v>
      </c>
      <c r="AP192" s="107">
        <v>386.84042076738712</v>
      </c>
      <c r="AQ192" s="107">
        <v>772091.38087409246</v>
      </c>
      <c r="AR192" s="107">
        <v>2.3920597725271664</v>
      </c>
      <c r="AS192" s="107">
        <v>1.7560997903589882E-2</v>
      </c>
      <c r="AT192" s="107">
        <v>19.517808395226364</v>
      </c>
      <c r="AU192" s="107">
        <v>2.5538567499554909E-2</v>
      </c>
      <c r="AV192" s="107">
        <v>0.70146068512192838</v>
      </c>
      <c r="AW192" s="107">
        <v>1.3838028389068708</v>
      </c>
      <c r="AX192" s="107">
        <v>0.26225297914893214</v>
      </c>
      <c r="AY192" s="107">
        <v>6.7115340224909001</v>
      </c>
      <c r="AZ192" s="107">
        <v>2.6803868517870018</v>
      </c>
      <c r="BA192" s="107">
        <v>34.965112302440815</v>
      </c>
      <c r="BB192" s="107">
        <v>13.625742184601238</v>
      </c>
      <c r="BC192" s="107">
        <v>59.639927078746453</v>
      </c>
      <c r="BD192" s="107">
        <v>15.51784760332488</v>
      </c>
      <c r="BE192" s="107">
        <v>177.03624067583283</v>
      </c>
      <c r="BF192" s="107">
        <v>23.292513183595212</v>
      </c>
      <c r="BG192" s="107">
        <v>11380.566743864372</v>
      </c>
      <c r="BH192" s="107">
        <v>1.4207507963743486</v>
      </c>
      <c r="BI192" s="107">
        <v>49.251159283980385</v>
      </c>
      <c r="BJ192" s="107">
        <v>62.123236433867554</v>
      </c>
      <c r="BK192" s="107"/>
      <c r="BL192" s="107" t="s">
        <v>445</v>
      </c>
      <c r="BM192" s="107">
        <v>7.4097037567889795E-2</v>
      </c>
      <c r="BN192" s="107">
        <v>31.891843783049616</v>
      </c>
      <c r="BO192" s="107">
        <v>0.26882702631110433</v>
      </c>
      <c r="BP192" s="107">
        <v>1.5020571415887116</v>
      </c>
      <c r="BQ192" s="107"/>
      <c r="BR192" s="107">
        <v>9.0444629993913122</v>
      </c>
      <c r="BS192" s="107">
        <v>4.5216030887746923</v>
      </c>
      <c r="BT192" s="107">
        <v>32.659532956160099</v>
      </c>
      <c r="BU192" s="107">
        <v>71.668097641363673</v>
      </c>
      <c r="BV192" s="107">
        <v>137.65792245055439</v>
      </c>
      <c r="BW192" s="107">
        <v>240.73749442758373</v>
      </c>
      <c r="BX192" s="107">
        <v>360.36209715254654</v>
      </c>
      <c r="BY192" s="107">
        <v>608.54304326764236</v>
      </c>
      <c r="BZ192" s="107">
        <v>1041.3896510343106</v>
      </c>
      <c r="CA192" s="107">
        <v>917.02807809429976</v>
      </c>
      <c r="CB192" s="107"/>
      <c r="CC192" s="111">
        <v>766.34287973707228</v>
      </c>
      <c r="CD192" s="111"/>
      <c r="CE192" s="108">
        <v>225.96581460348023</v>
      </c>
      <c r="CF192" s="108">
        <v>0.26308498276703696</v>
      </c>
      <c r="CG192" s="109">
        <v>355.37772836662651</v>
      </c>
      <c r="CH192" s="108">
        <v>3.1361491756445412E-2</v>
      </c>
      <c r="CI192" s="108">
        <v>2.0466918482906792E-3</v>
      </c>
      <c r="CJ192" s="108">
        <v>1.6836589348614315</v>
      </c>
      <c r="CK192" s="108">
        <v>3.8505073300126612E-2</v>
      </c>
      <c r="CL192" s="108">
        <v>4.8568598329526362E-2</v>
      </c>
      <c r="CM192" s="108">
        <v>0.79279770519377302</v>
      </c>
      <c r="CN192" s="108">
        <v>0.12731647635549398</v>
      </c>
      <c r="CO192" s="108">
        <v>29.419280232630282</v>
      </c>
      <c r="CP192" s="107"/>
      <c r="CQ192" s="107"/>
      <c r="CR192" s="107"/>
      <c r="CS192" s="107"/>
      <c r="CT192" s="107" t="s">
        <v>445</v>
      </c>
      <c r="CU192" s="107">
        <v>0.14290859090300276</v>
      </c>
      <c r="CV192" s="107">
        <v>4.3327477927341622</v>
      </c>
      <c r="CW192" s="107">
        <v>6.8784581326032006</v>
      </c>
      <c r="CX192" s="107">
        <v>2.6659017615894363</v>
      </c>
      <c r="CY192" s="107">
        <v>7.5200275791285858</v>
      </c>
      <c r="CZ192" s="107">
        <v>3.727114839553221</v>
      </c>
      <c r="DA192" s="107">
        <v>0.37515371960441968</v>
      </c>
      <c r="DB192" s="107">
        <v>2.6046790252874104</v>
      </c>
      <c r="DC192" s="107">
        <v>0.69884592705483684</v>
      </c>
      <c r="DD192" s="107">
        <v>2.6655739973855215</v>
      </c>
      <c r="DE192" s="107">
        <v>2.6046790252874104</v>
      </c>
      <c r="DF192" s="107">
        <v>0.14538141844028976</v>
      </c>
      <c r="DG192" s="107">
        <v>2.6659017615894363</v>
      </c>
      <c r="DH192" s="107">
        <v>0</v>
      </c>
      <c r="DI192" s="107"/>
      <c r="DJ192" s="109">
        <v>2699.8659662096065</v>
      </c>
      <c r="DK192" s="109">
        <v>109.5021612758119</v>
      </c>
      <c r="DL192" s="109">
        <v>2292.2895192062861</v>
      </c>
      <c r="DM192" s="109">
        <v>45.844565189859594</v>
      </c>
      <c r="DN192" s="109">
        <v>2175.3765322870572</v>
      </c>
      <c r="DO192" s="109">
        <v>33.402664996794357</v>
      </c>
      <c r="DP192" s="109">
        <v>2053.6052921563942</v>
      </c>
      <c r="DQ192" s="109">
        <v>45.806849951566782</v>
      </c>
      <c r="DR192" s="109"/>
      <c r="DS192" s="113">
        <v>10.412481715334854</v>
      </c>
      <c r="DT192" s="107"/>
      <c r="DU192" s="107">
        <v>2175.8088844755453</v>
      </c>
      <c r="DV192" s="107">
        <v>54.098214448747946</v>
      </c>
      <c r="DW192" s="107">
        <v>1989.5208561417105</v>
      </c>
      <c r="DX192" s="107">
        <v>1361.3228037291292</v>
      </c>
      <c r="DY192" s="107"/>
      <c r="DZ192" s="107"/>
      <c r="EA192" s="107"/>
      <c r="EB192" s="107" t="s">
        <v>445</v>
      </c>
      <c r="EC192" s="109">
        <v>2053.6052921563942</v>
      </c>
      <c r="ED192" s="112">
        <v>45.806849951566782</v>
      </c>
      <c r="EE192" s="113">
        <v>10.412481715334854</v>
      </c>
      <c r="EF192" s="109">
        <v>2055.5050198978329</v>
      </c>
      <c r="EG192" s="112">
        <v>45.793352878600125</v>
      </c>
      <c r="EH192" s="113">
        <v>10.329607029326759</v>
      </c>
      <c r="EI192" s="109">
        <v>2066.7266950987837</v>
      </c>
      <c r="EJ192" s="112">
        <v>45.713706875811233</v>
      </c>
      <c r="EK192" s="113">
        <v>9.8400669818358821</v>
      </c>
      <c r="EL192" s="107"/>
      <c r="EM192" s="109">
        <v>-1</v>
      </c>
      <c r="EN192" s="109">
        <v>-1</v>
      </c>
      <c r="EO192" s="109">
        <v>-1</v>
      </c>
      <c r="EP192" s="109">
        <v>-1</v>
      </c>
      <c r="EQ192" s="109">
        <v>-1</v>
      </c>
      <c r="ER192" s="109">
        <v>-1</v>
      </c>
      <c r="ES192" s="109">
        <v>-1</v>
      </c>
      <c r="ET192" s="109">
        <v>-1</v>
      </c>
      <c r="EU192" s="109">
        <v>-1</v>
      </c>
      <c r="EV192" s="109">
        <v>-1</v>
      </c>
      <c r="EW192" s="109">
        <v>30494.143518518518</v>
      </c>
      <c r="EX192" s="109">
        <v>69194.328703703708</v>
      </c>
      <c r="EY192" s="108">
        <v>0</v>
      </c>
      <c r="EZ192" s="108">
        <v>-0.10803864883743486</v>
      </c>
      <c r="FA192" s="108">
        <v>-0.74687191186138324</v>
      </c>
      <c r="FB192" s="107"/>
      <c r="FC192" s="107"/>
      <c r="FD192" s="107"/>
      <c r="FE192" s="107"/>
      <c r="FF192" s="107"/>
      <c r="FG192" s="107"/>
      <c r="FH192" s="107"/>
      <c r="FI192" s="107"/>
      <c r="FJ192" s="107"/>
      <c r="FK192" s="107"/>
      <c r="FL192" s="107"/>
      <c r="FM192" s="107"/>
      <c r="FN192" s="107"/>
      <c r="FO192" s="107"/>
      <c r="FP192" s="107"/>
      <c r="FQ192" s="107"/>
      <c r="FR192" s="107"/>
      <c r="FS192" s="107"/>
      <c r="FT192" s="107"/>
      <c r="FU192" s="107"/>
      <c r="FV192" s="107"/>
      <c r="FW192" s="107"/>
      <c r="FX192" s="107"/>
      <c r="FY192" s="107"/>
      <c r="FZ192" s="107"/>
      <c r="GA192" s="107"/>
      <c r="GB192" s="107"/>
      <c r="GC192" s="107"/>
      <c r="GD192" s="107"/>
      <c r="GE192" s="107"/>
      <c r="GF192" s="107"/>
      <c r="GG192" s="107"/>
      <c r="GH192" s="107"/>
      <c r="GI192" s="107"/>
      <c r="GJ192" s="107"/>
      <c r="GK192" s="107"/>
      <c r="GL192" s="107"/>
      <c r="GM192" s="107"/>
      <c r="GN192" s="107"/>
      <c r="GO192" s="107"/>
      <c r="GP192" s="107"/>
      <c r="GQ192" s="107"/>
      <c r="GR192" s="107"/>
      <c r="GS192" s="107"/>
      <c r="GT192" s="107"/>
      <c r="GU192" s="107"/>
      <c r="GV192" s="107"/>
      <c r="GW192" s="107"/>
      <c r="GX192" s="107"/>
      <c r="GY192" s="107"/>
      <c r="GZ192" s="107"/>
      <c r="HA192" s="107"/>
      <c r="HB192" s="107"/>
      <c r="HC192" s="107"/>
      <c r="HD192" s="107"/>
      <c r="HE192" s="107"/>
      <c r="HF192" s="107"/>
      <c r="HG192" s="107"/>
      <c r="HH192" s="107"/>
      <c r="HI192" s="107"/>
      <c r="HJ192" s="107"/>
      <c r="HK192" s="107"/>
      <c r="HL192" s="107"/>
      <c r="HM192" s="107"/>
      <c r="HN192" s="107"/>
      <c r="HO192" s="107"/>
      <c r="HP192" s="107"/>
      <c r="HQ192" s="107"/>
      <c r="HR192" s="107"/>
      <c r="HS192" s="107"/>
      <c r="HT192" s="107"/>
      <c r="HU192" s="107"/>
      <c r="HV192" s="107"/>
      <c r="HW192" s="107"/>
      <c r="HX192" s="107"/>
      <c r="HY192" s="107"/>
      <c r="HZ192" s="107"/>
      <c r="IA192" s="115"/>
      <c r="IB192" s="115"/>
      <c r="IC192" s="115"/>
      <c r="ID192" s="115"/>
      <c r="IE192" s="115"/>
      <c r="IF192" s="115"/>
      <c r="IG192" s="115"/>
      <c r="IH192" s="115"/>
      <c r="II192" s="115"/>
      <c r="IJ192" s="115"/>
      <c r="IK192" s="115"/>
      <c r="IL192" s="115"/>
      <c r="IM192" s="115"/>
      <c r="IN192" s="115"/>
      <c r="IO192" s="115"/>
      <c r="IP192" s="115"/>
      <c r="IQ192" s="116"/>
      <c r="IR192" s="116"/>
    </row>
    <row r="193" spans="1:240" s="120" customFormat="1">
      <c r="A193" s="120" t="s">
        <v>454</v>
      </c>
      <c r="B193" s="121" t="s">
        <v>451</v>
      </c>
      <c r="C193" s="120">
        <v>140.4391974446456</v>
      </c>
      <c r="D193" s="120">
        <v>182.19252487066203</v>
      </c>
      <c r="E193" s="120">
        <v>76.131169736667943</v>
      </c>
      <c r="F193" s="122">
        <v>1.2973053690546301</v>
      </c>
      <c r="G193" s="120">
        <v>56091.308641975556</v>
      </c>
      <c r="I193" s="120">
        <v>7.9569477147267656E-2</v>
      </c>
      <c r="J193" s="120">
        <v>10.93310965652703</v>
      </c>
      <c r="K193" s="120">
        <v>6.6929130823730594</v>
      </c>
      <c r="L193" s="120">
        <v>1.2777530858155972</v>
      </c>
      <c r="M193" s="120">
        <v>7.8491521901761834</v>
      </c>
      <c r="N193" s="120">
        <v>2.8890300525206873</v>
      </c>
      <c r="O193" s="120">
        <v>0.3810102507917561</v>
      </c>
      <c r="P193" s="120">
        <v>2.5911081984464492</v>
      </c>
      <c r="Q193" s="122">
        <v>0.88062327714051747</v>
      </c>
      <c r="R193" s="120">
        <v>2.6246013012037235</v>
      </c>
      <c r="S193" s="120">
        <v>2.5911081984464492</v>
      </c>
      <c r="T193" s="120">
        <v>0.14941177148014553</v>
      </c>
      <c r="U193" s="120">
        <v>1.2777530858155972</v>
      </c>
      <c r="V193" s="120">
        <v>-2.6883667565093021E-16</v>
      </c>
      <c r="X193" s="123">
        <v>1547.4890326893997</v>
      </c>
      <c r="Y193" s="123">
        <v>162.87410889551248</v>
      </c>
      <c r="Z193" s="124">
        <v>2339.1942088029559</v>
      </c>
      <c r="AA193" s="124">
        <v>21.864686201158655</v>
      </c>
      <c r="AB193" s="124">
        <v>2213.861660872964</v>
      </c>
      <c r="AC193" s="124">
        <v>26.019746186681907</v>
      </c>
      <c r="AD193" s="124">
        <v>2081.0011096263288</v>
      </c>
      <c r="AE193" s="124">
        <v>46.083293719236487</v>
      </c>
      <c r="AF193" s="124">
        <f t="shared" ref="AF193" si="12">(1-(AD193/Z193))*100</f>
        <v>11.037694014673249</v>
      </c>
      <c r="AG193" s="124">
        <f t="shared" ref="AG193" si="13">SQRT(((AA193/2)^2)*((AD193/(Z193^2))^2)+((AE193/2)^2)*((-(1/Z193))^2))*200</f>
        <v>2.138353341118024</v>
      </c>
      <c r="AI193" s="120">
        <v>2216.2208149263124</v>
      </c>
      <c r="AJ193" s="120">
        <v>54.142280448959227</v>
      </c>
      <c r="AK193" s="120">
        <v>2173.2651285324978</v>
      </c>
      <c r="AL193" s="120">
        <v>972.96024034698439</v>
      </c>
      <c r="AN193" s="120">
        <v>471.12366331160831</v>
      </c>
      <c r="AO193" s="120">
        <v>20.417472021545255</v>
      </c>
      <c r="AP193" s="120">
        <v>1502.9038455485047</v>
      </c>
      <c r="AQ193" s="120">
        <v>896723.47319201624</v>
      </c>
      <c r="AR193" s="120">
        <v>2.4726893735851228</v>
      </c>
      <c r="AS193" s="120">
        <v>7.462294672726219E-2</v>
      </c>
      <c r="AT193" s="120">
        <v>7.5698263969199422</v>
      </c>
      <c r="AU193" s="120">
        <v>0.50844482365734922</v>
      </c>
      <c r="AV193" s="120">
        <v>11.091015657693985</v>
      </c>
      <c r="AW193" s="120">
        <v>51.811041628146249</v>
      </c>
      <c r="AX193" s="120">
        <v>17.714573385710288</v>
      </c>
      <c r="AY193" s="120">
        <v>195.31436606593681</v>
      </c>
      <c r="AZ193" s="120">
        <v>42.901926933789241</v>
      </c>
      <c r="BA193" s="120">
        <v>285.91830051717244</v>
      </c>
      <c r="BB193" s="120">
        <v>56.802617793466005</v>
      </c>
      <c r="BC193" s="120">
        <v>161.62360610190615</v>
      </c>
      <c r="BD193" s="120">
        <v>31.190112570404807</v>
      </c>
      <c r="BE193" s="120">
        <v>282.66110073876376</v>
      </c>
      <c r="BF193" s="120">
        <v>25.559461078973754</v>
      </c>
      <c r="BG193" s="120">
        <v>13490.250565307917</v>
      </c>
      <c r="BH193" s="120">
        <v>1.4508299704904652</v>
      </c>
      <c r="BI193" s="120">
        <v>182.19252487066203</v>
      </c>
      <c r="BJ193" s="120">
        <v>140.4391974446456</v>
      </c>
      <c r="BL193" s="120" t="s">
        <v>454</v>
      </c>
      <c r="BM193" s="120">
        <v>0.31486475412346915</v>
      </c>
      <c r="BN193" s="120">
        <v>12.368997380588141</v>
      </c>
      <c r="BO193" s="120">
        <v>5.3520507753405182</v>
      </c>
      <c r="BP193" s="120">
        <v>23.749498196346863</v>
      </c>
      <c r="BR193" s="120">
        <v>338.63425900749183</v>
      </c>
      <c r="BS193" s="120">
        <v>305.4236790639705</v>
      </c>
      <c r="BT193" s="120">
        <v>950.43487136708916</v>
      </c>
      <c r="BU193" s="120">
        <v>1147.1103458232417</v>
      </c>
      <c r="BV193" s="120">
        <v>1125.6626004613088</v>
      </c>
      <c r="BW193" s="120">
        <v>1003.5798196725443</v>
      </c>
      <c r="BX193" s="120">
        <v>976.57768037405526</v>
      </c>
      <c r="BY193" s="120">
        <v>1223.1416694276395</v>
      </c>
      <c r="BZ193" s="120">
        <v>1662.7123572868456</v>
      </c>
      <c r="CA193" s="120">
        <v>1006.2779952351872</v>
      </c>
      <c r="CC193" s="123">
        <v>842.21882918980941</v>
      </c>
      <c r="CE193" s="122">
        <v>9.528232826796085</v>
      </c>
      <c r="CF193" s="122">
        <v>0.53836408126856472</v>
      </c>
      <c r="CG193" s="123">
        <v>1170.7410166392681</v>
      </c>
      <c r="CH193" s="122">
        <v>0.57161713341565268</v>
      </c>
      <c r="CI193" s="122">
        <v>1.8946617007028405E-3</v>
      </c>
      <c r="CJ193" s="122">
        <v>1.7043274703990361</v>
      </c>
      <c r="CK193" s="122">
        <v>1.7606832127901744E-2</v>
      </c>
      <c r="CL193" s="122">
        <v>1.3571848654825318E-2</v>
      </c>
      <c r="CM193" s="122">
        <v>1.2973053690546301</v>
      </c>
      <c r="CN193" s="122">
        <v>0.1212270002570713</v>
      </c>
      <c r="CO193" s="122">
        <v>8.9761235259761225</v>
      </c>
      <c r="CT193" s="120" t="s">
        <v>454</v>
      </c>
      <c r="CU193" s="120">
        <v>7.9569477147267656E-2</v>
      </c>
      <c r="CV193" s="120">
        <v>11.069614205070872</v>
      </c>
      <c r="CW193" s="120">
        <v>6.6929130823730594</v>
      </c>
      <c r="CX193" s="120">
        <v>1.3696771361741078</v>
      </c>
      <c r="CY193" s="120">
        <v>7.8658115332848375</v>
      </c>
      <c r="CZ193" s="120">
        <v>3.0799896056363107</v>
      </c>
      <c r="DA193" s="120">
        <v>0.38181892163187542</v>
      </c>
      <c r="DB193" s="120">
        <v>2.7586809372360568</v>
      </c>
      <c r="DC193" s="120">
        <v>0.89567865170315319</v>
      </c>
      <c r="DD193" s="120">
        <v>2.6190425443716849</v>
      </c>
      <c r="DE193" s="120">
        <v>2.7586809372360568</v>
      </c>
      <c r="DF193" s="120">
        <v>0.14941177148014553</v>
      </c>
      <c r="DG193" s="120">
        <v>1.3696771361741078</v>
      </c>
      <c r="DH193" s="120">
        <v>-4.701219538010871E-16</v>
      </c>
      <c r="DJ193" s="123">
        <v>1547.4890326893997</v>
      </c>
      <c r="DK193" s="123">
        <v>164.90766178236106</v>
      </c>
      <c r="DL193" s="123">
        <v>2339.1942088029559</v>
      </c>
      <c r="DM193" s="123">
        <v>23.437674392492518</v>
      </c>
      <c r="DN193" s="123">
        <v>2215.7714158034901</v>
      </c>
      <c r="DO193" s="123">
        <v>27.746244121399265</v>
      </c>
      <c r="DP193" s="123">
        <v>2084.774797390528</v>
      </c>
      <c r="DQ193" s="123">
        <v>49.138963412782459</v>
      </c>
      <c r="DR193" s="123"/>
      <c r="DS193" s="124">
        <v>10.876369753951421</v>
      </c>
      <c r="DU193" s="120">
        <v>2216.2208149263124</v>
      </c>
      <c r="DV193" s="120">
        <v>57.767969623987504</v>
      </c>
      <c r="DW193" s="120">
        <v>2173.2651285324978</v>
      </c>
      <c r="DX193" s="120">
        <v>973.16872505847459</v>
      </c>
      <c r="EB193" s="120" t="s">
        <v>454</v>
      </c>
      <c r="EC193" s="125">
        <v>2084.774797390528</v>
      </c>
      <c r="ED193" s="126">
        <v>49.138963412782459</v>
      </c>
      <c r="EE193" s="124">
        <v>10.876369753951421</v>
      </c>
      <c r="EF193" s="125">
        <v>2081.0011096263288</v>
      </c>
      <c r="EG193" s="126">
        <v>49.167737454686083</v>
      </c>
      <c r="EH193" s="124">
        <v>11.037694014673249</v>
      </c>
      <c r="EI193" s="125">
        <v>2117.0647106075671</v>
      </c>
      <c r="EJ193" s="126">
        <v>48.893443097853563</v>
      </c>
      <c r="EK193" s="124">
        <v>9.4959835895395805</v>
      </c>
      <c r="EM193" s="123">
        <v>-1</v>
      </c>
      <c r="EN193" s="123">
        <v>-1</v>
      </c>
      <c r="EO193" s="123">
        <v>-1</v>
      </c>
      <c r="EP193" s="123">
        <v>-1</v>
      </c>
      <c r="EQ193" s="123">
        <v>-1</v>
      </c>
      <c r="ER193" s="123">
        <v>-1</v>
      </c>
      <c r="ES193" s="123">
        <v>-1</v>
      </c>
      <c r="ET193" s="123">
        <v>-1</v>
      </c>
      <c r="EU193" s="123">
        <v>-1</v>
      </c>
      <c r="EV193" s="123">
        <v>-1</v>
      </c>
      <c r="EW193" s="123">
        <v>34425.925925925927</v>
      </c>
      <c r="EX193" s="123">
        <v>88607.407407407401</v>
      </c>
      <c r="EY193" s="122">
        <v>0</v>
      </c>
      <c r="EZ193" s="122">
        <v>0.21179433346652488</v>
      </c>
      <c r="FA193" s="122">
        <v>-1.8173162062997528</v>
      </c>
    </row>
    <row r="194" spans="1:240">
      <c r="A194" s="52"/>
      <c r="B194" s="52"/>
      <c r="C194" s="52"/>
      <c r="D194" s="52"/>
      <c r="E194" s="52"/>
      <c r="F194" s="53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3"/>
      <c r="R194" s="52"/>
      <c r="S194" s="52"/>
      <c r="T194" s="52"/>
      <c r="U194" s="52"/>
      <c r="V194" s="52"/>
      <c r="W194" s="52"/>
      <c r="X194" s="54"/>
      <c r="Y194" s="54"/>
      <c r="Z194" s="55"/>
      <c r="AA194" s="55"/>
      <c r="AB194" s="55"/>
      <c r="AC194" s="55"/>
      <c r="AD194" s="55"/>
      <c r="AE194" s="55"/>
      <c r="AF194" s="55"/>
      <c r="AG194" s="55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3"/>
      <c r="CF194" s="53"/>
      <c r="CG194" s="54"/>
      <c r="CH194" s="53"/>
      <c r="CI194" s="53"/>
      <c r="CJ194" s="53"/>
      <c r="CK194" s="53"/>
      <c r="CL194" s="53"/>
      <c r="CM194" s="53"/>
      <c r="CN194" s="53"/>
      <c r="CO194" s="53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4"/>
      <c r="DK194" s="54"/>
      <c r="DL194" s="54"/>
      <c r="DM194" s="54"/>
      <c r="DN194" s="54"/>
      <c r="DO194" s="54"/>
      <c r="DP194" s="54"/>
      <c r="DQ194" s="54"/>
      <c r="DR194" s="54"/>
      <c r="DS194" s="55"/>
      <c r="DT194" s="52"/>
      <c r="DU194" s="52"/>
      <c r="DV194" s="52"/>
      <c r="DW194" s="52"/>
      <c r="DX194" s="52"/>
      <c r="DY194" s="52"/>
      <c r="DZ194" s="52"/>
      <c r="EA194" s="52"/>
      <c r="EB194" s="52"/>
      <c r="EC194" s="60"/>
      <c r="ED194" s="57"/>
      <c r="EE194" s="55"/>
      <c r="EF194" s="60"/>
      <c r="EG194" s="57"/>
      <c r="EH194" s="55"/>
      <c r="EI194" s="60"/>
      <c r="EJ194" s="57"/>
      <c r="EK194" s="55"/>
      <c r="EL194" s="52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3"/>
      <c r="EZ194" s="53"/>
      <c r="FA194" s="53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  <c r="ID194" s="52"/>
      <c r="IE194" s="52"/>
      <c r="IF194" s="52"/>
    </row>
    <row r="195" spans="1:240">
      <c r="A195" s="52"/>
      <c r="B195" s="52"/>
      <c r="C195" s="52"/>
      <c r="D195" s="52"/>
      <c r="E195" s="52"/>
      <c r="F195" s="53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3"/>
      <c r="R195" s="52"/>
      <c r="S195" s="52"/>
      <c r="T195" s="52"/>
      <c r="U195" s="52"/>
      <c r="V195" s="52"/>
      <c r="W195" s="52"/>
      <c r="X195" s="54"/>
      <c r="Y195" s="54"/>
      <c r="Z195" s="55"/>
      <c r="AA195" s="55"/>
      <c r="AB195" s="55"/>
      <c r="AC195" s="55"/>
      <c r="AD195" s="55"/>
      <c r="AE195" s="55"/>
      <c r="AF195" s="55"/>
      <c r="AG195" s="55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3"/>
      <c r="CF195" s="53"/>
      <c r="CG195" s="54"/>
      <c r="CH195" s="53"/>
      <c r="CI195" s="53"/>
      <c r="CJ195" s="53"/>
      <c r="CK195" s="53"/>
      <c r="CL195" s="53"/>
      <c r="CM195" s="53"/>
      <c r="CN195" s="53"/>
      <c r="CO195" s="53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4"/>
      <c r="DK195" s="54"/>
      <c r="DL195" s="54"/>
      <c r="DM195" s="54"/>
      <c r="DN195" s="54"/>
      <c r="DO195" s="54"/>
      <c r="DP195" s="54"/>
      <c r="DQ195" s="54"/>
      <c r="DR195" s="54"/>
      <c r="DS195" s="55"/>
      <c r="DT195" s="52"/>
      <c r="DU195" s="52"/>
      <c r="DV195" s="52"/>
      <c r="DW195" s="52"/>
      <c r="DX195" s="52"/>
      <c r="DY195" s="52"/>
      <c r="DZ195" s="52"/>
      <c r="EA195" s="52"/>
      <c r="EB195" s="52"/>
      <c r="EC195" s="60"/>
      <c r="ED195" s="57"/>
      <c r="EE195" s="55"/>
      <c r="EF195" s="60"/>
      <c r="EG195" s="57"/>
      <c r="EH195" s="55"/>
      <c r="EI195" s="60"/>
      <c r="EJ195" s="57"/>
      <c r="EK195" s="55"/>
      <c r="EL195" s="52"/>
      <c r="EM195" s="54"/>
      <c r="EN195" s="54"/>
      <c r="EO195" s="54"/>
      <c r="EP195" s="54"/>
      <c r="EQ195" s="54"/>
      <c r="ER195" s="54"/>
      <c r="ES195" s="54"/>
      <c r="ET195" s="54"/>
      <c r="EU195" s="54"/>
      <c r="EV195" s="54"/>
      <c r="EW195" s="54"/>
      <c r="EX195" s="54"/>
      <c r="EY195" s="53"/>
      <c r="EZ195" s="53"/>
      <c r="FA195" s="53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/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2"/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2"/>
      <c r="GI195" s="52"/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2"/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  <c r="ID195" s="52"/>
      <c r="IE195" s="52"/>
      <c r="IF195" s="52"/>
    </row>
    <row r="196" spans="1:240">
      <c r="A196" s="52"/>
      <c r="B196" s="52"/>
      <c r="C196" s="52"/>
      <c r="D196" s="52"/>
      <c r="E196" s="52"/>
      <c r="F196" s="53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3"/>
      <c r="R196" s="52"/>
      <c r="S196" s="52"/>
      <c r="T196" s="52"/>
      <c r="U196" s="52"/>
      <c r="V196" s="52"/>
      <c r="W196" s="52"/>
      <c r="X196" s="54"/>
      <c r="Y196" s="54"/>
      <c r="Z196" s="55"/>
      <c r="AA196" s="55"/>
      <c r="AB196" s="55"/>
      <c r="AC196" s="55"/>
      <c r="AD196" s="55"/>
      <c r="AE196" s="55"/>
      <c r="AF196" s="55"/>
      <c r="AG196" s="55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3"/>
      <c r="CF196" s="53"/>
      <c r="CG196" s="54"/>
      <c r="CH196" s="53"/>
      <c r="CI196" s="53"/>
      <c r="CJ196" s="53"/>
      <c r="CK196" s="53"/>
      <c r="CL196" s="53"/>
      <c r="CM196" s="53"/>
      <c r="CN196" s="53"/>
      <c r="CO196" s="53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4"/>
      <c r="DK196" s="54"/>
      <c r="DL196" s="54"/>
      <c r="DM196" s="54"/>
      <c r="DN196" s="54"/>
      <c r="DO196" s="54"/>
      <c r="DP196" s="54"/>
      <c r="DQ196" s="54"/>
      <c r="DR196" s="54"/>
      <c r="DS196" s="55"/>
      <c r="DT196" s="52"/>
      <c r="DU196" s="52"/>
      <c r="DV196" s="52"/>
      <c r="DW196" s="52"/>
      <c r="DX196" s="52"/>
      <c r="DY196" s="52"/>
      <c r="DZ196" s="52"/>
      <c r="EA196" s="52"/>
      <c r="EB196" s="52"/>
      <c r="EC196" s="60"/>
      <c r="ED196" s="57"/>
      <c r="EE196" s="55"/>
      <c r="EF196" s="60"/>
      <c r="EG196" s="57"/>
      <c r="EH196" s="55"/>
      <c r="EI196" s="60"/>
      <c r="EJ196" s="57"/>
      <c r="EK196" s="55"/>
      <c r="EL196" s="52"/>
      <c r="EM196" s="54"/>
      <c r="EN196" s="54"/>
      <c r="EO196" s="54"/>
      <c r="EP196" s="54"/>
      <c r="EQ196" s="54"/>
      <c r="ER196" s="54"/>
      <c r="ES196" s="54"/>
      <c r="ET196" s="54"/>
      <c r="EU196" s="54"/>
      <c r="EV196" s="54"/>
      <c r="EW196" s="54"/>
      <c r="EX196" s="54"/>
      <c r="EY196" s="53"/>
      <c r="EZ196" s="53"/>
      <c r="FA196" s="53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/>
      <c r="FL196" s="52"/>
      <c r="FM196" s="52"/>
      <c r="FN196" s="52"/>
      <c r="FO196" s="52"/>
      <c r="FP196" s="52"/>
      <c r="FQ196" s="52"/>
      <c r="FR196" s="52"/>
      <c r="FS196" s="52"/>
      <c r="FT196" s="52"/>
      <c r="FU196" s="52"/>
      <c r="FV196" s="52"/>
      <c r="FW196" s="52"/>
      <c r="FX196" s="52"/>
      <c r="FY196" s="52"/>
      <c r="FZ196" s="52"/>
      <c r="GA196" s="52"/>
      <c r="GB196" s="52"/>
      <c r="GC196" s="52"/>
      <c r="GD196" s="52"/>
      <c r="GE196" s="52"/>
      <c r="GF196" s="52"/>
      <c r="GG196" s="52"/>
      <c r="GH196" s="52"/>
      <c r="GI196" s="52"/>
      <c r="GJ196" s="52"/>
      <c r="GK196" s="52"/>
      <c r="GL196" s="52"/>
      <c r="GM196" s="52"/>
      <c r="GN196" s="52"/>
      <c r="GO196" s="52"/>
      <c r="GP196" s="52"/>
      <c r="GQ196" s="52"/>
      <c r="GR196" s="52"/>
      <c r="GS196" s="52"/>
      <c r="GT196" s="52"/>
      <c r="GU196" s="52"/>
      <c r="GV196" s="52"/>
      <c r="GW196" s="52"/>
      <c r="GX196" s="52"/>
      <c r="GY196" s="52"/>
      <c r="GZ196" s="52"/>
      <c r="HA196" s="52"/>
      <c r="HB196" s="52"/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  <c r="ID196" s="52"/>
      <c r="IE196" s="52"/>
      <c r="IF196" s="52"/>
    </row>
    <row r="197" spans="1:240">
      <c r="A197" s="54"/>
      <c r="B197" s="54"/>
      <c r="C197" s="54"/>
      <c r="D197" s="54"/>
      <c r="E197" s="54"/>
      <c r="F197" s="53"/>
      <c r="G197" s="54"/>
      <c r="H197" s="57"/>
      <c r="I197" s="61"/>
      <c r="J197" s="57"/>
      <c r="K197" s="61"/>
      <c r="L197" s="57"/>
      <c r="M197" s="61"/>
      <c r="N197" s="57"/>
      <c r="O197" s="61"/>
      <c r="P197" s="57"/>
      <c r="Q197" s="53"/>
      <c r="R197" s="61"/>
      <c r="S197" s="57"/>
      <c r="T197" s="61"/>
      <c r="U197" s="57"/>
      <c r="V197" s="53"/>
      <c r="W197" s="53"/>
      <c r="X197" s="54"/>
      <c r="Y197" s="54"/>
      <c r="Z197" s="55"/>
      <c r="AA197" s="55"/>
      <c r="AB197" s="55"/>
      <c r="AC197" s="55"/>
      <c r="AD197" s="55"/>
      <c r="AE197" s="55"/>
      <c r="AF197" s="55"/>
      <c r="AG197" s="55"/>
      <c r="AH197" s="57"/>
      <c r="AI197" s="57"/>
      <c r="AJ197" s="57"/>
      <c r="AK197" s="57"/>
      <c r="AL197" s="57"/>
      <c r="AM197" s="57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3"/>
      <c r="CF197" s="53"/>
      <c r="CG197" s="54"/>
      <c r="CH197" s="53"/>
      <c r="CI197" s="53"/>
      <c r="CJ197" s="53"/>
      <c r="CK197" s="53"/>
      <c r="CL197" s="53"/>
      <c r="CM197" s="53"/>
      <c r="CN197" s="53"/>
      <c r="CO197" s="53"/>
      <c r="CP197" s="52"/>
      <c r="CQ197" s="52"/>
      <c r="CR197" s="52"/>
      <c r="CS197" s="52"/>
      <c r="CT197" s="52"/>
      <c r="CU197" s="52"/>
      <c r="CV197" s="52"/>
      <c r="CW197" s="52"/>
      <c r="CX197" s="52"/>
      <c r="CY197" s="61"/>
      <c r="CZ197" s="57"/>
      <c r="DA197" s="61"/>
      <c r="DB197" s="57"/>
      <c r="DC197" s="53"/>
      <c r="DD197" s="61"/>
      <c r="DE197" s="57"/>
      <c r="DF197" s="61"/>
      <c r="DG197" s="57"/>
      <c r="DH197" s="53"/>
      <c r="DI197" s="53"/>
      <c r="DJ197" s="54"/>
      <c r="DK197" s="54"/>
      <c r="DL197" s="54"/>
      <c r="DM197" s="54"/>
      <c r="DN197" s="54"/>
      <c r="DO197" s="54"/>
      <c r="DP197" s="54"/>
      <c r="DQ197" s="54"/>
      <c r="DR197" s="54"/>
      <c r="DS197" s="55"/>
      <c r="DT197" s="57"/>
      <c r="DU197" s="57"/>
      <c r="DV197" s="57"/>
      <c r="DW197" s="57"/>
      <c r="DX197" s="57"/>
      <c r="DY197" s="57"/>
      <c r="DZ197" s="52"/>
      <c r="EA197" s="52"/>
      <c r="EB197" s="52"/>
      <c r="EC197" s="60"/>
      <c r="ED197" s="57"/>
      <c r="EE197" s="55"/>
      <c r="EF197" s="60"/>
      <c r="EG197" s="57"/>
      <c r="EH197" s="55"/>
      <c r="EI197" s="60"/>
      <c r="EJ197" s="57"/>
      <c r="EK197" s="55"/>
      <c r="EL197" s="52"/>
      <c r="EM197" s="54"/>
      <c r="EN197" s="54"/>
      <c r="EO197" s="54"/>
      <c r="EP197" s="54"/>
      <c r="EQ197" s="54"/>
      <c r="ER197" s="54"/>
      <c r="ES197" s="54"/>
      <c r="ET197" s="54"/>
      <c r="EU197" s="54"/>
      <c r="EV197" s="54"/>
      <c r="EW197" s="54"/>
      <c r="EX197" s="54"/>
      <c r="EY197" s="53"/>
      <c r="EZ197" s="53"/>
      <c r="FA197" s="53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/>
      <c r="FL197" s="52"/>
      <c r="FM197" s="52"/>
      <c r="FN197" s="52"/>
      <c r="FO197" s="52"/>
      <c r="FP197" s="52"/>
      <c r="FQ197" s="52"/>
      <c r="FR197" s="52"/>
      <c r="FS197" s="52"/>
      <c r="FT197" s="52"/>
      <c r="FU197" s="52"/>
      <c r="FV197" s="52"/>
      <c r="FW197" s="52"/>
      <c r="FX197" s="52"/>
      <c r="FY197" s="52"/>
      <c r="FZ197" s="52"/>
      <c r="GA197" s="52"/>
      <c r="GB197" s="52"/>
      <c r="GC197" s="52"/>
      <c r="GD197" s="52"/>
      <c r="GE197" s="52"/>
      <c r="GF197" s="52"/>
      <c r="GG197" s="52"/>
      <c r="GH197" s="52"/>
      <c r="GI197" s="52"/>
      <c r="GJ197" s="52"/>
      <c r="GK197" s="52"/>
      <c r="GL197" s="52"/>
      <c r="GM197" s="52"/>
      <c r="GN197" s="52"/>
      <c r="GO197" s="52"/>
      <c r="GP197" s="52"/>
      <c r="GQ197" s="52"/>
      <c r="GR197" s="52"/>
      <c r="GS197" s="52"/>
      <c r="GT197" s="52"/>
      <c r="GU197" s="52"/>
      <c r="GV197" s="52"/>
      <c r="GW197" s="52"/>
      <c r="GX197" s="52"/>
      <c r="GY197" s="52"/>
      <c r="GZ197" s="52"/>
      <c r="HA197" s="52"/>
      <c r="HB197" s="52"/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  <c r="ID197" s="52"/>
      <c r="IE197" s="52"/>
      <c r="IF197" s="52"/>
    </row>
    <row r="198" spans="1:240">
      <c r="A198" s="54"/>
      <c r="B198" s="54"/>
      <c r="C198" s="54"/>
      <c r="D198" s="54"/>
      <c r="E198" s="54"/>
      <c r="F198" s="53"/>
      <c r="G198" s="54"/>
      <c r="H198" s="57"/>
      <c r="I198" s="61"/>
      <c r="J198" s="57"/>
      <c r="K198" s="61"/>
      <c r="L198" s="57"/>
      <c r="M198" s="61"/>
      <c r="N198" s="57"/>
      <c r="O198" s="61"/>
      <c r="P198" s="57"/>
      <c r="Q198" s="53"/>
      <c r="R198" s="61"/>
      <c r="S198" s="57"/>
      <c r="T198" s="61"/>
      <c r="U198" s="57"/>
      <c r="V198" s="53"/>
      <c r="W198" s="53"/>
      <c r="X198" s="54"/>
      <c r="Y198" s="54"/>
      <c r="Z198" s="55"/>
      <c r="AA198" s="55"/>
      <c r="AB198" s="55"/>
      <c r="AC198" s="55"/>
      <c r="AD198" s="55"/>
      <c r="AE198" s="55"/>
      <c r="AF198" s="55"/>
      <c r="AG198" s="55"/>
      <c r="AH198" s="57"/>
      <c r="AI198" s="57"/>
      <c r="AJ198" s="57"/>
      <c r="AK198" s="57"/>
      <c r="AL198" s="57"/>
      <c r="AM198" s="57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3"/>
      <c r="CF198" s="53"/>
      <c r="CG198" s="54"/>
      <c r="CH198" s="53"/>
      <c r="CI198" s="53"/>
      <c r="CJ198" s="53"/>
      <c r="CK198" s="53"/>
      <c r="CL198" s="53"/>
      <c r="CM198" s="53"/>
      <c r="CN198" s="53"/>
      <c r="CO198" s="53"/>
      <c r="CP198" s="52"/>
      <c r="CQ198" s="52"/>
      <c r="CR198" s="52"/>
      <c r="CS198" s="52"/>
      <c r="CT198" s="52"/>
      <c r="CU198" s="52"/>
      <c r="CV198" s="52"/>
      <c r="CW198" s="52"/>
      <c r="CX198" s="52"/>
      <c r="CY198" s="61"/>
      <c r="CZ198" s="57"/>
      <c r="DA198" s="61"/>
      <c r="DB198" s="57"/>
      <c r="DC198" s="53"/>
      <c r="DD198" s="61"/>
      <c r="DE198" s="57"/>
      <c r="DF198" s="61"/>
      <c r="DG198" s="57"/>
      <c r="DH198" s="53"/>
      <c r="DI198" s="53"/>
      <c r="DJ198" s="54"/>
      <c r="DK198" s="54"/>
      <c r="DL198" s="54"/>
      <c r="DM198" s="54"/>
      <c r="DN198" s="54"/>
      <c r="DO198" s="54"/>
      <c r="DP198" s="54"/>
      <c r="DQ198" s="54"/>
      <c r="DR198" s="54"/>
      <c r="DS198" s="55"/>
      <c r="DT198" s="57"/>
      <c r="DU198" s="57"/>
      <c r="DV198" s="57"/>
      <c r="DW198" s="57"/>
      <c r="DX198" s="57"/>
      <c r="DY198" s="57"/>
      <c r="DZ198" s="52"/>
      <c r="EA198" s="52"/>
      <c r="EB198" s="52"/>
      <c r="EC198" s="60"/>
      <c r="ED198" s="57"/>
      <c r="EE198" s="55"/>
      <c r="EF198" s="60"/>
      <c r="EG198" s="57"/>
      <c r="EH198" s="55"/>
      <c r="EI198" s="60"/>
      <c r="EJ198" s="57"/>
      <c r="EK198" s="55"/>
      <c r="EL198" s="52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3"/>
      <c r="EZ198" s="53"/>
      <c r="FA198" s="53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</row>
    <row r="199" spans="1:240">
      <c r="A199" s="54"/>
      <c r="B199" s="54"/>
      <c r="C199" s="54"/>
      <c r="D199" s="54"/>
      <c r="E199" s="54"/>
      <c r="F199" s="53"/>
      <c r="G199" s="54"/>
      <c r="H199" s="57"/>
      <c r="I199" s="61"/>
      <c r="J199" s="57"/>
      <c r="K199" s="61"/>
      <c r="L199" s="57"/>
      <c r="M199" s="61"/>
      <c r="N199" s="57"/>
      <c r="O199" s="61"/>
      <c r="P199" s="57"/>
      <c r="Q199" s="53"/>
      <c r="R199" s="61"/>
      <c r="S199" s="57"/>
      <c r="T199" s="61"/>
      <c r="U199" s="57"/>
      <c r="V199" s="53"/>
      <c r="W199" s="53"/>
      <c r="X199" s="54"/>
      <c r="Y199" s="54"/>
      <c r="Z199" s="55"/>
      <c r="AA199" s="55"/>
      <c r="AB199" s="55"/>
      <c r="AC199" s="55"/>
      <c r="AD199" s="55"/>
      <c r="AE199" s="55"/>
      <c r="AF199" s="55"/>
      <c r="AG199" s="55"/>
      <c r="AH199" s="57"/>
      <c r="AI199" s="57"/>
      <c r="AJ199" s="57"/>
      <c r="AK199" s="57"/>
      <c r="AL199" s="57"/>
      <c r="AM199" s="57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3"/>
      <c r="CF199" s="53"/>
      <c r="CG199" s="54"/>
      <c r="CH199" s="53"/>
      <c r="CI199" s="53"/>
      <c r="CJ199" s="53"/>
      <c r="CK199" s="53"/>
      <c r="CL199" s="53"/>
      <c r="CM199" s="53"/>
      <c r="CN199" s="53"/>
      <c r="CO199" s="53"/>
      <c r="CP199" s="52"/>
      <c r="CQ199" s="52"/>
      <c r="CR199" s="52"/>
      <c r="CS199" s="52"/>
      <c r="CT199" s="52"/>
      <c r="CU199" s="52"/>
      <c r="CV199" s="52"/>
      <c r="CW199" s="52"/>
      <c r="CX199" s="52"/>
      <c r="CY199" s="61"/>
      <c r="CZ199" s="57"/>
      <c r="DA199" s="61"/>
      <c r="DB199" s="57"/>
      <c r="DC199" s="53"/>
      <c r="DD199" s="61"/>
      <c r="DE199" s="57"/>
      <c r="DF199" s="61"/>
      <c r="DG199" s="57"/>
      <c r="DH199" s="53"/>
      <c r="DI199" s="53"/>
      <c r="DJ199" s="54"/>
      <c r="DK199" s="54"/>
      <c r="DL199" s="54"/>
      <c r="DM199" s="54"/>
      <c r="DN199" s="54"/>
      <c r="DO199" s="54"/>
      <c r="DP199" s="54"/>
      <c r="DQ199" s="54"/>
      <c r="DR199" s="54"/>
      <c r="DS199" s="55"/>
      <c r="DT199" s="57"/>
      <c r="DU199" s="57"/>
      <c r="DV199" s="57"/>
      <c r="DW199" s="57"/>
      <c r="DX199" s="57"/>
      <c r="DY199" s="57"/>
      <c r="DZ199" s="52"/>
      <c r="EA199" s="52"/>
      <c r="EB199" s="52"/>
      <c r="EC199" s="60"/>
      <c r="ED199" s="57"/>
      <c r="EE199" s="55"/>
      <c r="EF199" s="60"/>
      <c r="EG199" s="57"/>
      <c r="EH199" s="55"/>
      <c r="EI199" s="60"/>
      <c r="EJ199" s="57"/>
      <c r="EK199" s="55"/>
      <c r="EL199" s="52"/>
      <c r="EM199" s="54"/>
      <c r="EN199" s="54"/>
      <c r="EO199" s="54"/>
      <c r="EP199" s="54"/>
      <c r="EQ199" s="54"/>
      <c r="ER199" s="54"/>
      <c r="ES199" s="54"/>
      <c r="ET199" s="54"/>
      <c r="EU199" s="54"/>
      <c r="EV199" s="54"/>
      <c r="EW199" s="54"/>
      <c r="EX199" s="54"/>
      <c r="EY199" s="53"/>
      <c r="EZ199" s="53"/>
      <c r="FA199" s="53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/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2"/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2"/>
      <c r="GI199" s="52"/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2"/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  <c r="ID199" s="52"/>
      <c r="IE199" s="52"/>
      <c r="IF199" s="52"/>
    </row>
    <row r="200" spans="1:240">
      <c r="A200" s="54"/>
      <c r="B200" s="54"/>
      <c r="C200" s="54"/>
      <c r="D200" s="54"/>
      <c r="E200" s="54"/>
      <c r="F200" s="53"/>
      <c r="G200" s="54"/>
      <c r="H200" s="57"/>
      <c r="I200" s="61"/>
      <c r="J200" s="57"/>
      <c r="K200" s="61"/>
      <c r="L200" s="57"/>
      <c r="M200" s="61"/>
      <c r="N200" s="57"/>
      <c r="O200" s="61"/>
      <c r="P200" s="57"/>
      <c r="Q200" s="53"/>
      <c r="R200" s="61"/>
      <c r="S200" s="57"/>
      <c r="T200" s="61"/>
      <c r="U200" s="57"/>
      <c r="V200" s="53"/>
      <c r="W200" s="53"/>
      <c r="X200" s="54"/>
      <c r="Y200" s="54"/>
      <c r="Z200" s="55"/>
      <c r="AA200" s="55"/>
      <c r="AB200" s="55"/>
      <c r="AC200" s="55"/>
      <c r="AD200" s="55"/>
      <c r="AE200" s="55"/>
      <c r="AF200" s="55"/>
      <c r="AG200" s="55"/>
      <c r="AH200" s="57"/>
      <c r="AI200" s="57"/>
      <c r="AJ200" s="57"/>
      <c r="AK200" s="57"/>
      <c r="AL200" s="57"/>
      <c r="AM200" s="57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3"/>
      <c r="CF200" s="53"/>
      <c r="CG200" s="54"/>
      <c r="CH200" s="53"/>
      <c r="CI200" s="53"/>
      <c r="CJ200" s="53"/>
      <c r="CK200" s="53"/>
      <c r="CL200" s="53"/>
      <c r="CM200" s="53"/>
      <c r="CN200" s="53"/>
      <c r="CO200" s="53"/>
      <c r="CP200" s="52"/>
      <c r="CQ200" s="52"/>
      <c r="CR200" s="52"/>
      <c r="CS200" s="52"/>
      <c r="CT200" s="52"/>
      <c r="CU200" s="52"/>
      <c r="CV200" s="52"/>
      <c r="CW200" s="52"/>
      <c r="CX200" s="52"/>
      <c r="CY200" s="61"/>
      <c r="CZ200" s="57"/>
      <c r="DA200" s="61"/>
      <c r="DB200" s="57"/>
      <c r="DC200" s="53"/>
      <c r="DD200" s="61"/>
      <c r="DE200" s="57"/>
      <c r="DF200" s="61"/>
      <c r="DG200" s="57"/>
      <c r="DH200" s="53"/>
      <c r="DI200" s="53"/>
      <c r="DJ200" s="54"/>
      <c r="DK200" s="54"/>
      <c r="DL200" s="54"/>
      <c r="DM200" s="54"/>
      <c r="DN200" s="54"/>
      <c r="DO200" s="54"/>
      <c r="DP200" s="54"/>
      <c r="DQ200" s="54"/>
      <c r="DR200" s="54"/>
      <c r="DS200" s="55"/>
      <c r="DT200" s="57"/>
      <c r="DU200" s="57"/>
      <c r="DV200" s="57"/>
      <c r="DW200" s="57"/>
      <c r="DX200" s="57"/>
      <c r="DY200" s="57"/>
      <c r="DZ200" s="52"/>
      <c r="EA200" s="52"/>
      <c r="EB200" s="52"/>
      <c r="EC200" s="60"/>
      <c r="ED200" s="57"/>
      <c r="EE200" s="55"/>
      <c r="EF200" s="60"/>
      <c r="EG200" s="57"/>
      <c r="EH200" s="55"/>
      <c r="EI200" s="60"/>
      <c r="EJ200" s="57"/>
      <c r="EK200" s="55"/>
      <c r="EL200" s="52"/>
      <c r="EM200" s="54"/>
      <c r="EN200" s="54"/>
      <c r="EO200" s="54"/>
      <c r="EP200" s="54"/>
      <c r="EQ200" s="54"/>
      <c r="ER200" s="54"/>
      <c r="ES200" s="54"/>
      <c r="ET200" s="54"/>
      <c r="EU200" s="54"/>
      <c r="EV200" s="54"/>
      <c r="EW200" s="54"/>
      <c r="EX200" s="54"/>
      <c r="EY200" s="53"/>
      <c r="EZ200" s="53"/>
      <c r="FA200" s="53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/>
      <c r="FL200" s="52"/>
      <c r="FM200" s="52"/>
      <c r="FN200" s="52"/>
      <c r="FO200" s="52"/>
      <c r="FP200" s="52"/>
      <c r="FQ200" s="52"/>
      <c r="FR200" s="52"/>
      <c r="FS200" s="52"/>
      <c r="FT200" s="52"/>
      <c r="FU200" s="52"/>
      <c r="FV200" s="52"/>
      <c r="FW200" s="52"/>
      <c r="FX200" s="52"/>
      <c r="FY200" s="52"/>
      <c r="FZ200" s="52"/>
      <c r="GA200" s="52"/>
      <c r="GB200" s="52"/>
      <c r="GC200" s="52"/>
      <c r="GD200" s="52"/>
      <c r="GE200" s="52"/>
      <c r="GF200" s="52"/>
      <c r="GG200" s="52"/>
      <c r="GH200" s="52"/>
      <c r="GI200" s="52"/>
      <c r="GJ200" s="52"/>
      <c r="GK200" s="52"/>
      <c r="GL200" s="52"/>
      <c r="GM200" s="52"/>
      <c r="GN200" s="52"/>
      <c r="GO200" s="52"/>
      <c r="GP200" s="52"/>
      <c r="GQ200" s="52"/>
      <c r="GR200" s="52"/>
      <c r="GS200" s="52"/>
      <c r="GT200" s="52"/>
      <c r="GU200" s="52"/>
      <c r="GV200" s="52"/>
      <c r="GW200" s="52"/>
      <c r="GX200" s="52"/>
      <c r="GY200" s="52"/>
      <c r="GZ200" s="52"/>
      <c r="HA200" s="52"/>
      <c r="HB200" s="52"/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  <c r="ID200" s="52"/>
      <c r="IE200" s="52"/>
      <c r="IF200" s="52"/>
    </row>
    <row r="201" spans="1:240">
      <c r="A201" s="54"/>
      <c r="B201" s="54"/>
      <c r="C201" s="54"/>
      <c r="D201" s="54"/>
      <c r="E201" s="54"/>
      <c r="F201" s="53"/>
      <c r="G201" s="54"/>
      <c r="H201" s="57"/>
      <c r="I201" s="61"/>
      <c r="J201" s="57"/>
      <c r="K201" s="61"/>
      <c r="L201" s="57"/>
      <c r="M201" s="61"/>
      <c r="N201" s="57"/>
      <c r="O201" s="61"/>
      <c r="P201" s="57"/>
      <c r="Q201" s="53"/>
      <c r="R201" s="61"/>
      <c r="S201" s="57"/>
      <c r="T201" s="61"/>
      <c r="U201" s="57"/>
      <c r="V201" s="53"/>
      <c r="W201" s="53"/>
      <c r="X201" s="54"/>
      <c r="Y201" s="54"/>
      <c r="Z201" s="55"/>
      <c r="AA201" s="55"/>
      <c r="AB201" s="55"/>
      <c r="AC201" s="55"/>
      <c r="AD201" s="55"/>
      <c r="AE201" s="55"/>
      <c r="AF201" s="55"/>
      <c r="AG201" s="55"/>
      <c r="AH201" s="57"/>
      <c r="AI201" s="57"/>
      <c r="AJ201" s="57"/>
      <c r="AK201" s="57"/>
      <c r="AL201" s="57"/>
      <c r="AM201" s="57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3"/>
      <c r="CF201" s="53"/>
      <c r="CG201" s="54"/>
      <c r="CH201" s="53"/>
      <c r="CI201" s="53"/>
      <c r="CJ201" s="53"/>
      <c r="CK201" s="53"/>
      <c r="CL201" s="53"/>
      <c r="CM201" s="53"/>
      <c r="CN201" s="53"/>
      <c r="CO201" s="53"/>
      <c r="CP201" s="52"/>
      <c r="CQ201" s="52"/>
      <c r="CR201" s="52"/>
      <c r="CS201" s="52"/>
      <c r="CT201" s="52"/>
      <c r="CU201" s="52"/>
      <c r="CV201" s="52"/>
      <c r="CW201" s="52"/>
      <c r="CX201" s="52"/>
      <c r="CY201" s="61"/>
      <c r="CZ201" s="57"/>
      <c r="DA201" s="61"/>
      <c r="DB201" s="57"/>
      <c r="DC201" s="53"/>
      <c r="DD201" s="61"/>
      <c r="DE201" s="57"/>
      <c r="DF201" s="61"/>
      <c r="DG201" s="57"/>
      <c r="DH201" s="53"/>
      <c r="DI201" s="53"/>
      <c r="DJ201" s="54"/>
      <c r="DK201" s="54"/>
      <c r="DL201" s="54"/>
      <c r="DM201" s="54"/>
      <c r="DN201" s="54"/>
      <c r="DO201" s="54"/>
      <c r="DP201" s="54"/>
      <c r="DQ201" s="54"/>
      <c r="DR201" s="54"/>
      <c r="DS201" s="55"/>
      <c r="DT201" s="57"/>
      <c r="DU201" s="57"/>
      <c r="DV201" s="57"/>
      <c r="DW201" s="57"/>
      <c r="DX201" s="57"/>
      <c r="DY201" s="57"/>
      <c r="DZ201" s="52"/>
      <c r="EA201" s="52"/>
      <c r="EB201" s="52"/>
      <c r="EC201" s="60"/>
      <c r="ED201" s="57"/>
      <c r="EE201" s="55"/>
      <c r="EF201" s="60"/>
      <c r="EG201" s="57"/>
      <c r="EH201" s="55"/>
      <c r="EI201" s="60"/>
      <c r="EJ201" s="57"/>
      <c r="EK201" s="55"/>
      <c r="EL201" s="52"/>
      <c r="EM201" s="54"/>
      <c r="EN201" s="54"/>
      <c r="EO201" s="54"/>
      <c r="EP201" s="54"/>
      <c r="EQ201" s="54"/>
      <c r="ER201" s="54"/>
      <c r="ES201" s="54"/>
      <c r="ET201" s="54"/>
      <c r="EU201" s="54"/>
      <c r="EV201" s="54"/>
      <c r="EW201" s="54"/>
      <c r="EX201" s="54"/>
      <c r="EY201" s="53"/>
      <c r="EZ201" s="53"/>
      <c r="FA201" s="53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/>
      <c r="GY201" s="52"/>
      <c r="GZ201" s="52"/>
      <c r="HA201" s="52"/>
      <c r="HB201" s="52"/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  <c r="IA201" s="52"/>
      <c r="IB201" s="52"/>
      <c r="IC201" s="52"/>
      <c r="ID201" s="52"/>
      <c r="IE201" s="52"/>
      <c r="IF201" s="52"/>
    </row>
    <row r="202" spans="1:240">
      <c r="A202" s="54"/>
      <c r="B202" s="54"/>
      <c r="C202" s="54"/>
      <c r="D202" s="54"/>
      <c r="E202" s="54"/>
      <c r="F202" s="53"/>
      <c r="G202" s="54"/>
      <c r="H202" s="57"/>
      <c r="I202" s="61"/>
      <c r="J202" s="57"/>
      <c r="K202" s="61"/>
      <c r="L202" s="57"/>
      <c r="M202" s="61"/>
      <c r="N202" s="57"/>
      <c r="O202" s="61"/>
      <c r="P202" s="57"/>
      <c r="Q202" s="53"/>
      <c r="R202" s="61"/>
      <c r="S202" s="57"/>
      <c r="T202" s="61"/>
      <c r="U202" s="57"/>
      <c r="V202" s="53"/>
      <c r="W202" s="53"/>
      <c r="X202" s="54"/>
      <c r="Y202" s="54"/>
      <c r="Z202" s="55"/>
      <c r="AA202" s="55"/>
      <c r="AB202" s="55"/>
      <c r="AC202" s="55"/>
      <c r="AD202" s="55"/>
      <c r="AE202" s="55"/>
      <c r="AF202" s="55"/>
      <c r="AG202" s="55"/>
      <c r="AH202" s="57"/>
      <c r="AI202" s="57"/>
      <c r="AJ202" s="57"/>
      <c r="AK202" s="57"/>
      <c r="AL202" s="57"/>
      <c r="AM202" s="57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3"/>
      <c r="CF202" s="53"/>
      <c r="CG202" s="54"/>
      <c r="CH202" s="53"/>
      <c r="CI202" s="53"/>
      <c r="CJ202" s="53"/>
      <c r="CK202" s="53"/>
      <c r="CL202" s="53"/>
      <c r="CM202" s="53"/>
      <c r="CN202" s="53"/>
      <c r="CO202" s="53"/>
      <c r="CP202" s="52"/>
      <c r="CQ202" s="52"/>
      <c r="CR202" s="52"/>
      <c r="CS202" s="52"/>
      <c r="CT202" s="52"/>
      <c r="CU202" s="52"/>
      <c r="CV202" s="52"/>
      <c r="CW202" s="52"/>
      <c r="CX202" s="52"/>
      <c r="CY202" s="61"/>
      <c r="CZ202" s="57"/>
      <c r="DA202" s="61"/>
      <c r="DB202" s="57"/>
      <c r="DC202" s="53"/>
      <c r="DD202" s="61"/>
      <c r="DE202" s="57"/>
      <c r="DF202" s="61"/>
      <c r="DG202" s="57"/>
      <c r="DH202" s="53"/>
      <c r="DI202" s="53"/>
      <c r="DJ202" s="54"/>
      <c r="DK202" s="54"/>
      <c r="DL202" s="54"/>
      <c r="DM202" s="54"/>
      <c r="DN202" s="54"/>
      <c r="DO202" s="54"/>
      <c r="DP202" s="54"/>
      <c r="DQ202" s="54"/>
      <c r="DR202" s="54"/>
      <c r="DS202" s="55"/>
      <c r="DT202" s="57"/>
      <c r="DU202" s="57"/>
      <c r="DV202" s="57"/>
      <c r="DW202" s="57"/>
      <c r="DX202" s="57"/>
      <c r="DY202" s="57"/>
      <c r="DZ202" s="52"/>
      <c r="EA202" s="52"/>
      <c r="EB202" s="52"/>
      <c r="EC202" s="60"/>
      <c r="ED202" s="57"/>
      <c r="EE202" s="55"/>
      <c r="EF202" s="60"/>
      <c r="EG202" s="57"/>
      <c r="EH202" s="55"/>
      <c r="EI202" s="60"/>
      <c r="EJ202" s="57"/>
      <c r="EK202" s="55"/>
      <c r="EL202" s="52"/>
      <c r="EM202" s="54"/>
      <c r="EN202" s="54"/>
      <c r="EO202" s="54"/>
      <c r="EP202" s="54"/>
      <c r="EQ202" s="54"/>
      <c r="ER202" s="54"/>
      <c r="ES202" s="54"/>
      <c r="ET202" s="54"/>
      <c r="EU202" s="54"/>
      <c r="EV202" s="54"/>
      <c r="EW202" s="54"/>
      <c r="EX202" s="54"/>
      <c r="EY202" s="53"/>
      <c r="EZ202" s="53"/>
      <c r="FA202" s="53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  <c r="IA202" s="52"/>
      <c r="IB202" s="52"/>
      <c r="IC202" s="52"/>
      <c r="ID202" s="52"/>
      <c r="IE202" s="52"/>
      <c r="IF202" s="52"/>
    </row>
    <row r="203" spans="1:240">
      <c r="A203" s="54"/>
      <c r="B203" s="54"/>
      <c r="C203" s="54"/>
      <c r="D203" s="54"/>
      <c r="E203" s="54"/>
      <c r="F203" s="53"/>
      <c r="G203" s="54"/>
      <c r="H203" s="57"/>
      <c r="I203" s="61"/>
      <c r="J203" s="57"/>
      <c r="K203" s="61"/>
      <c r="L203" s="57"/>
      <c r="M203" s="61"/>
      <c r="N203" s="57"/>
      <c r="O203" s="61"/>
      <c r="P203" s="57"/>
      <c r="Q203" s="53"/>
      <c r="R203" s="61"/>
      <c r="S203" s="57"/>
      <c r="T203" s="61"/>
      <c r="U203" s="57"/>
      <c r="V203" s="53"/>
      <c r="W203" s="53"/>
      <c r="X203" s="54"/>
      <c r="Y203" s="54"/>
      <c r="Z203" s="55"/>
      <c r="AA203" s="55"/>
      <c r="AB203" s="55"/>
      <c r="AC203" s="55"/>
      <c r="AD203" s="55"/>
      <c r="AE203" s="55"/>
      <c r="AF203" s="55"/>
      <c r="AG203" s="55"/>
      <c r="AH203" s="57"/>
      <c r="AI203" s="57"/>
      <c r="AJ203" s="57"/>
      <c r="AK203" s="57"/>
      <c r="AL203" s="57"/>
      <c r="AM203" s="57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3"/>
      <c r="CF203" s="53"/>
      <c r="CG203" s="54"/>
      <c r="CH203" s="53"/>
      <c r="CI203" s="53"/>
      <c r="CJ203" s="53"/>
      <c r="CK203" s="53"/>
      <c r="CL203" s="53"/>
      <c r="CM203" s="53"/>
      <c r="CN203" s="53"/>
      <c r="CO203" s="53"/>
      <c r="CP203" s="52"/>
      <c r="CQ203" s="52"/>
      <c r="CR203" s="52"/>
      <c r="CS203" s="52"/>
      <c r="CT203" s="52"/>
      <c r="CU203" s="52"/>
      <c r="CV203" s="52"/>
      <c r="CW203" s="52"/>
      <c r="CX203" s="52"/>
      <c r="CY203" s="61"/>
      <c r="CZ203" s="57"/>
      <c r="DA203" s="61"/>
      <c r="DB203" s="57"/>
      <c r="DC203" s="53"/>
      <c r="DD203" s="61"/>
      <c r="DE203" s="57"/>
      <c r="DF203" s="61"/>
      <c r="DG203" s="57"/>
      <c r="DH203" s="53"/>
      <c r="DI203" s="53"/>
      <c r="DJ203" s="54"/>
      <c r="DK203" s="54"/>
      <c r="DL203" s="54"/>
      <c r="DM203" s="54"/>
      <c r="DN203" s="54"/>
      <c r="DO203" s="54"/>
      <c r="DP203" s="54"/>
      <c r="DQ203" s="54"/>
      <c r="DR203" s="54"/>
      <c r="DS203" s="55"/>
      <c r="DT203" s="57"/>
      <c r="DU203" s="57"/>
      <c r="DV203" s="57"/>
      <c r="DW203" s="57"/>
      <c r="DX203" s="57"/>
      <c r="DY203" s="57"/>
      <c r="DZ203" s="52"/>
      <c r="EA203" s="52"/>
      <c r="EB203" s="52"/>
      <c r="EC203" s="60"/>
      <c r="ED203" s="57"/>
      <c r="EE203" s="55"/>
      <c r="EF203" s="60"/>
      <c r="EG203" s="57"/>
      <c r="EH203" s="55"/>
      <c r="EI203" s="60"/>
      <c r="EJ203" s="57"/>
      <c r="EK203" s="55"/>
      <c r="EL203" s="52"/>
      <c r="EM203" s="54"/>
      <c r="EN203" s="54"/>
      <c r="EO203" s="54"/>
      <c r="EP203" s="54"/>
      <c r="EQ203" s="54"/>
      <c r="ER203" s="54"/>
      <c r="ES203" s="54"/>
      <c r="ET203" s="54"/>
      <c r="EU203" s="54"/>
      <c r="EV203" s="54"/>
      <c r="EW203" s="54"/>
      <c r="EX203" s="54"/>
      <c r="EY203" s="53"/>
      <c r="EZ203" s="53"/>
      <c r="FA203" s="53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  <c r="IA203" s="52"/>
      <c r="IB203" s="52"/>
      <c r="IC203" s="52"/>
      <c r="ID203" s="52"/>
      <c r="IE203" s="52"/>
      <c r="IF203" s="52"/>
    </row>
    <row r="204" spans="1:240">
      <c r="A204" s="54"/>
      <c r="B204" s="54"/>
      <c r="C204" s="54"/>
      <c r="D204" s="54"/>
      <c r="E204" s="54"/>
      <c r="F204" s="53"/>
      <c r="G204" s="54"/>
      <c r="H204" s="57"/>
      <c r="I204" s="61"/>
      <c r="J204" s="57"/>
      <c r="K204" s="61"/>
      <c r="L204" s="57"/>
      <c r="M204" s="61"/>
      <c r="N204" s="57"/>
      <c r="O204" s="61"/>
      <c r="P204" s="57"/>
      <c r="Q204" s="53"/>
      <c r="R204" s="61"/>
      <c r="S204" s="57"/>
      <c r="T204" s="61"/>
      <c r="U204" s="57"/>
      <c r="V204" s="53"/>
      <c r="W204" s="53"/>
      <c r="X204" s="54"/>
      <c r="Y204" s="54"/>
      <c r="Z204" s="55"/>
      <c r="AA204" s="55"/>
      <c r="AB204" s="55"/>
      <c r="AC204" s="55"/>
      <c r="AD204" s="55"/>
      <c r="AE204" s="55"/>
      <c r="AF204" s="55"/>
      <c r="AG204" s="55"/>
      <c r="AH204" s="57"/>
      <c r="AI204" s="57"/>
      <c r="AJ204" s="57"/>
      <c r="AK204" s="57"/>
      <c r="AL204" s="57"/>
      <c r="AM204" s="57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3"/>
      <c r="CF204" s="53"/>
      <c r="CG204" s="54"/>
      <c r="CH204" s="53"/>
      <c r="CI204" s="53"/>
      <c r="CJ204" s="53"/>
      <c r="CK204" s="53"/>
      <c r="CL204" s="53"/>
      <c r="CM204" s="53"/>
      <c r="CN204" s="53"/>
      <c r="CO204" s="53"/>
      <c r="CP204" s="52"/>
      <c r="CQ204" s="52"/>
      <c r="CR204" s="52"/>
      <c r="CS204" s="52"/>
      <c r="CT204" s="52"/>
      <c r="CU204" s="52"/>
      <c r="CV204" s="52"/>
      <c r="CW204" s="52"/>
      <c r="CX204" s="52"/>
      <c r="CY204" s="61"/>
      <c r="CZ204" s="57"/>
      <c r="DA204" s="61"/>
      <c r="DB204" s="57"/>
      <c r="DC204" s="53"/>
      <c r="DD204" s="61"/>
      <c r="DE204" s="57"/>
      <c r="DF204" s="61"/>
      <c r="DG204" s="57"/>
      <c r="DH204" s="53"/>
      <c r="DI204" s="53"/>
      <c r="DJ204" s="54"/>
      <c r="DK204" s="54"/>
      <c r="DL204" s="54"/>
      <c r="DM204" s="54"/>
      <c r="DN204" s="54"/>
      <c r="DO204" s="54"/>
      <c r="DP204" s="54"/>
      <c r="DQ204" s="54"/>
      <c r="DR204" s="54"/>
      <c r="DS204" s="55"/>
      <c r="DT204" s="57"/>
      <c r="DU204" s="57"/>
      <c r="DV204" s="57"/>
      <c r="DW204" s="57"/>
      <c r="DX204" s="57"/>
      <c r="DY204" s="57"/>
      <c r="DZ204" s="52"/>
      <c r="EA204" s="52"/>
      <c r="EB204" s="52"/>
      <c r="EC204" s="60"/>
      <c r="ED204" s="57"/>
      <c r="EE204" s="55"/>
      <c r="EF204" s="60"/>
      <c r="EG204" s="57"/>
      <c r="EH204" s="55"/>
      <c r="EI204" s="60"/>
      <c r="EJ204" s="57"/>
      <c r="EK204" s="55"/>
      <c r="EL204" s="52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3"/>
      <c r="EZ204" s="53"/>
      <c r="FA204" s="53"/>
      <c r="FB204" s="52"/>
      <c r="FC204" s="52"/>
      <c r="FD204" s="52"/>
      <c r="FE204" s="52"/>
      <c r="FF204" s="52"/>
      <c r="FG204" s="52"/>
      <c r="FH204" s="52"/>
      <c r="FI204" s="52"/>
      <c r="FJ204" s="52"/>
      <c r="FK204" s="52"/>
      <c r="FL204" s="52"/>
      <c r="FM204" s="52"/>
      <c r="FN204" s="52"/>
      <c r="FO204" s="52"/>
      <c r="FP204" s="52"/>
      <c r="FQ204" s="52"/>
      <c r="FR204" s="52"/>
      <c r="FS204" s="52"/>
      <c r="FT204" s="52"/>
      <c r="FU204" s="52"/>
      <c r="FV204" s="52"/>
      <c r="FW204" s="52"/>
      <c r="FX204" s="52"/>
      <c r="FY204" s="52"/>
      <c r="FZ204" s="52"/>
      <c r="GA204" s="52"/>
      <c r="GB204" s="52"/>
      <c r="GC204" s="52"/>
      <c r="GD204" s="52"/>
      <c r="GE204" s="52"/>
      <c r="GF204" s="52"/>
      <c r="GG204" s="52"/>
      <c r="GH204" s="52"/>
      <c r="GI204" s="52"/>
      <c r="GJ204" s="52"/>
      <c r="GK204" s="52"/>
      <c r="GL204" s="52"/>
      <c r="GM204" s="52"/>
      <c r="GN204" s="52"/>
      <c r="GO204" s="52"/>
      <c r="GP204" s="52"/>
      <c r="GQ204" s="52"/>
      <c r="GR204" s="52"/>
      <c r="GS204" s="52"/>
      <c r="GT204" s="52"/>
      <c r="GU204" s="52"/>
      <c r="GV204" s="52"/>
      <c r="GW204" s="52"/>
      <c r="GX204" s="52"/>
      <c r="GY204" s="52"/>
      <c r="GZ204" s="52"/>
      <c r="HA204" s="52"/>
      <c r="HB204" s="52"/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  <c r="IA204" s="52"/>
      <c r="IB204" s="52"/>
      <c r="IC204" s="52"/>
      <c r="ID204" s="52"/>
      <c r="IE204" s="52"/>
      <c r="IF204" s="52"/>
    </row>
    <row r="205" spans="1:240">
      <c r="A205" s="54"/>
      <c r="B205" s="54"/>
      <c r="C205" s="54"/>
      <c r="D205" s="54"/>
      <c r="E205" s="54"/>
      <c r="F205" s="53"/>
      <c r="G205" s="54"/>
      <c r="H205" s="57"/>
      <c r="I205" s="61"/>
      <c r="J205" s="57"/>
      <c r="K205" s="61"/>
      <c r="L205" s="57"/>
      <c r="M205" s="61"/>
      <c r="N205" s="57"/>
      <c r="O205" s="61"/>
      <c r="P205" s="57"/>
      <c r="Q205" s="53"/>
      <c r="R205" s="61"/>
      <c r="S205" s="57"/>
      <c r="T205" s="61"/>
      <c r="U205" s="57"/>
      <c r="V205" s="53"/>
      <c r="W205" s="53"/>
      <c r="X205" s="54"/>
      <c r="Y205" s="54"/>
      <c r="Z205" s="55"/>
      <c r="AA205" s="55"/>
      <c r="AB205" s="55"/>
      <c r="AC205" s="55"/>
      <c r="AD205" s="55"/>
      <c r="AE205" s="55"/>
      <c r="AF205" s="55"/>
      <c r="AG205" s="55"/>
      <c r="AH205" s="57"/>
      <c r="AI205" s="57"/>
      <c r="AJ205" s="57"/>
      <c r="AK205" s="57"/>
      <c r="AL205" s="57"/>
      <c r="AM205" s="57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3"/>
      <c r="CF205" s="53"/>
      <c r="CG205" s="54"/>
      <c r="CH205" s="53"/>
      <c r="CI205" s="53"/>
      <c r="CJ205" s="53"/>
      <c r="CK205" s="53"/>
      <c r="CL205" s="53"/>
      <c r="CM205" s="53"/>
      <c r="CN205" s="53"/>
      <c r="CO205" s="53"/>
      <c r="CP205" s="52"/>
      <c r="CQ205" s="52"/>
      <c r="CR205" s="52"/>
      <c r="CS205" s="52"/>
      <c r="CT205" s="52"/>
      <c r="CU205" s="52"/>
      <c r="CV205" s="52"/>
      <c r="CW205" s="52"/>
      <c r="CX205" s="52"/>
      <c r="CY205" s="61"/>
      <c r="CZ205" s="57"/>
      <c r="DA205" s="61"/>
      <c r="DB205" s="57"/>
      <c r="DC205" s="53"/>
      <c r="DD205" s="61"/>
      <c r="DE205" s="57"/>
      <c r="DF205" s="61"/>
      <c r="DG205" s="57"/>
      <c r="DH205" s="53"/>
      <c r="DI205" s="53"/>
      <c r="DJ205" s="54"/>
      <c r="DK205" s="54"/>
      <c r="DL205" s="54"/>
      <c r="DM205" s="54"/>
      <c r="DN205" s="54"/>
      <c r="DO205" s="54"/>
      <c r="DP205" s="54"/>
      <c r="DQ205" s="54"/>
      <c r="DR205" s="54"/>
      <c r="DS205" s="55"/>
      <c r="DT205" s="57"/>
      <c r="DU205" s="57"/>
      <c r="DV205" s="57"/>
      <c r="DW205" s="57"/>
      <c r="DX205" s="57"/>
      <c r="DY205" s="57"/>
      <c r="DZ205" s="52"/>
      <c r="EA205" s="52"/>
      <c r="EB205" s="52"/>
      <c r="EC205" s="60"/>
      <c r="ED205" s="57"/>
      <c r="EE205" s="55"/>
      <c r="EF205" s="60"/>
      <c r="EG205" s="57"/>
      <c r="EH205" s="55"/>
      <c r="EI205" s="60"/>
      <c r="EJ205" s="57"/>
      <c r="EK205" s="55"/>
      <c r="EL205" s="52"/>
      <c r="EM205" s="54"/>
      <c r="EN205" s="54"/>
      <c r="EO205" s="54"/>
      <c r="EP205" s="54"/>
      <c r="EQ205" s="54"/>
      <c r="ER205" s="54"/>
      <c r="ES205" s="54"/>
      <c r="ET205" s="54"/>
      <c r="EU205" s="54"/>
      <c r="EV205" s="54"/>
      <c r="EW205" s="54"/>
      <c r="EX205" s="54"/>
      <c r="EY205" s="53"/>
      <c r="EZ205" s="53"/>
      <c r="FA205" s="53"/>
      <c r="FB205" s="52"/>
      <c r="FC205" s="52"/>
      <c r="FD205" s="52"/>
      <c r="FE205" s="52"/>
      <c r="FF205" s="52"/>
      <c r="FG205" s="52"/>
      <c r="FH205" s="52"/>
      <c r="FI205" s="52"/>
      <c r="FJ205" s="52"/>
      <c r="FK205" s="52"/>
      <c r="FL205" s="52"/>
      <c r="FM205" s="52"/>
      <c r="FN205" s="52"/>
      <c r="FO205" s="52"/>
      <c r="FP205" s="52"/>
      <c r="FQ205" s="52"/>
      <c r="FR205" s="52"/>
      <c r="FS205" s="52"/>
      <c r="FT205" s="52"/>
      <c r="FU205" s="52"/>
      <c r="FV205" s="52"/>
      <c r="FW205" s="52"/>
      <c r="FX205" s="52"/>
      <c r="FY205" s="52"/>
      <c r="FZ205" s="52"/>
      <c r="GA205" s="52"/>
      <c r="GB205" s="52"/>
      <c r="GC205" s="52"/>
      <c r="GD205" s="52"/>
      <c r="GE205" s="52"/>
      <c r="GF205" s="52"/>
      <c r="GG205" s="52"/>
      <c r="GH205" s="52"/>
      <c r="GI205" s="52"/>
      <c r="GJ205" s="52"/>
      <c r="GK205" s="52"/>
      <c r="GL205" s="52"/>
      <c r="GM205" s="52"/>
      <c r="GN205" s="52"/>
      <c r="GO205" s="52"/>
      <c r="GP205" s="52"/>
      <c r="GQ205" s="52"/>
      <c r="GR205" s="52"/>
      <c r="GS205" s="52"/>
      <c r="GT205" s="52"/>
      <c r="GU205" s="52"/>
      <c r="GV205" s="52"/>
      <c r="GW205" s="52"/>
      <c r="GX205" s="52"/>
      <c r="GY205" s="52"/>
      <c r="GZ205" s="52"/>
      <c r="HA205" s="52"/>
      <c r="HB205" s="52"/>
      <c r="HC205" s="52"/>
      <c r="HD205" s="52"/>
      <c r="HE205" s="52"/>
      <c r="HF205" s="52"/>
      <c r="HG205" s="52"/>
      <c r="HH205" s="52"/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52"/>
      <c r="HX205" s="52"/>
      <c r="HY205" s="52"/>
      <c r="HZ205" s="52"/>
      <c r="IA205" s="52"/>
      <c r="IB205" s="52"/>
      <c r="IC205" s="52"/>
      <c r="ID205" s="52"/>
      <c r="IE205" s="52"/>
      <c r="IF205" s="52"/>
    </row>
    <row r="206" spans="1:240">
      <c r="A206" s="54"/>
      <c r="B206" s="54"/>
      <c r="C206" s="54"/>
      <c r="D206" s="54"/>
      <c r="E206" s="54"/>
      <c r="F206" s="53"/>
      <c r="G206" s="54"/>
      <c r="H206" s="57"/>
      <c r="I206" s="61"/>
      <c r="J206" s="57"/>
      <c r="K206" s="61"/>
      <c r="L206" s="57"/>
      <c r="M206" s="61"/>
      <c r="N206" s="57"/>
      <c r="O206" s="61"/>
      <c r="P206" s="57"/>
      <c r="Q206" s="53"/>
      <c r="R206" s="61"/>
      <c r="S206" s="57"/>
      <c r="T206" s="61"/>
      <c r="U206" s="57"/>
      <c r="V206" s="53"/>
      <c r="W206" s="53"/>
      <c r="X206" s="54"/>
      <c r="Y206" s="54"/>
      <c r="Z206" s="55"/>
      <c r="AA206" s="55"/>
      <c r="AB206" s="55"/>
      <c r="AC206" s="55"/>
      <c r="AD206" s="55"/>
      <c r="AE206" s="55"/>
      <c r="AF206" s="55"/>
      <c r="AG206" s="55"/>
      <c r="AH206" s="57"/>
      <c r="AI206" s="57"/>
      <c r="AJ206" s="57"/>
      <c r="AK206" s="57"/>
      <c r="AL206" s="57"/>
      <c r="AM206" s="57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3"/>
      <c r="CF206" s="53"/>
      <c r="CG206" s="54"/>
      <c r="CH206" s="53"/>
      <c r="CI206" s="53"/>
      <c r="CJ206" s="53"/>
      <c r="CK206" s="53"/>
      <c r="CL206" s="53"/>
      <c r="CM206" s="53"/>
      <c r="CN206" s="53"/>
      <c r="CO206" s="53"/>
      <c r="CP206" s="52"/>
      <c r="CQ206" s="52"/>
      <c r="CR206" s="52"/>
      <c r="CS206" s="52"/>
      <c r="CT206" s="52"/>
      <c r="CU206" s="52"/>
      <c r="CV206" s="52"/>
      <c r="CW206" s="52"/>
      <c r="CX206" s="52"/>
      <c r="CY206" s="61"/>
      <c r="CZ206" s="57"/>
      <c r="DA206" s="61"/>
      <c r="DB206" s="57"/>
      <c r="DC206" s="53"/>
      <c r="DD206" s="61"/>
      <c r="DE206" s="57"/>
      <c r="DF206" s="61"/>
      <c r="DG206" s="57"/>
      <c r="DH206" s="53"/>
      <c r="DI206" s="53"/>
      <c r="DJ206" s="54"/>
      <c r="DK206" s="54"/>
      <c r="DL206" s="54"/>
      <c r="DM206" s="54"/>
      <c r="DN206" s="54"/>
      <c r="DO206" s="54"/>
      <c r="DP206" s="54"/>
      <c r="DQ206" s="54"/>
      <c r="DR206" s="54"/>
      <c r="DS206" s="55"/>
      <c r="DT206" s="57"/>
      <c r="DU206" s="57"/>
      <c r="DV206" s="57"/>
      <c r="DW206" s="57"/>
      <c r="DX206" s="57"/>
      <c r="DY206" s="57"/>
      <c r="DZ206" s="52"/>
      <c r="EA206" s="52"/>
      <c r="EB206" s="52"/>
      <c r="EC206" s="60"/>
      <c r="ED206" s="57"/>
      <c r="EE206" s="55"/>
      <c r="EF206" s="60"/>
      <c r="EG206" s="57"/>
      <c r="EH206" s="55"/>
      <c r="EI206" s="60"/>
      <c r="EJ206" s="57"/>
      <c r="EK206" s="55"/>
      <c r="EL206" s="52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4"/>
      <c r="EX206" s="54"/>
      <c r="EY206" s="53"/>
      <c r="EZ206" s="53"/>
      <c r="FA206" s="53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</row>
    <row r="207" spans="1:240">
      <c r="A207" s="54"/>
      <c r="B207" s="54"/>
      <c r="C207" s="54"/>
      <c r="D207" s="54"/>
      <c r="E207" s="54"/>
      <c r="F207" s="53"/>
      <c r="G207" s="54"/>
      <c r="H207" s="57"/>
      <c r="I207" s="61"/>
      <c r="J207" s="57"/>
      <c r="K207" s="61"/>
      <c r="L207" s="57"/>
      <c r="M207" s="61"/>
      <c r="N207" s="57"/>
      <c r="O207" s="61"/>
      <c r="P207" s="57"/>
      <c r="Q207" s="53"/>
      <c r="R207" s="61"/>
      <c r="S207" s="57"/>
      <c r="T207" s="61"/>
      <c r="U207" s="57"/>
      <c r="V207" s="53"/>
      <c r="W207" s="53"/>
      <c r="X207" s="54"/>
      <c r="Y207" s="54"/>
      <c r="Z207" s="55"/>
      <c r="AA207" s="55"/>
      <c r="AB207" s="55"/>
      <c r="AC207" s="55"/>
      <c r="AD207" s="55"/>
      <c r="AE207" s="55"/>
      <c r="AF207" s="55"/>
      <c r="AG207" s="55"/>
      <c r="AH207" s="57"/>
      <c r="AI207" s="57"/>
      <c r="AJ207" s="57"/>
      <c r="AK207" s="57"/>
      <c r="AL207" s="57"/>
      <c r="AM207" s="57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3"/>
      <c r="CF207" s="53"/>
      <c r="CG207" s="54"/>
      <c r="CH207" s="53"/>
      <c r="CI207" s="53"/>
      <c r="CJ207" s="53"/>
      <c r="CK207" s="53"/>
      <c r="CL207" s="53"/>
      <c r="CM207" s="53"/>
      <c r="CN207" s="53"/>
      <c r="CO207" s="53"/>
      <c r="CP207" s="52"/>
      <c r="CQ207" s="52"/>
      <c r="CR207" s="52"/>
      <c r="CS207" s="52"/>
      <c r="CT207" s="52"/>
      <c r="CU207" s="52"/>
      <c r="CV207" s="52"/>
      <c r="CW207" s="52"/>
      <c r="CX207" s="52"/>
      <c r="CY207" s="61"/>
      <c r="CZ207" s="57"/>
      <c r="DA207" s="61"/>
      <c r="DB207" s="57"/>
      <c r="DC207" s="53"/>
      <c r="DD207" s="61"/>
      <c r="DE207" s="57"/>
      <c r="DF207" s="61"/>
      <c r="DG207" s="57"/>
      <c r="DH207" s="53"/>
      <c r="DI207" s="53"/>
      <c r="DJ207" s="54"/>
      <c r="DK207" s="54"/>
      <c r="DL207" s="54"/>
      <c r="DM207" s="54"/>
      <c r="DN207" s="54"/>
      <c r="DO207" s="54"/>
      <c r="DP207" s="54"/>
      <c r="DQ207" s="54"/>
      <c r="DR207" s="54"/>
      <c r="DS207" s="55"/>
      <c r="DT207" s="57"/>
      <c r="DU207" s="57"/>
      <c r="DV207" s="57"/>
      <c r="DW207" s="57"/>
      <c r="DX207" s="57"/>
      <c r="DY207" s="57"/>
      <c r="DZ207" s="52"/>
      <c r="EA207" s="52"/>
      <c r="EB207" s="52"/>
      <c r="EC207" s="60"/>
      <c r="ED207" s="57"/>
      <c r="EE207" s="55"/>
      <c r="EF207" s="60"/>
      <c r="EG207" s="57"/>
      <c r="EH207" s="55"/>
      <c r="EI207" s="60"/>
      <c r="EJ207" s="57"/>
      <c r="EK207" s="55"/>
      <c r="EL207" s="52"/>
      <c r="EM207" s="54"/>
      <c r="EN207" s="54"/>
      <c r="EO207" s="54"/>
      <c r="EP207" s="54"/>
      <c r="EQ207" s="54"/>
      <c r="ER207" s="54"/>
      <c r="ES207" s="54"/>
      <c r="ET207" s="54"/>
      <c r="EU207" s="54"/>
      <c r="EV207" s="54"/>
      <c r="EW207" s="54"/>
      <c r="EX207" s="54"/>
      <c r="EY207" s="53"/>
      <c r="EZ207" s="53"/>
      <c r="FA207" s="53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2"/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2"/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2"/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</row>
    <row r="208" spans="1:240">
      <c r="A208" s="54"/>
      <c r="B208" s="54"/>
      <c r="C208" s="54"/>
      <c r="D208" s="54"/>
      <c r="E208" s="54"/>
      <c r="F208" s="53"/>
      <c r="G208" s="54"/>
      <c r="H208" s="57"/>
      <c r="I208" s="61"/>
      <c r="J208" s="57"/>
      <c r="K208" s="61"/>
      <c r="L208" s="57"/>
      <c r="M208" s="61"/>
      <c r="N208" s="57"/>
      <c r="O208" s="61"/>
      <c r="P208" s="57"/>
      <c r="Q208" s="53"/>
      <c r="R208" s="61"/>
      <c r="S208" s="57"/>
      <c r="T208" s="61"/>
      <c r="U208" s="57"/>
      <c r="V208" s="53"/>
      <c r="W208" s="53"/>
      <c r="X208" s="54"/>
      <c r="Y208" s="54"/>
      <c r="Z208" s="55"/>
      <c r="AA208" s="55"/>
      <c r="AB208" s="55"/>
      <c r="AC208" s="55"/>
      <c r="AD208" s="55"/>
      <c r="AE208" s="55"/>
      <c r="AF208" s="55"/>
      <c r="AG208" s="55"/>
      <c r="AH208" s="57"/>
      <c r="AI208" s="57"/>
      <c r="AJ208" s="57"/>
      <c r="AK208" s="57"/>
      <c r="AL208" s="57"/>
      <c r="AM208" s="57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3"/>
      <c r="CF208" s="53"/>
      <c r="CG208" s="54"/>
      <c r="CH208" s="53"/>
      <c r="CI208" s="53"/>
      <c r="CJ208" s="53"/>
      <c r="CK208" s="53"/>
      <c r="CL208" s="53"/>
      <c r="CM208" s="53"/>
      <c r="CN208" s="53"/>
      <c r="CO208" s="53"/>
      <c r="CP208" s="52"/>
      <c r="CQ208" s="52"/>
      <c r="CR208" s="52"/>
      <c r="CS208" s="52"/>
      <c r="CT208" s="52"/>
      <c r="CU208" s="52"/>
      <c r="CV208" s="52"/>
      <c r="CW208" s="52"/>
      <c r="CX208" s="52"/>
      <c r="CY208" s="61"/>
      <c r="CZ208" s="57"/>
      <c r="DA208" s="61"/>
      <c r="DB208" s="57"/>
      <c r="DC208" s="53"/>
      <c r="DD208" s="61"/>
      <c r="DE208" s="57"/>
      <c r="DF208" s="61"/>
      <c r="DG208" s="57"/>
      <c r="DH208" s="53"/>
      <c r="DI208" s="53"/>
      <c r="DJ208" s="54"/>
      <c r="DK208" s="54"/>
      <c r="DL208" s="54"/>
      <c r="DM208" s="54"/>
      <c r="DN208" s="54"/>
      <c r="DO208" s="54"/>
      <c r="DP208" s="54"/>
      <c r="DQ208" s="54"/>
      <c r="DR208" s="54"/>
      <c r="DS208" s="55"/>
      <c r="DT208" s="57"/>
      <c r="DU208" s="57"/>
      <c r="DV208" s="57"/>
      <c r="DW208" s="57"/>
      <c r="DX208" s="57"/>
      <c r="DY208" s="57"/>
      <c r="DZ208" s="52"/>
      <c r="EA208" s="52"/>
      <c r="EB208" s="52"/>
      <c r="EC208" s="60"/>
      <c r="ED208" s="57"/>
      <c r="EE208" s="55"/>
      <c r="EF208" s="60"/>
      <c r="EG208" s="57"/>
      <c r="EH208" s="55"/>
      <c r="EI208" s="60"/>
      <c r="EJ208" s="57"/>
      <c r="EK208" s="55"/>
      <c r="EL208" s="52"/>
      <c r="EM208" s="54"/>
      <c r="EN208" s="54"/>
      <c r="EO208" s="54"/>
      <c r="EP208" s="54"/>
      <c r="EQ208" s="54"/>
      <c r="ER208" s="54"/>
      <c r="ES208" s="54"/>
      <c r="ET208" s="54"/>
      <c r="EU208" s="54"/>
      <c r="EV208" s="54"/>
      <c r="EW208" s="54"/>
      <c r="EX208" s="54"/>
      <c r="EY208" s="53"/>
      <c r="EZ208" s="53"/>
      <c r="FA208" s="53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/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/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/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</row>
    <row r="209" spans="1:240">
      <c r="A209" s="54"/>
      <c r="B209" s="54"/>
      <c r="C209" s="54"/>
      <c r="D209" s="54"/>
      <c r="E209" s="54"/>
      <c r="F209" s="53"/>
      <c r="G209" s="54"/>
      <c r="H209" s="57"/>
      <c r="I209" s="61"/>
      <c r="J209" s="57"/>
      <c r="K209" s="61"/>
      <c r="L209" s="57"/>
      <c r="M209" s="61"/>
      <c r="N209" s="57"/>
      <c r="O209" s="61"/>
      <c r="P209" s="57"/>
      <c r="Q209" s="53"/>
      <c r="R209" s="61"/>
      <c r="S209" s="57"/>
      <c r="T209" s="61"/>
      <c r="U209" s="57"/>
      <c r="V209" s="53"/>
      <c r="W209" s="53"/>
      <c r="X209" s="54"/>
      <c r="Y209" s="54"/>
      <c r="Z209" s="55"/>
      <c r="AA209" s="55"/>
      <c r="AB209" s="55"/>
      <c r="AC209" s="55"/>
      <c r="AD209" s="55"/>
      <c r="AE209" s="55"/>
      <c r="AF209" s="55"/>
      <c r="AG209" s="55"/>
      <c r="AH209" s="57"/>
      <c r="AI209" s="57"/>
      <c r="AJ209" s="57"/>
      <c r="AK209" s="57"/>
      <c r="AL209" s="57"/>
      <c r="AM209" s="57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3"/>
      <c r="CF209" s="53"/>
      <c r="CG209" s="54"/>
      <c r="CH209" s="53"/>
      <c r="CI209" s="53"/>
      <c r="CJ209" s="53"/>
      <c r="CK209" s="53"/>
      <c r="CL209" s="53"/>
      <c r="CM209" s="53"/>
      <c r="CN209" s="53"/>
      <c r="CO209" s="53"/>
      <c r="CP209" s="52"/>
      <c r="CQ209" s="52"/>
      <c r="CR209" s="52"/>
      <c r="CS209" s="52"/>
      <c r="CT209" s="52"/>
      <c r="CU209" s="52"/>
      <c r="CV209" s="52"/>
      <c r="CW209" s="52"/>
      <c r="CX209" s="52"/>
      <c r="CY209" s="61"/>
      <c r="CZ209" s="57"/>
      <c r="DA209" s="61"/>
      <c r="DB209" s="57"/>
      <c r="DC209" s="53"/>
      <c r="DD209" s="61"/>
      <c r="DE209" s="57"/>
      <c r="DF209" s="61"/>
      <c r="DG209" s="57"/>
      <c r="DH209" s="53"/>
      <c r="DI209" s="53"/>
      <c r="DJ209" s="54"/>
      <c r="DK209" s="54"/>
      <c r="DL209" s="54"/>
      <c r="DM209" s="54"/>
      <c r="DN209" s="54"/>
      <c r="DO209" s="54"/>
      <c r="DP209" s="54"/>
      <c r="DQ209" s="54"/>
      <c r="DR209" s="54"/>
      <c r="DS209" s="55"/>
      <c r="DT209" s="57"/>
      <c r="DU209" s="57"/>
      <c r="DV209" s="57"/>
      <c r="DW209" s="57"/>
      <c r="DX209" s="57"/>
      <c r="DY209" s="57"/>
      <c r="DZ209" s="52"/>
      <c r="EA209" s="52"/>
      <c r="EB209" s="52"/>
      <c r="EC209" s="60"/>
      <c r="ED209" s="57"/>
      <c r="EE209" s="55"/>
      <c r="EF209" s="60"/>
      <c r="EG209" s="57"/>
      <c r="EH209" s="55"/>
      <c r="EI209" s="60"/>
      <c r="EJ209" s="57"/>
      <c r="EK209" s="55"/>
      <c r="EL209" s="52"/>
      <c r="EM209" s="54"/>
      <c r="EN209" s="54"/>
      <c r="EO209" s="54"/>
      <c r="EP209" s="54"/>
      <c r="EQ209" s="54"/>
      <c r="ER209" s="54"/>
      <c r="ES209" s="54"/>
      <c r="ET209" s="54"/>
      <c r="EU209" s="54"/>
      <c r="EV209" s="54"/>
      <c r="EW209" s="54"/>
      <c r="EX209" s="54"/>
      <c r="EY209" s="53"/>
      <c r="EZ209" s="53"/>
      <c r="FA209" s="53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/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/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/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</row>
    <row r="210" spans="1:240">
      <c r="A210" s="54"/>
      <c r="B210" s="54"/>
      <c r="C210" s="54"/>
      <c r="D210" s="54"/>
      <c r="E210" s="54"/>
      <c r="F210" s="53"/>
      <c r="G210" s="54"/>
      <c r="H210" s="57"/>
      <c r="I210" s="61"/>
      <c r="J210" s="57"/>
      <c r="K210" s="61"/>
      <c r="L210" s="57"/>
      <c r="M210" s="61"/>
      <c r="N210" s="57"/>
      <c r="O210" s="61"/>
      <c r="P210" s="57"/>
      <c r="Q210" s="53"/>
      <c r="R210" s="61"/>
      <c r="S210" s="57"/>
      <c r="T210" s="61"/>
      <c r="U210" s="57"/>
      <c r="V210" s="53"/>
      <c r="W210" s="53"/>
      <c r="X210" s="54"/>
      <c r="Y210" s="54"/>
      <c r="Z210" s="55"/>
      <c r="AA210" s="55"/>
      <c r="AB210" s="55"/>
      <c r="AC210" s="55"/>
      <c r="AD210" s="55"/>
      <c r="AE210" s="55"/>
      <c r="AF210" s="55"/>
      <c r="AG210" s="55"/>
      <c r="AH210" s="57"/>
      <c r="AI210" s="57"/>
      <c r="AJ210" s="57"/>
      <c r="AK210" s="57"/>
      <c r="AL210" s="57"/>
      <c r="AM210" s="57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3"/>
      <c r="CF210" s="53"/>
      <c r="CG210" s="54"/>
      <c r="CH210" s="53"/>
      <c r="CI210" s="53"/>
      <c r="CJ210" s="53"/>
      <c r="CK210" s="53"/>
      <c r="CL210" s="53"/>
      <c r="CM210" s="53"/>
      <c r="CN210" s="53"/>
      <c r="CO210" s="53"/>
      <c r="CP210" s="52"/>
      <c r="CQ210" s="52"/>
      <c r="CR210" s="52"/>
      <c r="CS210" s="52"/>
      <c r="CT210" s="52"/>
      <c r="CU210" s="52"/>
      <c r="CV210" s="52"/>
      <c r="CW210" s="52"/>
      <c r="CX210" s="52"/>
      <c r="CY210" s="61"/>
      <c r="CZ210" s="57"/>
      <c r="DA210" s="61"/>
      <c r="DB210" s="57"/>
      <c r="DC210" s="53"/>
      <c r="DD210" s="61"/>
      <c r="DE210" s="57"/>
      <c r="DF210" s="61"/>
      <c r="DG210" s="57"/>
      <c r="DH210" s="53"/>
      <c r="DI210" s="53"/>
      <c r="DJ210" s="54"/>
      <c r="DK210" s="54"/>
      <c r="DL210" s="54"/>
      <c r="DM210" s="54"/>
      <c r="DN210" s="54"/>
      <c r="DO210" s="54"/>
      <c r="DP210" s="54"/>
      <c r="DQ210" s="54"/>
      <c r="DR210" s="54"/>
      <c r="DS210" s="55"/>
      <c r="DT210" s="57"/>
      <c r="DU210" s="57"/>
      <c r="DV210" s="57"/>
      <c r="DW210" s="57"/>
      <c r="DX210" s="57"/>
      <c r="DY210" s="57"/>
      <c r="DZ210" s="52"/>
      <c r="EA210" s="52"/>
      <c r="EB210" s="52"/>
      <c r="EC210" s="60"/>
      <c r="ED210" s="57"/>
      <c r="EE210" s="55"/>
      <c r="EF210" s="60"/>
      <c r="EG210" s="57"/>
      <c r="EH210" s="55"/>
      <c r="EI210" s="60"/>
      <c r="EJ210" s="57"/>
      <c r="EK210" s="55"/>
      <c r="EL210" s="52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3"/>
      <c r="EZ210" s="53"/>
      <c r="FA210" s="53"/>
      <c r="FB210" s="52"/>
      <c r="FC210" s="52"/>
      <c r="FD210" s="52"/>
      <c r="FE210" s="52"/>
      <c r="FF210" s="52"/>
      <c r="FG210" s="52"/>
      <c r="FH210" s="52"/>
      <c r="FI210" s="52"/>
      <c r="FJ210" s="52"/>
      <c r="FK210" s="52"/>
      <c r="FL210" s="52"/>
      <c r="FM210" s="52"/>
      <c r="FN210" s="52"/>
      <c r="FO210" s="52"/>
      <c r="FP210" s="52"/>
      <c r="FQ210" s="52"/>
      <c r="FR210" s="52"/>
      <c r="FS210" s="52"/>
      <c r="FT210" s="52"/>
      <c r="FU210" s="52"/>
      <c r="FV210" s="52"/>
      <c r="FW210" s="52"/>
      <c r="FX210" s="52"/>
      <c r="FY210" s="52"/>
      <c r="FZ210" s="52"/>
      <c r="GA210" s="52"/>
      <c r="GB210" s="52"/>
      <c r="GC210" s="52"/>
      <c r="GD210" s="52"/>
      <c r="GE210" s="52"/>
      <c r="GF210" s="52"/>
      <c r="GG210" s="52"/>
      <c r="GH210" s="52"/>
      <c r="GI210" s="52"/>
      <c r="GJ210" s="52"/>
      <c r="GK210" s="52"/>
      <c r="GL210" s="52"/>
      <c r="GM210" s="52"/>
      <c r="GN210" s="52"/>
      <c r="GO210" s="52"/>
      <c r="GP210" s="52"/>
      <c r="GQ210" s="52"/>
      <c r="GR210" s="52"/>
      <c r="GS210" s="52"/>
      <c r="GT210" s="52"/>
      <c r="GU210" s="52"/>
      <c r="GV210" s="52"/>
      <c r="GW210" s="52"/>
      <c r="GX210" s="52"/>
      <c r="GY210" s="52"/>
      <c r="GZ210" s="52"/>
      <c r="HA210" s="52"/>
      <c r="HB210" s="52"/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/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  <c r="IA210" s="52"/>
      <c r="IB210" s="52"/>
      <c r="IC210" s="52"/>
      <c r="ID210" s="52"/>
      <c r="IE210" s="52"/>
      <c r="IF210" s="52"/>
    </row>
    <row r="211" spans="1:240">
      <c r="A211" s="54"/>
      <c r="B211" s="54"/>
      <c r="C211" s="54"/>
      <c r="D211" s="54"/>
      <c r="E211" s="54"/>
      <c r="F211" s="53"/>
      <c r="G211" s="54"/>
      <c r="H211" s="57"/>
      <c r="I211" s="61"/>
      <c r="J211" s="57"/>
      <c r="K211" s="61"/>
      <c r="L211" s="57"/>
      <c r="M211" s="61"/>
      <c r="N211" s="57"/>
      <c r="O211" s="61"/>
      <c r="P211" s="57"/>
      <c r="Q211" s="53"/>
      <c r="R211" s="61"/>
      <c r="S211" s="57"/>
      <c r="T211" s="61"/>
      <c r="U211" s="57"/>
      <c r="V211" s="53"/>
      <c r="W211" s="53"/>
      <c r="X211" s="54"/>
      <c r="Y211" s="54"/>
      <c r="Z211" s="55"/>
      <c r="AA211" s="55"/>
      <c r="AB211" s="55"/>
      <c r="AC211" s="55"/>
      <c r="AD211" s="55"/>
      <c r="AE211" s="55"/>
      <c r="AF211" s="55"/>
      <c r="AG211" s="55"/>
      <c r="AH211" s="57"/>
      <c r="AI211" s="57"/>
      <c r="AJ211" s="57"/>
      <c r="AK211" s="57"/>
      <c r="AL211" s="57"/>
      <c r="AM211" s="57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3"/>
      <c r="CF211" s="53"/>
      <c r="CG211" s="54"/>
      <c r="CH211" s="53"/>
      <c r="CI211" s="53"/>
      <c r="CJ211" s="53"/>
      <c r="CK211" s="53"/>
      <c r="CL211" s="53"/>
      <c r="CM211" s="53"/>
      <c r="CN211" s="53"/>
      <c r="CO211" s="53"/>
      <c r="CP211" s="52"/>
      <c r="CQ211" s="52"/>
      <c r="CR211" s="52"/>
      <c r="CS211" s="52"/>
      <c r="CT211" s="52"/>
      <c r="CU211" s="52"/>
      <c r="CV211" s="52"/>
      <c r="CW211" s="52"/>
      <c r="CX211" s="52"/>
      <c r="CY211" s="61"/>
      <c r="CZ211" s="57"/>
      <c r="DA211" s="61"/>
      <c r="DB211" s="57"/>
      <c r="DC211" s="53"/>
      <c r="DD211" s="61"/>
      <c r="DE211" s="57"/>
      <c r="DF211" s="61"/>
      <c r="DG211" s="57"/>
      <c r="DH211" s="53"/>
      <c r="DI211" s="53"/>
      <c r="DJ211" s="54"/>
      <c r="DK211" s="54"/>
      <c r="DL211" s="54"/>
      <c r="DM211" s="54"/>
      <c r="DN211" s="54"/>
      <c r="DO211" s="54"/>
      <c r="DP211" s="54"/>
      <c r="DQ211" s="54"/>
      <c r="DR211" s="54"/>
      <c r="DS211" s="55"/>
      <c r="DT211" s="57"/>
      <c r="DU211" s="57"/>
      <c r="DV211" s="57"/>
      <c r="DW211" s="57"/>
      <c r="DX211" s="57"/>
      <c r="DY211" s="57"/>
      <c r="DZ211" s="52"/>
      <c r="EA211" s="52"/>
      <c r="EB211" s="52"/>
      <c r="EC211" s="60"/>
      <c r="ED211" s="57"/>
      <c r="EE211" s="55"/>
      <c r="EF211" s="60"/>
      <c r="EG211" s="57"/>
      <c r="EH211" s="55"/>
      <c r="EI211" s="60"/>
      <c r="EJ211" s="57"/>
      <c r="EK211" s="55"/>
      <c r="EL211" s="52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3"/>
      <c r="EZ211" s="53"/>
      <c r="FA211" s="53"/>
      <c r="FB211" s="52"/>
      <c r="FC211" s="52"/>
      <c r="FD211" s="52"/>
      <c r="FE211" s="52"/>
      <c r="FF211" s="52"/>
      <c r="FG211" s="52"/>
      <c r="FH211" s="52"/>
      <c r="FI211" s="52"/>
      <c r="FJ211" s="52"/>
      <c r="FK211" s="52"/>
      <c r="FL211" s="52"/>
      <c r="FM211" s="52"/>
      <c r="FN211" s="52"/>
      <c r="FO211" s="52"/>
      <c r="FP211" s="52"/>
      <c r="FQ211" s="52"/>
      <c r="FR211" s="52"/>
      <c r="FS211" s="52"/>
      <c r="FT211" s="52"/>
      <c r="FU211" s="52"/>
      <c r="FV211" s="52"/>
      <c r="FW211" s="52"/>
      <c r="FX211" s="52"/>
      <c r="FY211" s="52"/>
      <c r="FZ211" s="52"/>
      <c r="GA211" s="52"/>
      <c r="GB211" s="52"/>
      <c r="GC211" s="52"/>
      <c r="GD211" s="52"/>
      <c r="GE211" s="52"/>
      <c r="GF211" s="52"/>
      <c r="GG211" s="52"/>
      <c r="GH211" s="52"/>
      <c r="GI211" s="52"/>
      <c r="GJ211" s="52"/>
      <c r="GK211" s="52"/>
      <c r="GL211" s="52"/>
      <c r="GM211" s="52"/>
      <c r="GN211" s="52"/>
      <c r="GO211" s="52"/>
      <c r="GP211" s="52"/>
      <c r="GQ211" s="52"/>
      <c r="GR211" s="52"/>
      <c r="GS211" s="52"/>
      <c r="GT211" s="52"/>
      <c r="GU211" s="52"/>
      <c r="GV211" s="52"/>
      <c r="GW211" s="52"/>
      <c r="GX211" s="52"/>
      <c r="GY211" s="52"/>
      <c r="GZ211" s="52"/>
      <c r="HA211" s="52"/>
      <c r="HB211" s="52"/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  <c r="IA211" s="52"/>
      <c r="IB211" s="52"/>
      <c r="IC211" s="52"/>
      <c r="ID211" s="52"/>
      <c r="IE211" s="52"/>
      <c r="IF211" s="52"/>
    </row>
    <row r="212" spans="1:240">
      <c r="A212" s="54"/>
      <c r="B212" s="54"/>
      <c r="C212" s="54"/>
      <c r="D212" s="54"/>
      <c r="E212" s="54"/>
      <c r="F212" s="53"/>
      <c r="G212" s="54"/>
      <c r="H212" s="57"/>
      <c r="I212" s="61"/>
      <c r="J212" s="57"/>
      <c r="K212" s="61"/>
      <c r="L212" s="57"/>
      <c r="M212" s="61"/>
      <c r="N212" s="57"/>
      <c r="O212" s="61"/>
      <c r="P212" s="57"/>
      <c r="Q212" s="53"/>
      <c r="R212" s="61"/>
      <c r="S212" s="57"/>
      <c r="T212" s="61"/>
      <c r="U212" s="57"/>
      <c r="V212" s="53"/>
      <c r="W212" s="53"/>
      <c r="X212" s="54"/>
      <c r="Y212" s="54"/>
      <c r="Z212" s="55"/>
      <c r="AA212" s="55"/>
      <c r="AB212" s="55"/>
      <c r="AC212" s="55"/>
      <c r="AD212" s="55"/>
      <c r="AE212" s="55"/>
      <c r="AF212" s="55"/>
      <c r="AG212" s="55"/>
      <c r="AH212" s="57"/>
      <c r="AI212" s="57"/>
      <c r="AJ212" s="57"/>
      <c r="AK212" s="57"/>
      <c r="AL212" s="57"/>
      <c r="AM212" s="57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3"/>
      <c r="CF212" s="53"/>
      <c r="CG212" s="54"/>
      <c r="CH212" s="53"/>
      <c r="CI212" s="53"/>
      <c r="CJ212" s="53"/>
      <c r="CK212" s="53"/>
      <c r="CL212" s="53"/>
      <c r="CM212" s="53"/>
      <c r="CN212" s="53"/>
      <c r="CO212" s="53"/>
      <c r="CP212" s="52"/>
      <c r="CQ212" s="52"/>
      <c r="CR212" s="52"/>
      <c r="CS212" s="52"/>
      <c r="CT212" s="52"/>
      <c r="CU212" s="52"/>
      <c r="CV212" s="52"/>
      <c r="CW212" s="52"/>
      <c r="CX212" s="52"/>
      <c r="CY212" s="61"/>
      <c r="CZ212" s="57"/>
      <c r="DA212" s="61"/>
      <c r="DB212" s="57"/>
      <c r="DC212" s="53"/>
      <c r="DD212" s="61"/>
      <c r="DE212" s="57"/>
      <c r="DF212" s="61"/>
      <c r="DG212" s="57"/>
      <c r="DH212" s="53"/>
      <c r="DI212" s="53"/>
      <c r="DJ212" s="54"/>
      <c r="DK212" s="54"/>
      <c r="DL212" s="54"/>
      <c r="DM212" s="54"/>
      <c r="DN212" s="54"/>
      <c r="DO212" s="54"/>
      <c r="DP212" s="54"/>
      <c r="DQ212" s="54"/>
      <c r="DR212" s="54"/>
      <c r="DS212" s="55"/>
      <c r="DT212" s="57"/>
      <c r="DU212" s="57"/>
      <c r="DV212" s="57"/>
      <c r="DW212" s="57"/>
      <c r="DX212" s="57"/>
      <c r="DY212" s="57"/>
      <c r="DZ212" s="52"/>
      <c r="EA212" s="52"/>
      <c r="EB212" s="52"/>
      <c r="EC212" s="60"/>
      <c r="ED212" s="57"/>
      <c r="EE212" s="55"/>
      <c r="EF212" s="60"/>
      <c r="EG212" s="57"/>
      <c r="EH212" s="55"/>
      <c r="EI212" s="60"/>
      <c r="EJ212" s="57"/>
      <c r="EK212" s="55"/>
      <c r="EL212" s="52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3"/>
      <c r="EZ212" s="53"/>
      <c r="FA212" s="53"/>
      <c r="FB212" s="52"/>
      <c r="FC212" s="52"/>
      <c r="FD212" s="52"/>
      <c r="FE212" s="52"/>
      <c r="FF212" s="52"/>
      <c r="FG212" s="52"/>
      <c r="FH212" s="52"/>
      <c r="FI212" s="52"/>
      <c r="FJ212" s="52"/>
      <c r="FK212" s="52"/>
      <c r="FL212" s="52"/>
      <c r="FM212" s="52"/>
      <c r="FN212" s="52"/>
      <c r="FO212" s="52"/>
      <c r="FP212" s="52"/>
      <c r="FQ212" s="52"/>
      <c r="FR212" s="52"/>
      <c r="FS212" s="52"/>
      <c r="FT212" s="52"/>
      <c r="FU212" s="52"/>
      <c r="FV212" s="52"/>
      <c r="FW212" s="52"/>
      <c r="FX212" s="52"/>
      <c r="FY212" s="52"/>
      <c r="FZ212" s="52"/>
      <c r="GA212" s="52"/>
      <c r="GB212" s="52"/>
      <c r="GC212" s="52"/>
      <c r="GD212" s="52"/>
      <c r="GE212" s="52"/>
      <c r="GF212" s="52"/>
      <c r="GG212" s="52"/>
      <c r="GH212" s="52"/>
      <c r="GI212" s="52"/>
      <c r="GJ212" s="52"/>
      <c r="GK212" s="52"/>
      <c r="GL212" s="52"/>
      <c r="GM212" s="52"/>
      <c r="GN212" s="52"/>
      <c r="GO212" s="52"/>
      <c r="GP212" s="52"/>
      <c r="GQ212" s="52"/>
      <c r="GR212" s="52"/>
      <c r="GS212" s="52"/>
      <c r="GT212" s="52"/>
      <c r="GU212" s="52"/>
      <c r="GV212" s="52"/>
      <c r="GW212" s="52"/>
      <c r="GX212" s="52"/>
      <c r="GY212" s="52"/>
      <c r="GZ212" s="52"/>
      <c r="HA212" s="52"/>
      <c r="HB212" s="52"/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  <c r="IA212" s="52"/>
      <c r="IB212" s="52"/>
      <c r="IC212" s="52"/>
      <c r="ID212" s="52"/>
      <c r="IE212" s="52"/>
      <c r="IF212" s="52"/>
    </row>
    <row r="213" spans="1:240">
      <c r="A213" s="54"/>
      <c r="B213" s="54"/>
      <c r="C213" s="54"/>
      <c r="D213" s="54"/>
      <c r="E213" s="54"/>
      <c r="F213" s="53"/>
      <c r="G213" s="54"/>
      <c r="H213" s="57"/>
      <c r="I213" s="61"/>
      <c r="J213" s="57"/>
      <c r="K213" s="61"/>
      <c r="L213" s="57"/>
      <c r="M213" s="61"/>
      <c r="N213" s="57"/>
      <c r="O213" s="61"/>
      <c r="P213" s="57"/>
      <c r="Q213" s="53"/>
      <c r="R213" s="61"/>
      <c r="S213" s="57"/>
      <c r="T213" s="61"/>
      <c r="U213" s="57"/>
      <c r="V213" s="53"/>
      <c r="W213" s="53"/>
      <c r="X213" s="54"/>
      <c r="Y213" s="54"/>
      <c r="Z213" s="55"/>
      <c r="AA213" s="55"/>
      <c r="AB213" s="55"/>
      <c r="AC213" s="55"/>
      <c r="AD213" s="55"/>
      <c r="AE213" s="55"/>
      <c r="AF213" s="55"/>
      <c r="AG213" s="55"/>
      <c r="AH213" s="57"/>
      <c r="AI213" s="57"/>
      <c r="AJ213" s="57"/>
      <c r="AK213" s="57"/>
      <c r="AL213" s="57"/>
      <c r="AM213" s="57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3"/>
      <c r="CF213" s="53"/>
      <c r="CG213" s="54"/>
      <c r="CH213" s="53"/>
      <c r="CI213" s="53"/>
      <c r="CJ213" s="53"/>
      <c r="CK213" s="53"/>
      <c r="CL213" s="53"/>
      <c r="CM213" s="53"/>
      <c r="CN213" s="53"/>
      <c r="CO213" s="53"/>
      <c r="CP213" s="52"/>
      <c r="CQ213" s="52"/>
      <c r="CR213" s="52"/>
      <c r="CS213" s="52"/>
      <c r="CT213" s="52"/>
      <c r="CU213" s="52"/>
      <c r="CV213" s="52"/>
      <c r="CW213" s="52"/>
      <c r="CX213" s="52"/>
      <c r="CY213" s="61"/>
      <c r="CZ213" s="57"/>
      <c r="DA213" s="61"/>
      <c r="DB213" s="57"/>
      <c r="DC213" s="53"/>
      <c r="DD213" s="61"/>
      <c r="DE213" s="57"/>
      <c r="DF213" s="61"/>
      <c r="DG213" s="57"/>
      <c r="DH213" s="53"/>
      <c r="DI213" s="53"/>
      <c r="DJ213" s="54"/>
      <c r="DK213" s="54"/>
      <c r="DL213" s="54"/>
      <c r="DM213" s="54"/>
      <c r="DN213" s="54"/>
      <c r="DO213" s="54"/>
      <c r="DP213" s="54"/>
      <c r="DQ213" s="54"/>
      <c r="DR213" s="54"/>
      <c r="DS213" s="55"/>
      <c r="DT213" s="57"/>
      <c r="DU213" s="57"/>
      <c r="DV213" s="57"/>
      <c r="DW213" s="57"/>
      <c r="DX213" s="57"/>
      <c r="DY213" s="57"/>
      <c r="DZ213" s="52"/>
      <c r="EA213" s="52"/>
      <c r="EB213" s="52"/>
      <c r="EC213" s="60"/>
      <c r="ED213" s="57"/>
      <c r="EE213" s="55"/>
      <c r="EF213" s="60"/>
      <c r="EG213" s="57"/>
      <c r="EH213" s="55"/>
      <c r="EI213" s="60"/>
      <c r="EJ213" s="57"/>
      <c r="EK213" s="55"/>
      <c r="EL213" s="52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3"/>
      <c r="EZ213" s="53"/>
      <c r="FA213" s="53"/>
      <c r="FB213" s="52"/>
      <c r="FC213" s="52"/>
      <c r="FD213" s="52"/>
      <c r="FE213" s="52"/>
      <c r="FF213" s="52"/>
      <c r="FG213" s="52"/>
      <c r="FH213" s="52"/>
      <c r="FI213" s="52"/>
      <c r="FJ213" s="52"/>
      <c r="FK213" s="52"/>
      <c r="FL213" s="52"/>
      <c r="FM213" s="52"/>
      <c r="FN213" s="52"/>
      <c r="FO213" s="52"/>
      <c r="FP213" s="52"/>
      <c r="FQ213" s="52"/>
      <c r="FR213" s="52"/>
      <c r="FS213" s="52"/>
      <c r="FT213" s="52"/>
      <c r="FU213" s="52"/>
      <c r="FV213" s="52"/>
      <c r="FW213" s="52"/>
      <c r="FX213" s="52"/>
      <c r="FY213" s="52"/>
      <c r="FZ213" s="52"/>
      <c r="GA213" s="52"/>
      <c r="GB213" s="52"/>
      <c r="GC213" s="52"/>
      <c r="GD213" s="52"/>
      <c r="GE213" s="52"/>
      <c r="GF213" s="52"/>
      <c r="GG213" s="52"/>
      <c r="GH213" s="52"/>
      <c r="GI213" s="52"/>
      <c r="GJ213" s="52"/>
      <c r="GK213" s="52"/>
      <c r="GL213" s="52"/>
      <c r="GM213" s="52"/>
      <c r="GN213" s="52"/>
      <c r="GO213" s="52"/>
      <c r="GP213" s="52"/>
      <c r="GQ213" s="52"/>
      <c r="GR213" s="52"/>
      <c r="GS213" s="52"/>
      <c r="GT213" s="52"/>
      <c r="GU213" s="52"/>
      <c r="GV213" s="52"/>
      <c r="GW213" s="52"/>
      <c r="GX213" s="52"/>
      <c r="GY213" s="52"/>
      <c r="GZ213" s="52"/>
      <c r="HA213" s="52"/>
      <c r="HB213" s="52"/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/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  <c r="IA213" s="52"/>
      <c r="IB213" s="52"/>
      <c r="IC213" s="52"/>
      <c r="ID213" s="52"/>
      <c r="IE213" s="52"/>
      <c r="IF213" s="52"/>
    </row>
    <row r="214" spans="1:240">
      <c r="A214" s="54"/>
      <c r="B214" s="54"/>
      <c r="C214" s="54"/>
      <c r="D214" s="54"/>
      <c r="E214" s="54"/>
      <c r="F214" s="53"/>
      <c r="G214" s="54"/>
      <c r="H214" s="57"/>
      <c r="I214" s="61"/>
      <c r="J214" s="57"/>
      <c r="K214" s="61"/>
      <c r="L214" s="57"/>
      <c r="M214" s="61"/>
      <c r="N214" s="57"/>
      <c r="O214" s="61"/>
      <c r="P214" s="57"/>
      <c r="Q214" s="53"/>
      <c r="R214" s="61"/>
      <c r="S214" s="57"/>
      <c r="T214" s="61"/>
      <c r="U214" s="57"/>
      <c r="V214" s="53"/>
      <c r="W214" s="53"/>
      <c r="X214" s="54"/>
      <c r="Y214" s="54"/>
      <c r="Z214" s="55"/>
      <c r="AA214" s="55"/>
      <c r="AB214" s="55"/>
      <c r="AC214" s="55"/>
      <c r="AD214" s="55"/>
      <c r="AE214" s="55"/>
      <c r="AF214" s="55"/>
      <c r="AG214" s="55"/>
      <c r="AH214" s="57"/>
      <c r="AI214" s="57"/>
      <c r="AJ214" s="57"/>
      <c r="AK214" s="57"/>
      <c r="AL214" s="57"/>
      <c r="AM214" s="57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3"/>
      <c r="CF214" s="53"/>
      <c r="CG214" s="54"/>
      <c r="CH214" s="53"/>
      <c r="CI214" s="53"/>
      <c r="CJ214" s="53"/>
      <c r="CK214" s="53"/>
      <c r="CL214" s="53"/>
      <c r="CM214" s="53"/>
      <c r="CN214" s="53"/>
      <c r="CO214" s="53"/>
      <c r="CP214" s="52"/>
      <c r="CQ214" s="52"/>
      <c r="CR214" s="52"/>
      <c r="CS214" s="52"/>
      <c r="CT214" s="52"/>
      <c r="CU214" s="52"/>
      <c r="CV214" s="52"/>
      <c r="CW214" s="52"/>
      <c r="CX214" s="52"/>
      <c r="CY214" s="61"/>
      <c r="CZ214" s="57"/>
      <c r="DA214" s="61"/>
      <c r="DB214" s="57"/>
      <c r="DC214" s="53"/>
      <c r="DD214" s="61"/>
      <c r="DE214" s="57"/>
      <c r="DF214" s="61"/>
      <c r="DG214" s="57"/>
      <c r="DH214" s="53"/>
      <c r="DI214" s="53"/>
      <c r="DJ214" s="54"/>
      <c r="DK214" s="54"/>
      <c r="DL214" s="54"/>
      <c r="DM214" s="54"/>
      <c r="DN214" s="54"/>
      <c r="DO214" s="54"/>
      <c r="DP214" s="54"/>
      <c r="DQ214" s="54"/>
      <c r="DR214" s="54"/>
      <c r="DS214" s="55"/>
      <c r="DT214" s="57"/>
      <c r="DU214" s="57"/>
      <c r="DV214" s="57"/>
      <c r="DW214" s="57"/>
      <c r="DX214" s="57"/>
      <c r="DY214" s="57"/>
      <c r="DZ214" s="52"/>
      <c r="EA214" s="52"/>
      <c r="EB214" s="52"/>
      <c r="EC214" s="60"/>
      <c r="ED214" s="57"/>
      <c r="EE214" s="55"/>
      <c r="EF214" s="60"/>
      <c r="EG214" s="57"/>
      <c r="EH214" s="55"/>
      <c r="EI214" s="60"/>
      <c r="EJ214" s="57"/>
      <c r="EK214" s="55"/>
      <c r="EL214" s="52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3"/>
      <c r="EZ214" s="53"/>
      <c r="FA214" s="53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/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/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/>
      <c r="GR214" s="52"/>
      <c r="GS214" s="52"/>
      <c r="GT214" s="52"/>
      <c r="GU214" s="52"/>
      <c r="GV214" s="52"/>
      <c r="GW214" s="52"/>
      <c r="GX214" s="52"/>
      <c r="GY214" s="52"/>
      <c r="GZ214" s="52"/>
      <c r="HA214" s="52"/>
      <c r="HB214" s="52"/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/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  <c r="IA214" s="52"/>
      <c r="IB214" s="52"/>
      <c r="IC214" s="52"/>
      <c r="ID214" s="52"/>
      <c r="IE214" s="52"/>
      <c r="IF214" s="52"/>
    </row>
    <row r="215" spans="1:240">
      <c r="A215" s="54"/>
      <c r="B215" s="54"/>
      <c r="C215" s="54"/>
      <c r="D215" s="54"/>
      <c r="E215" s="54"/>
      <c r="F215" s="53"/>
      <c r="G215" s="54"/>
      <c r="H215" s="57"/>
      <c r="I215" s="61"/>
      <c r="J215" s="57"/>
      <c r="K215" s="61"/>
      <c r="L215" s="57"/>
      <c r="M215" s="61"/>
      <c r="N215" s="57"/>
      <c r="O215" s="61"/>
      <c r="P215" s="57"/>
      <c r="Q215" s="53"/>
      <c r="R215" s="61"/>
      <c r="S215" s="57"/>
      <c r="T215" s="61"/>
      <c r="U215" s="57"/>
      <c r="V215" s="53"/>
      <c r="W215" s="53"/>
      <c r="X215" s="54"/>
      <c r="Y215" s="54"/>
      <c r="Z215" s="55"/>
      <c r="AA215" s="55"/>
      <c r="AB215" s="55"/>
      <c r="AC215" s="55"/>
      <c r="AD215" s="55"/>
      <c r="AE215" s="55"/>
      <c r="AF215" s="55"/>
      <c r="AG215" s="55"/>
      <c r="AH215" s="57"/>
      <c r="AI215" s="57"/>
      <c r="AJ215" s="57"/>
      <c r="AK215" s="57"/>
      <c r="AL215" s="57"/>
      <c r="AM215" s="57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3"/>
      <c r="CF215" s="53"/>
      <c r="CG215" s="54"/>
      <c r="CH215" s="53"/>
      <c r="CI215" s="53"/>
      <c r="CJ215" s="53"/>
      <c r="CK215" s="53"/>
      <c r="CL215" s="53"/>
      <c r="CM215" s="53"/>
      <c r="CN215" s="53"/>
      <c r="CO215" s="53"/>
      <c r="CP215" s="52"/>
      <c r="CQ215" s="52"/>
      <c r="CR215" s="52"/>
      <c r="CS215" s="52"/>
      <c r="CT215" s="52"/>
      <c r="CU215" s="52"/>
      <c r="CV215" s="52"/>
      <c r="CW215" s="52"/>
      <c r="CX215" s="52"/>
      <c r="CY215" s="61"/>
      <c r="CZ215" s="57"/>
      <c r="DA215" s="61"/>
      <c r="DB215" s="57"/>
      <c r="DC215" s="53"/>
      <c r="DD215" s="61"/>
      <c r="DE215" s="57"/>
      <c r="DF215" s="61"/>
      <c r="DG215" s="57"/>
      <c r="DH215" s="53"/>
      <c r="DI215" s="53"/>
      <c r="DJ215" s="54"/>
      <c r="DK215" s="54"/>
      <c r="DL215" s="54"/>
      <c r="DM215" s="54"/>
      <c r="DN215" s="54"/>
      <c r="DO215" s="54"/>
      <c r="DP215" s="54"/>
      <c r="DQ215" s="54"/>
      <c r="DR215" s="54"/>
      <c r="DS215" s="55"/>
      <c r="DT215" s="57"/>
      <c r="DU215" s="57"/>
      <c r="DV215" s="57"/>
      <c r="DW215" s="57"/>
      <c r="DX215" s="57"/>
      <c r="DY215" s="57"/>
      <c r="DZ215" s="52"/>
      <c r="EA215" s="52"/>
      <c r="EB215" s="52"/>
      <c r="EC215" s="60"/>
      <c r="ED215" s="57"/>
      <c r="EE215" s="55"/>
      <c r="EF215" s="60"/>
      <c r="EG215" s="57"/>
      <c r="EH215" s="55"/>
      <c r="EI215" s="60"/>
      <c r="EJ215" s="57"/>
      <c r="EK215" s="55"/>
      <c r="EL215" s="52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3"/>
      <c r="EZ215" s="53"/>
      <c r="FA215" s="53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/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/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/>
      <c r="GR215" s="52"/>
      <c r="GS215" s="52"/>
      <c r="GT215" s="52"/>
      <c r="GU215" s="52"/>
      <c r="GV215" s="52"/>
      <c r="GW215" s="52"/>
      <c r="GX215" s="52"/>
      <c r="GY215" s="52"/>
      <c r="GZ215" s="52"/>
      <c r="HA215" s="52"/>
      <c r="HB215" s="52"/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  <c r="IA215" s="52"/>
      <c r="IB215" s="52"/>
      <c r="IC215" s="52"/>
      <c r="ID215" s="52"/>
      <c r="IE215" s="52"/>
      <c r="IF215" s="52"/>
    </row>
    <row r="216" spans="1:240">
      <c r="A216" s="54"/>
      <c r="B216" s="54"/>
      <c r="C216" s="54"/>
      <c r="D216" s="54"/>
      <c r="E216" s="54"/>
      <c r="F216" s="53"/>
      <c r="G216" s="54"/>
      <c r="H216" s="57"/>
      <c r="I216" s="61"/>
      <c r="J216" s="57"/>
      <c r="K216" s="61"/>
      <c r="L216" s="57"/>
      <c r="M216" s="61"/>
      <c r="N216" s="57"/>
      <c r="O216" s="61"/>
      <c r="P216" s="57"/>
      <c r="Q216" s="53"/>
      <c r="R216" s="61"/>
      <c r="S216" s="57"/>
      <c r="T216" s="61"/>
      <c r="U216" s="57"/>
      <c r="V216" s="53"/>
      <c r="W216" s="53"/>
      <c r="X216" s="54"/>
      <c r="Y216" s="54"/>
      <c r="Z216" s="55"/>
      <c r="AA216" s="55"/>
      <c r="AB216" s="55"/>
      <c r="AC216" s="55"/>
      <c r="AD216" s="55"/>
      <c r="AE216" s="55"/>
      <c r="AF216" s="55"/>
      <c r="AG216" s="55"/>
      <c r="AH216" s="57"/>
      <c r="AI216" s="57"/>
      <c r="AJ216" s="57"/>
      <c r="AK216" s="57"/>
      <c r="AL216" s="57"/>
      <c r="AM216" s="57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3"/>
      <c r="CF216" s="53"/>
      <c r="CG216" s="54"/>
      <c r="CH216" s="53"/>
      <c r="CI216" s="53"/>
      <c r="CJ216" s="53"/>
      <c r="CK216" s="53"/>
      <c r="CL216" s="53"/>
      <c r="CM216" s="53"/>
      <c r="CN216" s="53"/>
      <c r="CO216" s="53"/>
      <c r="CP216" s="52"/>
      <c r="CQ216" s="52"/>
      <c r="CR216" s="52"/>
      <c r="CS216" s="52"/>
      <c r="CT216" s="52"/>
      <c r="CU216" s="52"/>
      <c r="CV216" s="52"/>
      <c r="CW216" s="52"/>
      <c r="CX216" s="52"/>
      <c r="CY216" s="61"/>
      <c r="CZ216" s="57"/>
      <c r="DA216" s="61"/>
      <c r="DB216" s="57"/>
      <c r="DC216" s="53"/>
      <c r="DD216" s="61"/>
      <c r="DE216" s="57"/>
      <c r="DF216" s="61"/>
      <c r="DG216" s="57"/>
      <c r="DH216" s="53"/>
      <c r="DI216" s="53"/>
      <c r="DJ216" s="54"/>
      <c r="DK216" s="54"/>
      <c r="DL216" s="54"/>
      <c r="DM216" s="54"/>
      <c r="DN216" s="54"/>
      <c r="DO216" s="54"/>
      <c r="DP216" s="54"/>
      <c r="DQ216" s="54"/>
      <c r="DR216" s="54"/>
      <c r="DS216" s="55"/>
      <c r="DT216" s="57"/>
      <c r="DU216" s="57"/>
      <c r="DV216" s="57"/>
      <c r="DW216" s="57"/>
      <c r="DX216" s="57"/>
      <c r="DY216" s="57"/>
      <c r="DZ216" s="52"/>
      <c r="EA216" s="52"/>
      <c r="EB216" s="52"/>
      <c r="EC216" s="60"/>
      <c r="ED216" s="57"/>
      <c r="EE216" s="55"/>
      <c r="EF216" s="60"/>
      <c r="EG216" s="57"/>
      <c r="EH216" s="55"/>
      <c r="EI216" s="60"/>
      <c r="EJ216" s="57"/>
      <c r="EK216" s="55"/>
      <c r="EL216" s="52"/>
      <c r="EM216" s="54"/>
      <c r="EN216" s="54"/>
      <c r="EO216" s="54"/>
      <c r="EP216" s="54"/>
      <c r="EQ216" s="54"/>
      <c r="ER216" s="54"/>
      <c r="ES216" s="54"/>
      <c r="ET216" s="54"/>
      <c r="EU216" s="54"/>
      <c r="EV216" s="54"/>
      <c r="EW216" s="54"/>
      <c r="EX216" s="54"/>
      <c r="EY216" s="53"/>
      <c r="EZ216" s="53"/>
      <c r="FA216" s="53"/>
      <c r="FB216" s="52"/>
      <c r="FC216" s="52"/>
      <c r="FD216" s="52"/>
      <c r="FE216" s="52"/>
      <c r="FF216" s="52"/>
      <c r="FG216" s="52"/>
      <c r="FH216" s="52"/>
      <c r="FI216" s="52"/>
      <c r="FJ216" s="52"/>
      <c r="FK216" s="52"/>
      <c r="FL216" s="52"/>
      <c r="FM216" s="52"/>
      <c r="FN216" s="52"/>
      <c r="FO216" s="52"/>
      <c r="FP216" s="52"/>
      <c r="FQ216" s="52"/>
      <c r="FR216" s="52"/>
      <c r="FS216" s="52"/>
      <c r="FT216" s="52"/>
      <c r="FU216" s="52"/>
      <c r="FV216" s="52"/>
      <c r="FW216" s="52"/>
      <c r="FX216" s="52"/>
      <c r="FY216" s="52"/>
      <c r="FZ216" s="52"/>
      <c r="GA216" s="52"/>
      <c r="GB216" s="52"/>
      <c r="GC216" s="52"/>
      <c r="GD216" s="52"/>
      <c r="GE216" s="52"/>
      <c r="GF216" s="52"/>
      <c r="GG216" s="52"/>
      <c r="GH216" s="52"/>
      <c r="GI216" s="52"/>
      <c r="GJ216" s="52"/>
      <c r="GK216" s="52"/>
      <c r="GL216" s="52"/>
      <c r="GM216" s="52"/>
      <c r="GN216" s="52"/>
      <c r="GO216" s="52"/>
      <c r="GP216" s="52"/>
      <c r="GQ216" s="52"/>
      <c r="GR216" s="52"/>
      <c r="GS216" s="52"/>
      <c r="GT216" s="52"/>
      <c r="GU216" s="52"/>
      <c r="GV216" s="52"/>
      <c r="GW216" s="52"/>
      <c r="GX216" s="52"/>
      <c r="GY216" s="52"/>
      <c r="GZ216" s="52"/>
      <c r="HA216" s="52"/>
      <c r="HB216" s="52"/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/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  <c r="IA216" s="52"/>
      <c r="IB216" s="52"/>
      <c r="IC216" s="52"/>
      <c r="ID216" s="52"/>
      <c r="IE216" s="52"/>
      <c r="IF216" s="52"/>
    </row>
    <row r="217" spans="1:240">
      <c r="A217" s="54"/>
      <c r="B217" s="54"/>
      <c r="C217" s="54"/>
      <c r="D217" s="54"/>
      <c r="E217" s="54"/>
      <c r="F217" s="53"/>
      <c r="G217" s="54"/>
      <c r="H217" s="57"/>
      <c r="I217" s="61"/>
      <c r="J217" s="57"/>
      <c r="K217" s="61"/>
      <c r="L217" s="57"/>
      <c r="M217" s="61"/>
      <c r="N217" s="57"/>
      <c r="O217" s="61"/>
      <c r="P217" s="57"/>
      <c r="Q217" s="53"/>
      <c r="R217" s="61"/>
      <c r="S217" s="57"/>
      <c r="T217" s="61"/>
      <c r="U217" s="57"/>
      <c r="V217" s="53"/>
      <c r="W217" s="53"/>
      <c r="X217" s="54"/>
      <c r="Y217" s="54"/>
      <c r="Z217" s="55"/>
      <c r="AA217" s="55"/>
      <c r="AB217" s="55"/>
      <c r="AC217" s="55"/>
      <c r="AD217" s="55"/>
      <c r="AE217" s="55"/>
      <c r="AF217" s="55"/>
      <c r="AG217" s="55"/>
      <c r="AH217" s="57"/>
      <c r="AI217" s="57"/>
      <c r="AJ217" s="57"/>
      <c r="AK217" s="57"/>
      <c r="AL217" s="57"/>
      <c r="AM217" s="57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3"/>
      <c r="CF217" s="53"/>
      <c r="CG217" s="54"/>
      <c r="CH217" s="53"/>
      <c r="CI217" s="53"/>
      <c r="CJ217" s="53"/>
      <c r="CK217" s="53"/>
      <c r="CL217" s="53"/>
      <c r="CM217" s="53"/>
      <c r="CN217" s="53"/>
      <c r="CO217" s="53"/>
      <c r="CP217" s="52"/>
      <c r="CQ217" s="52"/>
      <c r="CR217" s="52"/>
      <c r="CS217" s="52"/>
      <c r="CT217" s="52"/>
      <c r="CU217" s="52"/>
      <c r="CV217" s="52"/>
      <c r="CW217" s="52"/>
      <c r="CX217" s="52"/>
      <c r="CY217" s="61"/>
      <c r="CZ217" s="57"/>
      <c r="DA217" s="61"/>
      <c r="DB217" s="57"/>
      <c r="DC217" s="53"/>
      <c r="DD217" s="61"/>
      <c r="DE217" s="57"/>
      <c r="DF217" s="61"/>
      <c r="DG217" s="57"/>
      <c r="DH217" s="53"/>
      <c r="DI217" s="53"/>
      <c r="DJ217" s="54"/>
      <c r="DK217" s="54"/>
      <c r="DL217" s="54"/>
      <c r="DM217" s="54"/>
      <c r="DN217" s="54"/>
      <c r="DO217" s="54"/>
      <c r="DP217" s="54"/>
      <c r="DQ217" s="54"/>
      <c r="DR217" s="54"/>
      <c r="DS217" s="55"/>
      <c r="DT217" s="57"/>
      <c r="DU217" s="57"/>
      <c r="DV217" s="57"/>
      <c r="DW217" s="57"/>
      <c r="DX217" s="57"/>
      <c r="DY217" s="57"/>
      <c r="DZ217" s="52"/>
      <c r="EA217" s="52"/>
      <c r="EB217" s="52"/>
      <c r="EC217" s="60"/>
      <c r="ED217" s="57"/>
      <c r="EE217" s="55"/>
      <c r="EF217" s="60"/>
      <c r="EG217" s="57"/>
      <c r="EH217" s="55"/>
      <c r="EI217" s="60"/>
      <c r="EJ217" s="57"/>
      <c r="EK217" s="55"/>
      <c r="EL217" s="52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3"/>
      <c r="EZ217" s="53"/>
      <c r="FA217" s="53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/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/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/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/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/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  <c r="IA217" s="52"/>
      <c r="IB217" s="52"/>
      <c r="IC217" s="52"/>
      <c r="ID217" s="52"/>
      <c r="IE217" s="52"/>
      <c r="IF217" s="52"/>
    </row>
    <row r="218" spans="1:240">
      <c r="A218" s="54"/>
      <c r="B218" s="54"/>
      <c r="C218" s="54"/>
      <c r="D218" s="54"/>
      <c r="E218" s="54"/>
      <c r="F218" s="53"/>
      <c r="G218" s="54"/>
      <c r="H218" s="57"/>
      <c r="I218" s="61"/>
      <c r="J218" s="57"/>
      <c r="K218" s="61"/>
      <c r="L218" s="57"/>
      <c r="M218" s="61"/>
      <c r="N218" s="57"/>
      <c r="O218" s="61"/>
      <c r="P218" s="57"/>
      <c r="Q218" s="53"/>
      <c r="R218" s="61"/>
      <c r="S218" s="57"/>
      <c r="T218" s="61"/>
      <c r="U218" s="57"/>
      <c r="V218" s="53"/>
      <c r="W218" s="53"/>
      <c r="X218" s="54"/>
      <c r="Y218" s="54"/>
      <c r="Z218" s="55"/>
      <c r="AA218" s="55"/>
      <c r="AB218" s="55"/>
      <c r="AC218" s="55"/>
      <c r="AD218" s="55"/>
      <c r="AE218" s="55"/>
      <c r="AF218" s="55"/>
      <c r="AG218" s="55"/>
      <c r="AH218" s="57"/>
      <c r="AI218" s="57"/>
      <c r="AJ218" s="57"/>
      <c r="AK218" s="57"/>
      <c r="AL218" s="57"/>
      <c r="AM218" s="57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3"/>
      <c r="CF218" s="53"/>
      <c r="CG218" s="54"/>
      <c r="CH218" s="53"/>
      <c r="CI218" s="53"/>
      <c r="CJ218" s="53"/>
      <c r="CK218" s="53"/>
      <c r="CL218" s="53"/>
      <c r="CM218" s="53"/>
      <c r="CN218" s="53"/>
      <c r="CO218" s="53"/>
      <c r="CP218" s="52"/>
      <c r="CQ218" s="52"/>
      <c r="CR218" s="52"/>
      <c r="CS218" s="52"/>
      <c r="CT218" s="52"/>
      <c r="CU218" s="52"/>
      <c r="CV218" s="52"/>
      <c r="CW218" s="52"/>
      <c r="CX218" s="52"/>
      <c r="CY218" s="61"/>
      <c r="CZ218" s="57"/>
      <c r="DA218" s="61"/>
      <c r="DB218" s="57"/>
      <c r="DC218" s="53"/>
      <c r="DD218" s="61"/>
      <c r="DE218" s="57"/>
      <c r="DF218" s="61"/>
      <c r="DG218" s="57"/>
      <c r="DH218" s="53"/>
      <c r="DI218" s="53"/>
      <c r="DJ218" s="54"/>
      <c r="DK218" s="54"/>
      <c r="DL218" s="54"/>
      <c r="DM218" s="54"/>
      <c r="DN218" s="54"/>
      <c r="DO218" s="54"/>
      <c r="DP218" s="54"/>
      <c r="DQ218" s="54"/>
      <c r="DR218" s="54"/>
      <c r="DS218" s="55"/>
      <c r="DT218" s="57"/>
      <c r="DU218" s="57"/>
      <c r="DV218" s="57"/>
      <c r="DW218" s="57"/>
      <c r="DX218" s="57"/>
      <c r="DY218" s="57"/>
      <c r="DZ218" s="52"/>
      <c r="EA218" s="52"/>
      <c r="EB218" s="52"/>
      <c r="EC218" s="60"/>
      <c r="ED218" s="57"/>
      <c r="EE218" s="55"/>
      <c r="EF218" s="60"/>
      <c r="EG218" s="57"/>
      <c r="EH218" s="55"/>
      <c r="EI218" s="60"/>
      <c r="EJ218" s="57"/>
      <c r="EK218" s="55"/>
      <c r="EL218" s="52"/>
      <c r="EM218" s="54"/>
      <c r="EN218" s="54"/>
      <c r="EO218" s="54"/>
      <c r="EP218" s="54"/>
      <c r="EQ218" s="54"/>
      <c r="ER218" s="54"/>
      <c r="ES218" s="54"/>
      <c r="ET218" s="54"/>
      <c r="EU218" s="54"/>
      <c r="EV218" s="54"/>
      <c r="EW218" s="54"/>
      <c r="EX218" s="54"/>
      <c r="EY218" s="53"/>
      <c r="EZ218" s="53"/>
      <c r="FA218" s="53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2"/>
      <c r="GX218" s="52"/>
      <c r="GY218" s="52"/>
      <c r="GZ218" s="52"/>
      <c r="HA218" s="52"/>
      <c r="HB218" s="52"/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  <c r="IA218" s="52"/>
      <c r="IB218" s="52"/>
      <c r="IC218" s="52"/>
      <c r="ID218" s="52"/>
      <c r="IE218" s="52"/>
      <c r="IF218" s="52"/>
    </row>
    <row r="219" spans="1:240">
      <c r="A219" s="54"/>
      <c r="B219" s="54"/>
      <c r="C219" s="54"/>
      <c r="D219" s="54"/>
      <c r="E219" s="54"/>
      <c r="F219" s="53"/>
      <c r="G219" s="54"/>
      <c r="H219" s="57"/>
      <c r="I219" s="61"/>
      <c r="J219" s="57"/>
      <c r="K219" s="61"/>
      <c r="L219" s="57"/>
      <c r="M219" s="61"/>
      <c r="N219" s="57"/>
      <c r="O219" s="61"/>
      <c r="P219" s="57"/>
      <c r="Q219" s="53"/>
      <c r="R219" s="61"/>
      <c r="S219" s="57"/>
      <c r="T219" s="61"/>
      <c r="U219" s="57"/>
      <c r="V219" s="53"/>
      <c r="W219" s="53"/>
      <c r="X219" s="54"/>
      <c r="Y219" s="54"/>
      <c r="Z219" s="55"/>
      <c r="AA219" s="55"/>
      <c r="AB219" s="55"/>
      <c r="AC219" s="55"/>
      <c r="AD219" s="55"/>
      <c r="AE219" s="55"/>
      <c r="AF219" s="55"/>
      <c r="AG219" s="55"/>
      <c r="AH219" s="57"/>
      <c r="AI219" s="57"/>
      <c r="AJ219" s="57"/>
      <c r="AK219" s="57"/>
      <c r="AL219" s="57"/>
      <c r="AM219" s="57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62"/>
      <c r="CF219" s="52"/>
      <c r="CG219" s="54"/>
      <c r="CH219" s="62"/>
      <c r="CI219" s="52"/>
      <c r="CJ219" s="52"/>
      <c r="CK219" s="52"/>
      <c r="CL219" s="52"/>
      <c r="CM219" s="52"/>
      <c r="CN219" s="62"/>
      <c r="CO219" s="62"/>
      <c r="CP219" s="52"/>
      <c r="CQ219" s="52"/>
      <c r="CR219" s="52"/>
      <c r="CS219" s="52"/>
      <c r="CT219" s="52"/>
      <c r="CU219" s="52"/>
      <c r="CV219" s="52"/>
      <c r="CW219" s="52"/>
      <c r="CX219" s="52"/>
      <c r="CY219" s="61"/>
      <c r="CZ219" s="57"/>
      <c r="DA219" s="61"/>
      <c r="DB219" s="57"/>
      <c r="DC219" s="53"/>
      <c r="DD219" s="61"/>
      <c r="DE219" s="57"/>
      <c r="DF219" s="61"/>
      <c r="DG219" s="57"/>
      <c r="DH219" s="53"/>
      <c r="DI219" s="53"/>
      <c r="DJ219" s="54"/>
      <c r="DK219" s="54"/>
      <c r="DL219" s="54"/>
      <c r="DM219" s="54"/>
      <c r="DN219" s="54"/>
      <c r="DO219" s="54"/>
      <c r="DP219" s="54"/>
      <c r="DQ219" s="54"/>
      <c r="DR219" s="54"/>
      <c r="DS219" s="55"/>
      <c r="DT219" s="57"/>
      <c r="DU219" s="57"/>
      <c r="DV219" s="57"/>
      <c r="DW219" s="57"/>
      <c r="DX219" s="57"/>
      <c r="DY219" s="57"/>
      <c r="DZ219" s="52"/>
      <c r="EA219" s="52"/>
      <c r="EB219" s="52"/>
      <c r="EC219" s="60"/>
      <c r="ED219" s="57"/>
      <c r="EE219" s="55"/>
      <c r="EF219" s="60"/>
      <c r="EG219" s="57"/>
      <c r="EH219" s="55"/>
      <c r="EI219" s="60"/>
      <c r="EJ219" s="57"/>
      <c r="EK219" s="55"/>
      <c r="EL219" s="52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3"/>
      <c r="EZ219" s="53"/>
      <c r="FA219" s="53"/>
      <c r="FB219" s="52"/>
      <c r="FC219" s="52"/>
      <c r="FD219" s="52"/>
      <c r="FE219" s="52"/>
      <c r="FF219" s="52"/>
      <c r="FG219" s="52"/>
      <c r="FH219" s="52"/>
      <c r="FI219" s="52"/>
      <c r="FJ219" s="52"/>
      <c r="FK219" s="52"/>
      <c r="FL219" s="52"/>
      <c r="FM219" s="52"/>
      <c r="FN219" s="52"/>
      <c r="FO219" s="52"/>
      <c r="FP219" s="52"/>
      <c r="FQ219" s="52"/>
      <c r="FR219" s="52"/>
      <c r="FS219" s="52"/>
      <c r="FT219" s="52"/>
      <c r="FU219" s="52"/>
      <c r="FV219" s="52"/>
      <c r="FW219" s="52"/>
      <c r="FX219" s="52"/>
      <c r="FY219" s="52"/>
      <c r="FZ219" s="52"/>
      <c r="GA219" s="52"/>
      <c r="GB219" s="52"/>
      <c r="GC219" s="52"/>
      <c r="GD219" s="52"/>
      <c r="GE219" s="52"/>
      <c r="GF219" s="52"/>
      <c r="GG219" s="52"/>
      <c r="GH219" s="52"/>
      <c r="GI219" s="52"/>
      <c r="GJ219" s="52"/>
      <c r="GK219" s="52"/>
      <c r="GL219" s="52"/>
      <c r="GM219" s="52"/>
      <c r="GN219" s="52"/>
      <c r="GO219" s="52"/>
      <c r="GP219" s="52"/>
      <c r="GQ219" s="52"/>
      <c r="GR219" s="52"/>
      <c r="GS219" s="52"/>
      <c r="GT219" s="52"/>
      <c r="GU219" s="52"/>
      <c r="GV219" s="52"/>
      <c r="GW219" s="52"/>
      <c r="GX219" s="52"/>
      <c r="GY219" s="52"/>
      <c r="GZ219" s="52"/>
      <c r="HA219" s="52"/>
      <c r="HB219" s="52"/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  <c r="IA219" s="52"/>
      <c r="IB219" s="52"/>
      <c r="IC219" s="52"/>
      <c r="ID219" s="52"/>
      <c r="IE219" s="52"/>
      <c r="IF219" s="52"/>
    </row>
    <row r="220" spans="1:240">
      <c r="A220" s="54"/>
      <c r="B220" s="54"/>
      <c r="C220" s="54"/>
      <c r="D220" s="54"/>
      <c r="E220" s="54"/>
      <c r="F220" s="53"/>
      <c r="G220" s="54"/>
      <c r="H220" s="57"/>
      <c r="I220" s="61"/>
      <c r="J220" s="57"/>
      <c r="K220" s="61"/>
      <c r="L220" s="57"/>
      <c r="M220" s="61"/>
      <c r="N220" s="57"/>
      <c r="O220" s="61"/>
      <c r="P220" s="57"/>
      <c r="Q220" s="53"/>
      <c r="R220" s="61"/>
      <c r="S220" s="57"/>
      <c r="T220" s="61"/>
      <c r="U220" s="57"/>
      <c r="V220" s="53"/>
      <c r="W220" s="53"/>
      <c r="X220" s="54"/>
      <c r="Y220" s="54"/>
      <c r="Z220" s="55"/>
      <c r="AA220" s="55"/>
      <c r="AB220" s="55"/>
      <c r="AC220" s="55"/>
      <c r="AD220" s="55"/>
      <c r="AE220" s="55"/>
      <c r="AF220" s="55"/>
      <c r="AG220" s="55"/>
      <c r="AH220" s="57"/>
      <c r="AI220" s="57"/>
      <c r="AJ220" s="57"/>
      <c r="AK220" s="57"/>
      <c r="AL220" s="57"/>
      <c r="AM220" s="57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62"/>
      <c r="CF220" s="52"/>
      <c r="CG220" s="54"/>
      <c r="CH220" s="62"/>
      <c r="CI220" s="52"/>
      <c r="CJ220" s="52"/>
      <c r="CK220" s="52"/>
      <c r="CL220" s="52"/>
      <c r="CM220" s="52"/>
      <c r="CN220" s="62"/>
      <c r="CO220" s="62"/>
      <c r="CP220" s="52"/>
      <c r="CQ220" s="52"/>
      <c r="CR220" s="52"/>
      <c r="CS220" s="52"/>
      <c r="CT220" s="52"/>
      <c r="CU220" s="52"/>
      <c r="CV220" s="52"/>
      <c r="CW220" s="52"/>
      <c r="CX220" s="52"/>
      <c r="CY220" s="61"/>
      <c r="CZ220" s="57"/>
      <c r="DA220" s="61"/>
      <c r="DB220" s="57"/>
      <c r="DC220" s="53"/>
      <c r="DD220" s="61"/>
      <c r="DE220" s="57"/>
      <c r="DF220" s="61"/>
      <c r="DG220" s="57"/>
      <c r="DH220" s="53"/>
      <c r="DI220" s="53"/>
      <c r="DJ220" s="54"/>
      <c r="DK220" s="54"/>
      <c r="DL220" s="54"/>
      <c r="DM220" s="54"/>
      <c r="DN220" s="54"/>
      <c r="DO220" s="54"/>
      <c r="DP220" s="54"/>
      <c r="DQ220" s="54"/>
      <c r="DR220" s="54"/>
      <c r="DS220" s="55"/>
      <c r="DT220" s="57"/>
      <c r="DU220" s="57"/>
      <c r="DV220" s="57"/>
      <c r="DW220" s="57"/>
      <c r="DX220" s="57"/>
      <c r="DY220" s="57"/>
      <c r="DZ220" s="52"/>
      <c r="EA220" s="52"/>
      <c r="EB220" s="52"/>
      <c r="EC220" s="60"/>
      <c r="ED220" s="57"/>
      <c r="EE220" s="55"/>
      <c r="EF220" s="60"/>
      <c r="EG220" s="57"/>
      <c r="EH220" s="55"/>
      <c r="EI220" s="60"/>
      <c r="EJ220" s="57"/>
      <c r="EK220" s="55"/>
      <c r="EL220" s="52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3"/>
      <c r="EZ220" s="53"/>
      <c r="FA220" s="53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</row>
    <row r="221" spans="1:240">
      <c r="A221" s="54"/>
      <c r="B221" s="54"/>
      <c r="C221" s="54"/>
      <c r="D221" s="54"/>
      <c r="E221" s="54"/>
      <c r="F221" s="53"/>
      <c r="G221" s="54"/>
      <c r="H221" s="57"/>
      <c r="I221" s="61"/>
      <c r="J221" s="57"/>
      <c r="K221" s="61"/>
      <c r="L221" s="57"/>
      <c r="M221" s="61"/>
      <c r="N221" s="57"/>
      <c r="O221" s="61"/>
      <c r="P221" s="57"/>
      <c r="Q221" s="53"/>
      <c r="R221" s="61"/>
      <c r="S221" s="57"/>
      <c r="T221" s="61"/>
      <c r="U221" s="57"/>
      <c r="V221" s="53"/>
      <c r="W221" s="53"/>
      <c r="X221" s="54"/>
      <c r="Y221" s="54"/>
      <c r="Z221" s="55"/>
      <c r="AA221" s="55"/>
      <c r="AB221" s="55"/>
      <c r="AC221" s="55"/>
      <c r="AD221" s="55"/>
      <c r="AE221" s="55"/>
      <c r="AF221" s="55"/>
      <c r="AG221" s="55"/>
      <c r="AH221" s="57"/>
      <c r="AI221" s="57"/>
      <c r="AJ221" s="57"/>
      <c r="AK221" s="57"/>
      <c r="AL221" s="57"/>
      <c r="AM221" s="57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62"/>
      <c r="CF221" s="52"/>
      <c r="CG221" s="54"/>
      <c r="CH221" s="62"/>
      <c r="CI221" s="52"/>
      <c r="CJ221" s="52"/>
      <c r="CK221" s="52"/>
      <c r="CL221" s="52"/>
      <c r="CM221" s="52"/>
      <c r="CN221" s="62"/>
      <c r="CO221" s="62"/>
      <c r="CP221" s="52"/>
      <c r="CQ221" s="52"/>
      <c r="CR221" s="52"/>
      <c r="CS221" s="52"/>
      <c r="CT221" s="52"/>
      <c r="CU221" s="52"/>
      <c r="CV221" s="52"/>
      <c r="CW221" s="52"/>
      <c r="CX221" s="52"/>
      <c r="CY221" s="61"/>
      <c r="CZ221" s="57"/>
      <c r="DA221" s="61"/>
      <c r="DB221" s="57"/>
      <c r="DC221" s="53"/>
      <c r="DD221" s="61"/>
      <c r="DE221" s="57"/>
      <c r="DF221" s="61"/>
      <c r="DG221" s="57"/>
      <c r="DH221" s="53"/>
      <c r="DI221" s="53"/>
      <c r="DJ221" s="54"/>
      <c r="DK221" s="54"/>
      <c r="DL221" s="54"/>
      <c r="DM221" s="54"/>
      <c r="DN221" s="54"/>
      <c r="DO221" s="54"/>
      <c r="DP221" s="54"/>
      <c r="DQ221" s="54"/>
      <c r="DR221" s="54"/>
      <c r="DS221" s="55"/>
      <c r="DT221" s="57"/>
      <c r="DU221" s="57"/>
      <c r="DV221" s="57"/>
      <c r="DW221" s="57"/>
      <c r="DX221" s="57"/>
      <c r="DY221" s="57"/>
      <c r="DZ221" s="52"/>
      <c r="EA221" s="52"/>
      <c r="EB221" s="52"/>
      <c r="EC221" s="60"/>
      <c r="ED221" s="57"/>
      <c r="EE221" s="55"/>
      <c r="EF221" s="60"/>
      <c r="EG221" s="57"/>
      <c r="EH221" s="55"/>
      <c r="EI221" s="60"/>
      <c r="EJ221" s="57"/>
      <c r="EK221" s="55"/>
      <c r="EL221" s="52"/>
      <c r="EM221" s="54"/>
      <c r="EN221" s="54"/>
      <c r="EO221" s="54"/>
      <c r="EP221" s="54"/>
      <c r="EQ221" s="54"/>
      <c r="ER221" s="54"/>
      <c r="ES221" s="54"/>
      <c r="ET221" s="54"/>
      <c r="EU221" s="54"/>
      <c r="EV221" s="54"/>
      <c r="EW221" s="54"/>
      <c r="EX221" s="54"/>
      <c r="EY221" s="53"/>
      <c r="EZ221" s="53"/>
      <c r="FA221" s="53"/>
      <c r="FB221" s="52"/>
      <c r="FC221" s="52"/>
      <c r="FD221" s="52"/>
      <c r="FE221" s="52"/>
      <c r="FF221" s="52"/>
      <c r="FG221" s="52"/>
      <c r="FH221" s="52"/>
      <c r="FI221" s="52"/>
      <c r="FJ221" s="52"/>
      <c r="FK221" s="52"/>
      <c r="FL221" s="52"/>
      <c r="FM221" s="52"/>
      <c r="FN221" s="52"/>
      <c r="FO221" s="52"/>
      <c r="FP221" s="52"/>
      <c r="FQ221" s="52"/>
      <c r="FR221" s="52"/>
      <c r="FS221" s="52"/>
      <c r="FT221" s="52"/>
      <c r="FU221" s="52"/>
      <c r="FV221" s="52"/>
      <c r="FW221" s="52"/>
      <c r="FX221" s="52"/>
      <c r="FY221" s="52"/>
      <c r="FZ221" s="52"/>
      <c r="GA221" s="52"/>
      <c r="GB221" s="52"/>
      <c r="GC221" s="52"/>
      <c r="GD221" s="52"/>
      <c r="GE221" s="52"/>
      <c r="GF221" s="52"/>
      <c r="GG221" s="52"/>
      <c r="GH221" s="52"/>
      <c r="GI221" s="52"/>
      <c r="GJ221" s="52"/>
      <c r="GK221" s="52"/>
      <c r="GL221" s="52"/>
      <c r="GM221" s="52"/>
      <c r="GN221" s="52"/>
      <c r="GO221" s="52"/>
      <c r="GP221" s="52"/>
      <c r="GQ221" s="52"/>
      <c r="GR221" s="52"/>
      <c r="GS221" s="52"/>
      <c r="GT221" s="52"/>
      <c r="GU221" s="52"/>
      <c r="GV221" s="52"/>
      <c r="GW221" s="52"/>
      <c r="GX221" s="52"/>
      <c r="GY221" s="52"/>
      <c r="GZ221" s="52"/>
      <c r="HA221" s="52"/>
      <c r="HB221" s="52"/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  <c r="IA221" s="52"/>
      <c r="IB221" s="52"/>
      <c r="IC221" s="52"/>
      <c r="ID221" s="52"/>
      <c r="IE221" s="52"/>
      <c r="IF221" s="52"/>
    </row>
    <row r="222" spans="1:240">
      <c r="A222" s="54"/>
      <c r="B222" s="54"/>
      <c r="C222" s="54"/>
      <c r="D222" s="54"/>
      <c r="E222" s="54"/>
      <c r="F222" s="53"/>
      <c r="G222" s="54"/>
      <c r="H222" s="57"/>
      <c r="I222" s="61"/>
      <c r="J222" s="57"/>
      <c r="K222" s="61"/>
      <c r="L222" s="57"/>
      <c r="M222" s="61"/>
      <c r="N222" s="57"/>
      <c r="O222" s="61"/>
      <c r="P222" s="57"/>
      <c r="Q222" s="53"/>
      <c r="R222" s="61"/>
      <c r="S222" s="57"/>
      <c r="T222" s="61"/>
      <c r="U222" s="57"/>
      <c r="V222" s="53"/>
      <c r="W222" s="53"/>
      <c r="X222" s="54"/>
      <c r="Y222" s="54"/>
      <c r="Z222" s="55"/>
      <c r="AA222" s="55"/>
      <c r="AB222" s="55"/>
      <c r="AC222" s="55"/>
      <c r="AD222" s="55"/>
      <c r="AE222" s="55"/>
      <c r="AF222" s="55"/>
      <c r="AG222" s="55"/>
      <c r="AH222" s="57"/>
      <c r="AI222" s="57"/>
      <c r="AJ222" s="57"/>
      <c r="AK222" s="57"/>
      <c r="AL222" s="57"/>
      <c r="AM222" s="57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62"/>
      <c r="CF222" s="52"/>
      <c r="CG222" s="54"/>
      <c r="CH222" s="62"/>
      <c r="CI222" s="52"/>
      <c r="CJ222" s="52"/>
      <c r="CK222" s="52"/>
      <c r="CL222" s="52"/>
      <c r="CM222" s="52"/>
      <c r="CN222" s="62"/>
      <c r="CO222" s="62"/>
      <c r="CP222" s="52"/>
      <c r="CQ222" s="52"/>
      <c r="CR222" s="52"/>
      <c r="CS222" s="52"/>
      <c r="CT222" s="52"/>
      <c r="CU222" s="52"/>
      <c r="CV222" s="52"/>
      <c r="CW222" s="52"/>
      <c r="CX222" s="52"/>
      <c r="CY222" s="61"/>
      <c r="CZ222" s="57"/>
      <c r="DA222" s="61"/>
      <c r="DB222" s="57"/>
      <c r="DC222" s="53"/>
      <c r="DD222" s="61"/>
      <c r="DE222" s="57"/>
      <c r="DF222" s="61"/>
      <c r="DG222" s="57"/>
      <c r="DH222" s="53"/>
      <c r="DI222" s="53"/>
      <c r="DJ222" s="54"/>
      <c r="DK222" s="54"/>
      <c r="DL222" s="54"/>
      <c r="DM222" s="54"/>
      <c r="DN222" s="54"/>
      <c r="DO222" s="54"/>
      <c r="DP222" s="54"/>
      <c r="DQ222" s="54"/>
      <c r="DR222" s="54"/>
      <c r="DS222" s="55"/>
      <c r="DT222" s="57"/>
      <c r="DU222" s="57"/>
      <c r="DV222" s="57"/>
      <c r="DW222" s="57"/>
      <c r="DX222" s="57"/>
      <c r="DY222" s="57"/>
      <c r="DZ222" s="52"/>
      <c r="EA222" s="52"/>
      <c r="EB222" s="52"/>
      <c r="EC222" s="60"/>
      <c r="ED222" s="57"/>
      <c r="EE222" s="55"/>
      <c r="EF222" s="60"/>
      <c r="EG222" s="57"/>
      <c r="EH222" s="55"/>
      <c r="EI222" s="60"/>
      <c r="EJ222" s="57"/>
      <c r="EK222" s="55"/>
      <c r="EL222" s="52"/>
      <c r="EM222" s="54"/>
      <c r="EN222" s="54"/>
      <c r="EO222" s="54"/>
      <c r="EP222" s="54"/>
      <c r="EQ222" s="54"/>
      <c r="ER222" s="54"/>
      <c r="ES222" s="54"/>
      <c r="ET222" s="54"/>
      <c r="EU222" s="54"/>
      <c r="EV222" s="54"/>
      <c r="EW222" s="54"/>
      <c r="EX222" s="54"/>
      <c r="EY222" s="53"/>
      <c r="EZ222" s="53"/>
      <c r="FA222" s="53"/>
      <c r="FB222" s="52"/>
      <c r="FC222" s="52"/>
      <c r="FD222" s="52"/>
      <c r="FE222" s="52"/>
      <c r="FF222" s="52"/>
      <c r="FG222" s="52"/>
      <c r="FH222" s="52"/>
      <c r="FI222" s="52"/>
      <c r="FJ222" s="52"/>
      <c r="FK222" s="52"/>
      <c r="FL222" s="52"/>
      <c r="FM222" s="52"/>
      <c r="FN222" s="52"/>
      <c r="FO222" s="52"/>
      <c r="FP222" s="52"/>
      <c r="FQ222" s="52"/>
      <c r="FR222" s="52"/>
      <c r="FS222" s="52"/>
      <c r="FT222" s="52"/>
      <c r="FU222" s="52"/>
      <c r="FV222" s="52"/>
      <c r="FW222" s="52"/>
      <c r="FX222" s="52"/>
      <c r="FY222" s="52"/>
      <c r="FZ222" s="52"/>
      <c r="GA222" s="52"/>
      <c r="GB222" s="52"/>
      <c r="GC222" s="52"/>
      <c r="GD222" s="52"/>
      <c r="GE222" s="52"/>
      <c r="GF222" s="52"/>
      <c r="GG222" s="52"/>
      <c r="GH222" s="52"/>
      <c r="GI222" s="52"/>
      <c r="GJ222" s="52"/>
      <c r="GK222" s="52"/>
      <c r="GL222" s="52"/>
      <c r="GM222" s="52"/>
      <c r="GN222" s="52"/>
      <c r="GO222" s="52"/>
      <c r="GP222" s="52"/>
      <c r="GQ222" s="52"/>
      <c r="GR222" s="52"/>
      <c r="GS222" s="52"/>
      <c r="GT222" s="52"/>
      <c r="GU222" s="52"/>
      <c r="GV222" s="52"/>
      <c r="GW222" s="52"/>
      <c r="GX222" s="52"/>
      <c r="GY222" s="52"/>
      <c r="GZ222" s="52"/>
      <c r="HA222" s="52"/>
      <c r="HB222" s="52"/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  <c r="IA222" s="52"/>
      <c r="IB222" s="52"/>
      <c r="IC222" s="52"/>
      <c r="ID222" s="52"/>
      <c r="IE222" s="52"/>
      <c r="IF222" s="52"/>
    </row>
    <row r="223" spans="1:240">
      <c r="A223" s="54"/>
      <c r="B223" s="54"/>
      <c r="C223" s="54"/>
      <c r="D223" s="54"/>
      <c r="E223" s="54"/>
      <c r="F223" s="53"/>
      <c r="G223" s="54"/>
      <c r="H223" s="57"/>
      <c r="I223" s="61"/>
      <c r="J223" s="57"/>
      <c r="K223" s="61"/>
      <c r="L223" s="57"/>
      <c r="M223" s="61"/>
      <c r="N223" s="57"/>
      <c r="O223" s="61"/>
      <c r="P223" s="57"/>
      <c r="Q223" s="53"/>
      <c r="R223" s="61"/>
      <c r="S223" s="57"/>
      <c r="T223" s="61"/>
      <c r="U223" s="57"/>
      <c r="V223" s="53"/>
      <c r="W223" s="53"/>
      <c r="X223" s="54"/>
      <c r="Y223" s="54"/>
      <c r="Z223" s="55"/>
      <c r="AA223" s="55"/>
      <c r="AB223" s="55"/>
      <c r="AC223" s="55"/>
      <c r="AD223" s="55"/>
      <c r="AE223" s="55"/>
      <c r="AF223" s="55"/>
      <c r="AG223" s="55"/>
      <c r="AH223" s="57"/>
      <c r="AI223" s="57"/>
      <c r="AJ223" s="57"/>
      <c r="AK223" s="57"/>
      <c r="AL223" s="57"/>
      <c r="AM223" s="57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62"/>
      <c r="CF223" s="52"/>
      <c r="CG223" s="54"/>
      <c r="CH223" s="62"/>
      <c r="CI223" s="52"/>
      <c r="CJ223" s="52"/>
      <c r="CK223" s="52"/>
      <c r="CL223" s="52"/>
      <c r="CM223" s="52"/>
      <c r="CN223" s="62"/>
      <c r="CO223" s="62"/>
      <c r="CP223" s="52"/>
      <c r="CQ223" s="52"/>
      <c r="CR223" s="52"/>
      <c r="CS223" s="52"/>
      <c r="CT223" s="52"/>
      <c r="CU223" s="52"/>
      <c r="CV223" s="52"/>
      <c r="CW223" s="52"/>
      <c r="CX223" s="52"/>
      <c r="CY223" s="61"/>
      <c r="CZ223" s="57"/>
      <c r="DA223" s="61"/>
      <c r="DB223" s="57"/>
      <c r="DC223" s="53"/>
      <c r="DD223" s="61"/>
      <c r="DE223" s="57"/>
      <c r="DF223" s="61"/>
      <c r="DG223" s="57"/>
      <c r="DH223" s="53"/>
      <c r="DI223" s="53"/>
      <c r="DJ223" s="54"/>
      <c r="DK223" s="54"/>
      <c r="DL223" s="54"/>
      <c r="DM223" s="54"/>
      <c r="DN223" s="54"/>
      <c r="DO223" s="54"/>
      <c r="DP223" s="54"/>
      <c r="DQ223" s="54"/>
      <c r="DR223" s="54"/>
      <c r="DS223" s="55"/>
      <c r="DT223" s="57"/>
      <c r="DU223" s="57"/>
      <c r="DV223" s="57"/>
      <c r="DW223" s="57"/>
      <c r="DX223" s="57"/>
      <c r="DY223" s="57"/>
      <c r="DZ223" s="52"/>
      <c r="EA223" s="52"/>
      <c r="EB223" s="52"/>
      <c r="EC223" s="60"/>
      <c r="ED223" s="57"/>
      <c r="EE223" s="55"/>
      <c r="EF223" s="60"/>
      <c r="EG223" s="57"/>
      <c r="EH223" s="55"/>
      <c r="EI223" s="60"/>
      <c r="EJ223" s="57"/>
      <c r="EK223" s="55"/>
      <c r="EL223" s="52"/>
      <c r="EM223" s="54"/>
      <c r="EN223" s="54"/>
      <c r="EO223" s="54"/>
      <c r="EP223" s="54"/>
      <c r="EQ223" s="54"/>
      <c r="ER223" s="54"/>
      <c r="ES223" s="54"/>
      <c r="ET223" s="54"/>
      <c r="EU223" s="54"/>
      <c r="EV223" s="54"/>
      <c r="EW223" s="54"/>
      <c r="EX223" s="54"/>
      <c r="EY223" s="53"/>
      <c r="EZ223" s="53"/>
      <c r="FA223" s="53"/>
      <c r="FB223" s="52"/>
      <c r="FC223" s="52"/>
      <c r="FD223" s="52"/>
      <c r="FE223" s="52"/>
      <c r="FF223" s="52"/>
      <c r="FG223" s="52"/>
      <c r="FH223" s="52"/>
      <c r="FI223" s="52"/>
      <c r="FJ223" s="52"/>
      <c r="FK223" s="52"/>
      <c r="FL223" s="52"/>
      <c r="FM223" s="52"/>
      <c r="FN223" s="52"/>
      <c r="FO223" s="52"/>
      <c r="FP223" s="52"/>
      <c r="FQ223" s="52"/>
      <c r="FR223" s="52"/>
      <c r="FS223" s="52"/>
      <c r="FT223" s="52"/>
      <c r="FU223" s="52"/>
      <c r="FV223" s="52"/>
      <c r="FW223" s="52"/>
      <c r="FX223" s="52"/>
      <c r="FY223" s="52"/>
      <c r="FZ223" s="52"/>
      <c r="GA223" s="52"/>
      <c r="GB223" s="52"/>
      <c r="GC223" s="52"/>
      <c r="GD223" s="52"/>
      <c r="GE223" s="52"/>
      <c r="GF223" s="52"/>
      <c r="GG223" s="52"/>
      <c r="GH223" s="52"/>
      <c r="GI223" s="52"/>
      <c r="GJ223" s="52"/>
      <c r="GK223" s="52"/>
      <c r="GL223" s="52"/>
      <c r="GM223" s="52"/>
      <c r="GN223" s="52"/>
      <c r="GO223" s="52"/>
      <c r="GP223" s="52"/>
      <c r="GQ223" s="52"/>
      <c r="GR223" s="52"/>
      <c r="GS223" s="52"/>
      <c r="GT223" s="52"/>
      <c r="GU223" s="52"/>
      <c r="GV223" s="52"/>
      <c r="GW223" s="52"/>
      <c r="GX223" s="52"/>
      <c r="GY223" s="52"/>
      <c r="GZ223" s="52"/>
      <c r="HA223" s="52"/>
      <c r="HB223" s="52"/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  <c r="IA223" s="52"/>
      <c r="IB223" s="52"/>
      <c r="IC223" s="52"/>
      <c r="ID223" s="52"/>
      <c r="IE223" s="52"/>
      <c r="IF223" s="52"/>
    </row>
    <row r="224" spans="1:240">
      <c r="A224" s="54"/>
      <c r="B224" s="54"/>
      <c r="C224" s="54"/>
      <c r="D224" s="54"/>
      <c r="E224" s="54"/>
      <c r="F224" s="53"/>
      <c r="G224" s="54"/>
      <c r="H224" s="57"/>
      <c r="I224" s="61"/>
      <c r="J224" s="57"/>
      <c r="K224" s="61"/>
      <c r="L224" s="57"/>
      <c r="M224" s="61"/>
      <c r="N224" s="57"/>
      <c r="O224" s="61"/>
      <c r="P224" s="57"/>
      <c r="Q224" s="53"/>
      <c r="R224" s="61"/>
      <c r="S224" s="57"/>
      <c r="T224" s="61"/>
      <c r="U224" s="57"/>
      <c r="V224" s="53"/>
      <c r="W224" s="53"/>
      <c r="X224" s="54"/>
      <c r="Y224" s="54"/>
      <c r="Z224" s="55"/>
      <c r="AA224" s="55"/>
      <c r="AB224" s="55"/>
      <c r="AC224" s="55"/>
      <c r="AD224" s="55"/>
      <c r="AE224" s="55"/>
      <c r="AF224" s="55"/>
      <c r="AG224" s="55"/>
      <c r="AH224" s="57"/>
      <c r="AI224" s="57"/>
      <c r="AJ224" s="57"/>
      <c r="AK224" s="57"/>
      <c r="AL224" s="57"/>
      <c r="AM224" s="57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62"/>
      <c r="CF224" s="52"/>
      <c r="CG224" s="54"/>
      <c r="CH224" s="62"/>
      <c r="CI224" s="52"/>
      <c r="CJ224" s="52"/>
      <c r="CK224" s="52"/>
      <c r="CL224" s="52"/>
      <c r="CM224" s="52"/>
      <c r="CN224" s="62"/>
      <c r="CO224" s="62"/>
      <c r="CP224" s="52"/>
      <c r="CQ224" s="52"/>
      <c r="CR224" s="52"/>
      <c r="CS224" s="52"/>
      <c r="CT224" s="52"/>
      <c r="CU224" s="52"/>
      <c r="CV224" s="52"/>
      <c r="CW224" s="52"/>
      <c r="CX224" s="52"/>
      <c r="CY224" s="61"/>
      <c r="CZ224" s="57"/>
      <c r="DA224" s="61"/>
      <c r="DB224" s="57"/>
      <c r="DC224" s="53"/>
      <c r="DD224" s="61"/>
      <c r="DE224" s="57"/>
      <c r="DF224" s="61"/>
      <c r="DG224" s="57"/>
      <c r="DH224" s="53"/>
      <c r="DI224" s="53"/>
      <c r="DJ224" s="54"/>
      <c r="DK224" s="54"/>
      <c r="DL224" s="54"/>
      <c r="DM224" s="54"/>
      <c r="DN224" s="54"/>
      <c r="DO224" s="54"/>
      <c r="DP224" s="54"/>
      <c r="DQ224" s="54"/>
      <c r="DR224" s="54"/>
      <c r="DS224" s="55"/>
      <c r="DT224" s="57"/>
      <c r="DU224" s="57"/>
      <c r="DV224" s="57"/>
      <c r="DW224" s="57"/>
      <c r="DX224" s="57"/>
      <c r="DY224" s="57"/>
      <c r="DZ224" s="52"/>
      <c r="EA224" s="52"/>
      <c r="EB224" s="52"/>
      <c r="EC224" s="60"/>
      <c r="ED224" s="57"/>
      <c r="EE224" s="55"/>
      <c r="EF224" s="60"/>
      <c r="EG224" s="57"/>
      <c r="EH224" s="55"/>
      <c r="EI224" s="60"/>
      <c r="EJ224" s="57"/>
      <c r="EK224" s="55"/>
      <c r="EL224" s="52"/>
      <c r="EM224" s="54"/>
      <c r="EN224" s="54"/>
      <c r="EO224" s="54"/>
      <c r="EP224" s="54"/>
      <c r="EQ224" s="54"/>
      <c r="ER224" s="54"/>
      <c r="ES224" s="54"/>
      <c r="ET224" s="54"/>
      <c r="EU224" s="54"/>
      <c r="EV224" s="54"/>
      <c r="EW224" s="54"/>
      <c r="EX224" s="54"/>
      <c r="EY224" s="53"/>
      <c r="EZ224" s="53"/>
      <c r="FA224" s="53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</row>
    <row r="225" spans="1:240">
      <c r="A225" s="54"/>
      <c r="B225" s="54"/>
      <c r="C225" s="54"/>
      <c r="D225" s="54"/>
      <c r="E225" s="54"/>
      <c r="F225" s="53"/>
      <c r="G225" s="54"/>
      <c r="H225" s="57"/>
      <c r="I225" s="61"/>
      <c r="J225" s="57"/>
      <c r="K225" s="61"/>
      <c r="L225" s="57"/>
      <c r="M225" s="61"/>
      <c r="N225" s="57"/>
      <c r="O225" s="61"/>
      <c r="P225" s="57"/>
      <c r="Q225" s="53"/>
      <c r="R225" s="61"/>
      <c r="S225" s="57"/>
      <c r="T225" s="61"/>
      <c r="U225" s="57"/>
      <c r="V225" s="53"/>
      <c r="W225" s="53"/>
      <c r="X225" s="54"/>
      <c r="Y225" s="54"/>
      <c r="Z225" s="55"/>
      <c r="AA225" s="55"/>
      <c r="AB225" s="55"/>
      <c r="AC225" s="55"/>
      <c r="AD225" s="55"/>
      <c r="AE225" s="55"/>
      <c r="AF225" s="55"/>
      <c r="AG225" s="55"/>
      <c r="AH225" s="57"/>
      <c r="AI225" s="57"/>
      <c r="AJ225" s="57"/>
      <c r="AK225" s="57"/>
      <c r="AL225" s="57"/>
      <c r="AM225" s="57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62"/>
      <c r="CF225" s="52"/>
      <c r="CG225" s="54"/>
      <c r="CH225" s="62"/>
      <c r="CI225" s="52"/>
      <c r="CJ225" s="52"/>
      <c r="CK225" s="52"/>
      <c r="CL225" s="52"/>
      <c r="CM225" s="52"/>
      <c r="CN225" s="62"/>
      <c r="CO225" s="62"/>
      <c r="CP225" s="52"/>
      <c r="CQ225" s="52"/>
      <c r="CR225" s="52"/>
      <c r="CS225" s="52"/>
      <c r="CT225" s="52"/>
      <c r="CU225" s="52"/>
      <c r="CV225" s="52"/>
      <c r="CW225" s="52"/>
      <c r="CX225" s="52"/>
      <c r="CY225" s="61"/>
      <c r="CZ225" s="57"/>
      <c r="DA225" s="61"/>
      <c r="DB225" s="57"/>
      <c r="DC225" s="53"/>
      <c r="DD225" s="61"/>
      <c r="DE225" s="57"/>
      <c r="DF225" s="61"/>
      <c r="DG225" s="57"/>
      <c r="DH225" s="53"/>
      <c r="DI225" s="53"/>
      <c r="DJ225" s="54"/>
      <c r="DK225" s="54"/>
      <c r="DL225" s="54"/>
      <c r="DM225" s="54"/>
      <c r="DN225" s="54"/>
      <c r="DO225" s="54"/>
      <c r="DP225" s="54"/>
      <c r="DQ225" s="54"/>
      <c r="DR225" s="54"/>
      <c r="DS225" s="55"/>
      <c r="DT225" s="57"/>
      <c r="DU225" s="57"/>
      <c r="DV225" s="57"/>
      <c r="DW225" s="57"/>
      <c r="DX225" s="57"/>
      <c r="DY225" s="57"/>
      <c r="DZ225" s="52"/>
      <c r="EA225" s="52"/>
      <c r="EB225" s="52"/>
      <c r="EC225" s="60"/>
      <c r="ED225" s="57"/>
      <c r="EE225" s="55"/>
      <c r="EF225" s="60"/>
      <c r="EG225" s="57"/>
      <c r="EH225" s="55"/>
      <c r="EI225" s="60"/>
      <c r="EJ225" s="57"/>
      <c r="EK225" s="55"/>
      <c r="EL225" s="52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3"/>
      <c r="EZ225" s="53"/>
      <c r="FA225" s="53"/>
      <c r="FB225" s="52"/>
      <c r="FC225" s="52"/>
      <c r="FD225" s="52"/>
      <c r="FE225" s="52"/>
      <c r="FF225" s="52"/>
      <c r="FG225" s="52"/>
      <c r="FH225" s="52"/>
      <c r="FI225" s="52"/>
      <c r="FJ225" s="52"/>
      <c r="FK225" s="52"/>
      <c r="FL225" s="52"/>
      <c r="FM225" s="52"/>
      <c r="FN225" s="52"/>
      <c r="FO225" s="52"/>
      <c r="FP225" s="52"/>
      <c r="FQ225" s="52"/>
      <c r="FR225" s="52"/>
      <c r="FS225" s="52"/>
      <c r="FT225" s="52"/>
      <c r="FU225" s="52"/>
      <c r="FV225" s="52"/>
      <c r="FW225" s="52"/>
      <c r="FX225" s="52"/>
      <c r="FY225" s="52"/>
      <c r="FZ225" s="52"/>
      <c r="GA225" s="52"/>
      <c r="GB225" s="52"/>
      <c r="GC225" s="52"/>
      <c r="GD225" s="52"/>
      <c r="GE225" s="52"/>
      <c r="GF225" s="52"/>
      <c r="GG225" s="52"/>
      <c r="GH225" s="52"/>
      <c r="GI225" s="52"/>
      <c r="GJ225" s="52"/>
      <c r="GK225" s="52"/>
      <c r="GL225" s="52"/>
      <c r="GM225" s="52"/>
      <c r="GN225" s="52"/>
      <c r="GO225" s="52"/>
      <c r="GP225" s="52"/>
      <c r="GQ225" s="52"/>
      <c r="GR225" s="52"/>
      <c r="GS225" s="52"/>
      <c r="GT225" s="52"/>
      <c r="GU225" s="52"/>
      <c r="GV225" s="52"/>
      <c r="GW225" s="52"/>
      <c r="GX225" s="52"/>
      <c r="GY225" s="52"/>
      <c r="GZ225" s="52"/>
      <c r="HA225" s="52"/>
      <c r="HB225" s="52"/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  <c r="IA225" s="52"/>
      <c r="IB225" s="52"/>
      <c r="IC225" s="52"/>
      <c r="ID225" s="52"/>
      <c r="IE225" s="52"/>
      <c r="IF225" s="52"/>
    </row>
    <row r="226" spans="1:240">
      <c r="A226" s="54"/>
      <c r="B226" s="54"/>
      <c r="C226" s="54"/>
      <c r="D226" s="54"/>
      <c r="E226" s="54"/>
      <c r="F226" s="53"/>
      <c r="G226" s="54"/>
      <c r="H226" s="57"/>
      <c r="I226" s="61"/>
      <c r="J226" s="57"/>
      <c r="K226" s="61"/>
      <c r="L226" s="57"/>
      <c r="M226" s="61"/>
      <c r="N226" s="57"/>
      <c r="O226" s="61"/>
      <c r="P226" s="57"/>
      <c r="Q226" s="53"/>
      <c r="R226" s="61"/>
      <c r="S226" s="57"/>
      <c r="T226" s="61"/>
      <c r="U226" s="57"/>
      <c r="V226" s="53"/>
      <c r="W226" s="53"/>
      <c r="X226" s="54"/>
      <c r="Y226" s="54"/>
      <c r="Z226" s="55"/>
      <c r="AA226" s="55"/>
      <c r="AB226" s="55"/>
      <c r="AC226" s="55"/>
      <c r="AD226" s="55"/>
      <c r="AE226" s="55"/>
      <c r="AF226" s="55"/>
      <c r="AG226" s="55"/>
      <c r="AH226" s="57"/>
      <c r="AI226" s="57"/>
      <c r="AJ226" s="57"/>
      <c r="AK226" s="57"/>
      <c r="AL226" s="57"/>
      <c r="AM226" s="57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62"/>
      <c r="CF226" s="52"/>
      <c r="CG226" s="54"/>
      <c r="CH226" s="62"/>
      <c r="CI226" s="52"/>
      <c r="CJ226" s="52"/>
      <c r="CK226" s="52"/>
      <c r="CL226" s="52"/>
      <c r="CM226" s="52"/>
      <c r="CN226" s="62"/>
      <c r="CO226" s="62"/>
      <c r="CP226" s="52"/>
      <c r="CQ226" s="52"/>
      <c r="CR226" s="52"/>
      <c r="CS226" s="52"/>
      <c r="CT226" s="52"/>
      <c r="CU226" s="52"/>
      <c r="CV226" s="52"/>
      <c r="CW226" s="52"/>
      <c r="CX226" s="52"/>
      <c r="CY226" s="61"/>
      <c r="CZ226" s="57"/>
      <c r="DA226" s="61"/>
      <c r="DB226" s="57"/>
      <c r="DC226" s="53"/>
      <c r="DD226" s="61"/>
      <c r="DE226" s="57"/>
      <c r="DF226" s="61"/>
      <c r="DG226" s="57"/>
      <c r="DH226" s="53"/>
      <c r="DI226" s="53"/>
      <c r="DJ226" s="54"/>
      <c r="DK226" s="54"/>
      <c r="DL226" s="54"/>
      <c r="DM226" s="54"/>
      <c r="DN226" s="54"/>
      <c r="DO226" s="54"/>
      <c r="DP226" s="54"/>
      <c r="DQ226" s="54"/>
      <c r="DR226" s="54"/>
      <c r="DS226" s="55"/>
      <c r="DT226" s="57"/>
      <c r="DU226" s="57"/>
      <c r="DV226" s="57"/>
      <c r="DW226" s="57"/>
      <c r="DX226" s="57"/>
      <c r="DY226" s="57"/>
      <c r="DZ226" s="52"/>
      <c r="EA226" s="52"/>
      <c r="EB226" s="52"/>
      <c r="EC226" s="60"/>
      <c r="ED226" s="57"/>
      <c r="EE226" s="55"/>
      <c r="EF226" s="60"/>
      <c r="EG226" s="57"/>
      <c r="EH226" s="55"/>
      <c r="EI226" s="60"/>
      <c r="EJ226" s="57"/>
      <c r="EK226" s="55"/>
      <c r="EL226" s="52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3"/>
      <c r="EZ226" s="53"/>
      <c r="FA226" s="53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/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/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/>
      <c r="GR226" s="52"/>
      <c r="GS226" s="52"/>
      <c r="GT226" s="52"/>
      <c r="GU226" s="52"/>
      <c r="GV226" s="52"/>
      <c r="GW226" s="52"/>
      <c r="GX226" s="52"/>
      <c r="GY226" s="52"/>
      <c r="GZ226" s="52"/>
      <c r="HA226" s="52"/>
      <c r="HB226" s="52"/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  <c r="IA226" s="52"/>
      <c r="IB226" s="52"/>
      <c r="IC226" s="52"/>
      <c r="ID226" s="52"/>
      <c r="IE226" s="52"/>
      <c r="IF226" s="52"/>
    </row>
    <row r="227" spans="1:240">
      <c r="A227" s="54"/>
      <c r="B227" s="54"/>
      <c r="C227" s="54"/>
      <c r="D227" s="54"/>
      <c r="E227" s="54"/>
      <c r="F227" s="53"/>
      <c r="G227" s="54"/>
      <c r="H227" s="57"/>
      <c r="I227" s="61"/>
      <c r="J227" s="57"/>
      <c r="K227" s="61"/>
      <c r="L227" s="57"/>
      <c r="M227" s="61"/>
      <c r="N227" s="57"/>
      <c r="O227" s="61"/>
      <c r="P227" s="57"/>
      <c r="Q227" s="53"/>
      <c r="R227" s="61"/>
      <c r="S227" s="57"/>
      <c r="T227" s="61"/>
      <c r="U227" s="57"/>
      <c r="V227" s="53"/>
      <c r="W227" s="53"/>
      <c r="X227" s="54"/>
      <c r="Y227" s="54"/>
      <c r="Z227" s="55"/>
      <c r="AA227" s="55"/>
      <c r="AB227" s="55"/>
      <c r="AC227" s="55"/>
      <c r="AD227" s="55"/>
      <c r="AE227" s="55"/>
      <c r="AF227" s="55"/>
      <c r="AG227" s="55"/>
      <c r="AH227" s="57"/>
      <c r="AI227" s="57"/>
      <c r="AJ227" s="57"/>
      <c r="AK227" s="57"/>
      <c r="AL227" s="57"/>
      <c r="AM227" s="57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62"/>
      <c r="CF227" s="52"/>
      <c r="CG227" s="54"/>
      <c r="CH227" s="62"/>
      <c r="CI227" s="52"/>
      <c r="CJ227" s="52"/>
      <c r="CK227" s="52"/>
      <c r="CL227" s="52"/>
      <c r="CM227" s="52"/>
      <c r="CN227" s="62"/>
      <c r="CO227" s="62"/>
      <c r="CP227" s="52"/>
      <c r="CQ227" s="52"/>
      <c r="CR227" s="52"/>
      <c r="CS227" s="52"/>
      <c r="CT227" s="52"/>
      <c r="CU227" s="52"/>
      <c r="CV227" s="52"/>
      <c r="CW227" s="52"/>
      <c r="CX227" s="52"/>
      <c r="CY227" s="61"/>
      <c r="CZ227" s="57"/>
      <c r="DA227" s="61"/>
      <c r="DB227" s="57"/>
      <c r="DC227" s="53"/>
      <c r="DD227" s="61"/>
      <c r="DE227" s="57"/>
      <c r="DF227" s="61"/>
      <c r="DG227" s="57"/>
      <c r="DH227" s="53"/>
      <c r="DI227" s="53"/>
      <c r="DJ227" s="54"/>
      <c r="DK227" s="54"/>
      <c r="DL227" s="54"/>
      <c r="DM227" s="54"/>
      <c r="DN227" s="54"/>
      <c r="DO227" s="54"/>
      <c r="DP227" s="54"/>
      <c r="DQ227" s="54"/>
      <c r="DR227" s="54"/>
      <c r="DS227" s="55"/>
      <c r="DT227" s="57"/>
      <c r="DU227" s="57"/>
      <c r="DV227" s="57"/>
      <c r="DW227" s="57"/>
      <c r="DX227" s="57"/>
      <c r="DY227" s="57"/>
      <c r="DZ227" s="52"/>
      <c r="EA227" s="52"/>
      <c r="EB227" s="52"/>
      <c r="EC227" s="60"/>
      <c r="ED227" s="57"/>
      <c r="EE227" s="55"/>
      <c r="EF227" s="60"/>
      <c r="EG227" s="57"/>
      <c r="EH227" s="55"/>
      <c r="EI227" s="60"/>
      <c r="EJ227" s="57"/>
      <c r="EK227" s="55"/>
      <c r="EL227" s="52"/>
      <c r="EM227" s="54"/>
      <c r="EN227" s="54"/>
      <c r="EO227" s="54"/>
      <c r="EP227" s="54"/>
      <c r="EQ227" s="54"/>
      <c r="ER227" s="54"/>
      <c r="ES227" s="54"/>
      <c r="ET227" s="54"/>
      <c r="EU227" s="54"/>
      <c r="EV227" s="54"/>
      <c r="EW227" s="54"/>
      <c r="EX227" s="54"/>
      <c r="EY227" s="53"/>
      <c r="EZ227" s="53"/>
      <c r="FA227" s="53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2"/>
      <c r="GU227" s="52"/>
      <c r="GV227" s="52"/>
      <c r="GW227" s="52"/>
      <c r="GX227" s="52"/>
      <c r="GY227" s="52"/>
      <c r="GZ227" s="52"/>
      <c r="HA227" s="52"/>
      <c r="HB227" s="52"/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  <c r="IA227" s="52"/>
      <c r="IB227" s="52"/>
      <c r="IC227" s="52"/>
      <c r="ID227" s="52"/>
      <c r="IE227" s="52"/>
      <c r="IF227" s="52"/>
    </row>
    <row r="228" spans="1:240">
      <c r="A228" s="54"/>
      <c r="B228" s="54"/>
      <c r="C228" s="54"/>
      <c r="D228" s="54"/>
      <c r="E228" s="54"/>
      <c r="F228" s="53"/>
      <c r="G228" s="54"/>
      <c r="H228" s="57"/>
      <c r="I228" s="61"/>
      <c r="J228" s="57"/>
      <c r="K228" s="61"/>
      <c r="L228" s="57"/>
      <c r="M228" s="61"/>
      <c r="N228" s="57"/>
      <c r="O228" s="61"/>
      <c r="P228" s="57"/>
      <c r="Q228" s="53"/>
      <c r="R228" s="61"/>
      <c r="S228" s="57"/>
      <c r="T228" s="61"/>
      <c r="U228" s="57"/>
      <c r="V228" s="53"/>
      <c r="W228" s="53"/>
      <c r="X228" s="54"/>
      <c r="Y228" s="54"/>
      <c r="Z228" s="55"/>
      <c r="AA228" s="55"/>
      <c r="AB228" s="55"/>
      <c r="AC228" s="55"/>
      <c r="AD228" s="55"/>
      <c r="AE228" s="55"/>
      <c r="AF228" s="55"/>
      <c r="AG228" s="55"/>
      <c r="AH228" s="57"/>
      <c r="AI228" s="57"/>
      <c r="AJ228" s="57"/>
      <c r="AK228" s="57"/>
      <c r="AL228" s="57"/>
      <c r="AM228" s="57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62"/>
      <c r="CF228" s="52"/>
      <c r="CG228" s="54"/>
      <c r="CH228" s="62"/>
      <c r="CI228" s="52"/>
      <c r="CJ228" s="52"/>
      <c r="CK228" s="52"/>
      <c r="CL228" s="52"/>
      <c r="CM228" s="52"/>
      <c r="CN228" s="62"/>
      <c r="CO228" s="62"/>
      <c r="CP228" s="52"/>
      <c r="CQ228" s="52"/>
      <c r="CR228" s="52"/>
      <c r="CS228" s="52"/>
      <c r="CT228" s="52"/>
      <c r="CU228" s="52"/>
      <c r="CV228" s="52"/>
      <c r="CW228" s="52"/>
      <c r="CX228" s="52"/>
      <c r="CY228" s="61"/>
      <c r="CZ228" s="57"/>
      <c r="DA228" s="61"/>
      <c r="DB228" s="57"/>
      <c r="DC228" s="53"/>
      <c r="DD228" s="61"/>
      <c r="DE228" s="57"/>
      <c r="DF228" s="61"/>
      <c r="DG228" s="57"/>
      <c r="DH228" s="53"/>
      <c r="DI228" s="53"/>
      <c r="DJ228" s="54"/>
      <c r="DK228" s="54"/>
      <c r="DL228" s="54"/>
      <c r="DM228" s="54"/>
      <c r="DN228" s="54"/>
      <c r="DO228" s="54"/>
      <c r="DP228" s="54"/>
      <c r="DQ228" s="54"/>
      <c r="DR228" s="54"/>
      <c r="DS228" s="55"/>
      <c r="DT228" s="57"/>
      <c r="DU228" s="57"/>
      <c r="DV228" s="57"/>
      <c r="DW228" s="57"/>
      <c r="DX228" s="57"/>
      <c r="DY228" s="57"/>
      <c r="DZ228" s="52"/>
      <c r="EA228" s="52"/>
      <c r="EB228" s="52"/>
      <c r="EC228" s="60"/>
      <c r="ED228" s="57"/>
      <c r="EE228" s="55"/>
      <c r="EF228" s="60"/>
      <c r="EG228" s="57"/>
      <c r="EH228" s="55"/>
      <c r="EI228" s="60"/>
      <c r="EJ228" s="57"/>
      <c r="EK228" s="55"/>
      <c r="EL228" s="52"/>
      <c r="EM228" s="54"/>
      <c r="EN228" s="54"/>
      <c r="EO228" s="54"/>
      <c r="EP228" s="54"/>
      <c r="EQ228" s="54"/>
      <c r="ER228" s="54"/>
      <c r="ES228" s="54"/>
      <c r="ET228" s="54"/>
      <c r="EU228" s="54"/>
      <c r="EV228" s="54"/>
      <c r="EW228" s="54"/>
      <c r="EX228" s="54"/>
      <c r="EY228" s="53"/>
      <c r="EZ228" s="53"/>
      <c r="FA228" s="53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</row>
    <row r="229" spans="1:240">
      <c r="A229" s="54"/>
      <c r="B229" s="54"/>
      <c r="C229" s="54"/>
      <c r="D229" s="54"/>
      <c r="E229" s="54"/>
      <c r="F229" s="53"/>
      <c r="G229" s="54"/>
      <c r="H229" s="57"/>
      <c r="I229" s="61"/>
      <c r="J229" s="57"/>
      <c r="K229" s="61"/>
      <c r="L229" s="57"/>
      <c r="M229" s="61"/>
      <c r="N229" s="57"/>
      <c r="O229" s="61"/>
      <c r="P229" s="57"/>
      <c r="Q229" s="53"/>
      <c r="R229" s="61"/>
      <c r="S229" s="57"/>
      <c r="T229" s="61"/>
      <c r="U229" s="57"/>
      <c r="V229" s="53"/>
      <c r="W229" s="53"/>
      <c r="X229" s="54"/>
      <c r="Y229" s="54"/>
      <c r="Z229" s="55"/>
      <c r="AA229" s="55"/>
      <c r="AB229" s="55"/>
      <c r="AC229" s="55"/>
      <c r="AD229" s="55"/>
      <c r="AE229" s="55"/>
      <c r="AF229" s="55"/>
      <c r="AG229" s="55"/>
      <c r="AH229" s="57"/>
      <c r="AI229" s="57"/>
      <c r="AJ229" s="57"/>
      <c r="AK229" s="57"/>
      <c r="AL229" s="57"/>
      <c r="AM229" s="57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62"/>
      <c r="CF229" s="52"/>
      <c r="CG229" s="54"/>
      <c r="CH229" s="62"/>
      <c r="CI229" s="52"/>
      <c r="CJ229" s="52"/>
      <c r="CK229" s="52"/>
      <c r="CL229" s="52"/>
      <c r="CM229" s="52"/>
      <c r="CN229" s="62"/>
      <c r="CO229" s="62"/>
      <c r="CP229" s="52"/>
      <c r="CQ229" s="52"/>
      <c r="CR229" s="52"/>
      <c r="CS229" s="52"/>
      <c r="CT229" s="52"/>
      <c r="CU229" s="52"/>
      <c r="CV229" s="52"/>
      <c r="CW229" s="52"/>
      <c r="CX229" s="52"/>
      <c r="CY229" s="61"/>
      <c r="CZ229" s="57"/>
      <c r="DA229" s="61"/>
      <c r="DB229" s="57"/>
      <c r="DC229" s="53"/>
      <c r="DD229" s="61"/>
      <c r="DE229" s="57"/>
      <c r="DF229" s="61"/>
      <c r="DG229" s="57"/>
      <c r="DH229" s="53"/>
      <c r="DI229" s="53"/>
      <c r="DJ229" s="54"/>
      <c r="DK229" s="54"/>
      <c r="DL229" s="54"/>
      <c r="DM229" s="54"/>
      <c r="DN229" s="54"/>
      <c r="DO229" s="54"/>
      <c r="DP229" s="54"/>
      <c r="DQ229" s="54"/>
      <c r="DR229" s="54"/>
      <c r="DS229" s="55"/>
      <c r="DT229" s="57"/>
      <c r="DU229" s="57"/>
      <c r="DV229" s="57"/>
      <c r="DW229" s="57"/>
      <c r="DX229" s="57"/>
      <c r="DY229" s="57"/>
      <c r="DZ229" s="52"/>
      <c r="EA229" s="52"/>
      <c r="EB229" s="52"/>
      <c r="EC229" s="60"/>
      <c r="ED229" s="57"/>
      <c r="EE229" s="55"/>
      <c r="EF229" s="60"/>
      <c r="EG229" s="57"/>
      <c r="EH229" s="55"/>
      <c r="EI229" s="60"/>
      <c r="EJ229" s="57"/>
      <c r="EK229" s="55"/>
      <c r="EL229" s="52"/>
      <c r="EM229" s="54"/>
      <c r="EN229" s="54"/>
      <c r="EO229" s="54"/>
      <c r="EP229" s="54"/>
      <c r="EQ229" s="54"/>
      <c r="ER229" s="54"/>
      <c r="ES229" s="54"/>
      <c r="ET229" s="54"/>
      <c r="EU229" s="54"/>
      <c r="EV229" s="54"/>
      <c r="EW229" s="54"/>
      <c r="EX229" s="54"/>
      <c r="EY229" s="53"/>
      <c r="EZ229" s="53"/>
      <c r="FA229" s="53"/>
      <c r="FB229" s="52"/>
      <c r="FC229" s="52"/>
      <c r="FD229" s="52"/>
      <c r="FE229" s="52"/>
      <c r="FF229" s="52"/>
      <c r="FG229" s="52"/>
      <c r="FH229" s="52"/>
      <c r="FI229" s="52"/>
      <c r="FJ229" s="52"/>
      <c r="FK229" s="52"/>
      <c r="FL229" s="52"/>
      <c r="FM229" s="52"/>
      <c r="FN229" s="52"/>
      <c r="FO229" s="52"/>
      <c r="FP229" s="52"/>
      <c r="FQ229" s="52"/>
      <c r="FR229" s="52"/>
      <c r="FS229" s="52"/>
      <c r="FT229" s="52"/>
      <c r="FU229" s="52"/>
      <c r="FV229" s="52"/>
      <c r="FW229" s="52"/>
      <c r="FX229" s="52"/>
      <c r="FY229" s="52"/>
      <c r="FZ229" s="52"/>
      <c r="GA229" s="52"/>
      <c r="GB229" s="52"/>
      <c r="GC229" s="52"/>
      <c r="GD229" s="52"/>
      <c r="GE229" s="52"/>
      <c r="GF229" s="52"/>
      <c r="GG229" s="52"/>
      <c r="GH229" s="52"/>
      <c r="GI229" s="52"/>
      <c r="GJ229" s="52"/>
      <c r="GK229" s="52"/>
      <c r="GL229" s="52"/>
      <c r="GM229" s="52"/>
      <c r="GN229" s="52"/>
      <c r="GO229" s="52"/>
      <c r="GP229" s="52"/>
      <c r="GQ229" s="52"/>
      <c r="GR229" s="52"/>
      <c r="GS229" s="52"/>
      <c r="GT229" s="52"/>
      <c r="GU229" s="52"/>
      <c r="GV229" s="52"/>
      <c r="GW229" s="52"/>
      <c r="GX229" s="52"/>
      <c r="GY229" s="52"/>
      <c r="GZ229" s="52"/>
      <c r="HA229" s="52"/>
      <c r="HB229" s="52"/>
      <c r="HC229" s="52"/>
      <c r="HD229" s="52"/>
      <c r="HE229" s="52"/>
      <c r="HF229" s="52"/>
      <c r="HG229" s="52"/>
      <c r="HH229" s="52"/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52"/>
      <c r="HX229" s="52"/>
      <c r="HY229" s="52"/>
      <c r="HZ229" s="52"/>
      <c r="IA229" s="52"/>
      <c r="IB229" s="52"/>
      <c r="IC229" s="52"/>
      <c r="ID229" s="52"/>
      <c r="IE229" s="52"/>
      <c r="IF229" s="52"/>
    </row>
    <row r="230" spans="1:240">
      <c r="A230" s="54"/>
      <c r="B230" s="54"/>
      <c r="C230" s="54"/>
      <c r="D230" s="54"/>
      <c r="E230" s="54"/>
      <c r="F230" s="53"/>
      <c r="G230" s="54"/>
      <c r="H230" s="57"/>
      <c r="I230" s="61"/>
      <c r="J230" s="57"/>
      <c r="K230" s="61"/>
      <c r="L230" s="57"/>
      <c r="M230" s="61"/>
      <c r="N230" s="57"/>
      <c r="O230" s="61"/>
      <c r="P230" s="57"/>
      <c r="Q230" s="53"/>
      <c r="R230" s="61"/>
      <c r="S230" s="57"/>
      <c r="T230" s="61"/>
      <c r="U230" s="57"/>
      <c r="V230" s="53"/>
      <c r="W230" s="53"/>
      <c r="X230" s="54"/>
      <c r="Y230" s="54"/>
      <c r="Z230" s="55"/>
      <c r="AA230" s="55"/>
      <c r="AB230" s="55"/>
      <c r="AC230" s="55"/>
      <c r="AD230" s="55"/>
      <c r="AE230" s="55"/>
      <c r="AF230" s="55"/>
      <c r="AG230" s="55"/>
      <c r="AH230" s="57"/>
      <c r="AI230" s="57"/>
      <c r="AJ230" s="57"/>
      <c r="AK230" s="57"/>
      <c r="AL230" s="57"/>
      <c r="AM230" s="57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62"/>
      <c r="CF230" s="52"/>
      <c r="CG230" s="54"/>
      <c r="CH230" s="62"/>
      <c r="CI230" s="52"/>
      <c r="CJ230" s="52"/>
      <c r="CK230" s="52"/>
      <c r="CL230" s="52"/>
      <c r="CM230" s="52"/>
      <c r="CN230" s="62"/>
      <c r="CO230" s="62"/>
      <c r="CP230" s="52"/>
      <c r="CQ230" s="52"/>
      <c r="CR230" s="52"/>
      <c r="CS230" s="52"/>
      <c r="CT230" s="52"/>
      <c r="CU230" s="52"/>
      <c r="CV230" s="52"/>
      <c r="CW230" s="52"/>
      <c r="CX230" s="52"/>
      <c r="CY230" s="61"/>
      <c r="CZ230" s="57"/>
      <c r="DA230" s="61"/>
      <c r="DB230" s="57"/>
      <c r="DC230" s="53"/>
      <c r="DD230" s="61"/>
      <c r="DE230" s="57"/>
      <c r="DF230" s="61"/>
      <c r="DG230" s="57"/>
      <c r="DH230" s="53"/>
      <c r="DI230" s="53"/>
      <c r="DJ230" s="54"/>
      <c r="DK230" s="54"/>
      <c r="DL230" s="54"/>
      <c r="DM230" s="54"/>
      <c r="DN230" s="54"/>
      <c r="DO230" s="54"/>
      <c r="DP230" s="54"/>
      <c r="DQ230" s="54"/>
      <c r="DR230" s="54"/>
      <c r="DS230" s="55"/>
      <c r="DT230" s="57"/>
      <c r="DU230" s="57"/>
      <c r="DV230" s="57"/>
      <c r="DW230" s="57"/>
      <c r="DX230" s="57"/>
      <c r="DY230" s="57"/>
      <c r="DZ230" s="52"/>
      <c r="EA230" s="52"/>
      <c r="EB230" s="52"/>
      <c r="EC230" s="60"/>
      <c r="ED230" s="57"/>
      <c r="EE230" s="55"/>
      <c r="EF230" s="60"/>
      <c r="EG230" s="57"/>
      <c r="EH230" s="55"/>
      <c r="EI230" s="60"/>
      <c r="EJ230" s="57"/>
      <c r="EK230" s="55"/>
      <c r="EL230" s="52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3"/>
      <c r="EZ230" s="53"/>
      <c r="FA230" s="53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2"/>
      <c r="GX230" s="52"/>
      <c r="GY230" s="52"/>
      <c r="GZ230" s="52"/>
      <c r="HA230" s="52"/>
      <c r="HB230" s="52"/>
      <c r="HC230" s="52"/>
      <c r="HD230" s="52"/>
      <c r="HE230" s="52"/>
      <c r="HF230" s="52"/>
      <c r="HG230" s="52"/>
      <c r="HH230" s="52"/>
      <c r="HI230" s="52"/>
      <c r="HJ230" s="52"/>
      <c r="HK230" s="52"/>
      <c r="HL230" s="52"/>
      <c r="HM230" s="52"/>
      <c r="HN230" s="52"/>
      <c r="HO230" s="52"/>
      <c r="HP230" s="52"/>
      <c r="HQ230" s="52"/>
      <c r="HR230" s="52"/>
      <c r="HS230" s="52"/>
      <c r="HT230" s="52"/>
      <c r="HU230" s="52"/>
      <c r="HV230" s="52"/>
      <c r="HW230" s="52"/>
      <c r="HX230" s="52"/>
      <c r="HY230" s="52"/>
      <c r="HZ230" s="52"/>
      <c r="IA230" s="52"/>
      <c r="IB230" s="52"/>
      <c r="IC230" s="52"/>
      <c r="ID230" s="52"/>
      <c r="IE230" s="52"/>
      <c r="IF230" s="52"/>
    </row>
    <row r="231" spans="1:240">
      <c r="A231" s="54"/>
      <c r="B231" s="54"/>
      <c r="C231" s="54"/>
      <c r="D231" s="54"/>
      <c r="E231" s="54"/>
      <c r="F231" s="53"/>
      <c r="G231" s="54"/>
      <c r="H231" s="57"/>
      <c r="I231" s="61"/>
      <c r="J231" s="57"/>
      <c r="K231" s="61"/>
      <c r="L231" s="57"/>
      <c r="M231" s="61"/>
      <c r="N231" s="57"/>
      <c r="O231" s="61"/>
      <c r="P231" s="57"/>
      <c r="Q231" s="53"/>
      <c r="R231" s="61"/>
      <c r="S231" s="57"/>
      <c r="T231" s="61"/>
      <c r="U231" s="57"/>
      <c r="V231" s="53"/>
      <c r="W231" s="53"/>
      <c r="X231" s="54"/>
      <c r="Y231" s="54"/>
      <c r="Z231" s="55"/>
      <c r="AA231" s="55"/>
      <c r="AB231" s="55"/>
      <c r="AC231" s="55"/>
      <c r="AD231" s="55"/>
      <c r="AE231" s="55"/>
      <c r="AF231" s="55"/>
      <c r="AG231" s="55"/>
      <c r="AH231" s="57"/>
      <c r="AI231" s="57"/>
      <c r="AJ231" s="57"/>
      <c r="AK231" s="57"/>
      <c r="AL231" s="57"/>
      <c r="AM231" s="57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62"/>
      <c r="CF231" s="52"/>
      <c r="CG231" s="54"/>
      <c r="CH231" s="62"/>
      <c r="CI231" s="52"/>
      <c r="CJ231" s="52"/>
      <c r="CK231" s="52"/>
      <c r="CL231" s="52"/>
      <c r="CM231" s="52"/>
      <c r="CN231" s="62"/>
      <c r="CO231" s="62"/>
      <c r="CP231" s="52"/>
      <c r="CQ231" s="52"/>
      <c r="CR231" s="52"/>
      <c r="CS231" s="52"/>
      <c r="CT231" s="52"/>
      <c r="CU231" s="52"/>
      <c r="CV231" s="52"/>
      <c r="CW231" s="52"/>
      <c r="CX231" s="52"/>
      <c r="CY231" s="61"/>
      <c r="CZ231" s="57"/>
      <c r="DA231" s="61"/>
      <c r="DB231" s="57"/>
      <c r="DC231" s="53"/>
      <c r="DD231" s="61"/>
      <c r="DE231" s="57"/>
      <c r="DF231" s="61"/>
      <c r="DG231" s="57"/>
      <c r="DH231" s="53"/>
      <c r="DI231" s="53"/>
      <c r="DJ231" s="54"/>
      <c r="DK231" s="54"/>
      <c r="DL231" s="54"/>
      <c r="DM231" s="54"/>
      <c r="DN231" s="54"/>
      <c r="DO231" s="54"/>
      <c r="DP231" s="54"/>
      <c r="DQ231" s="54"/>
      <c r="DR231" s="54"/>
      <c r="DS231" s="55"/>
      <c r="DT231" s="57"/>
      <c r="DU231" s="57"/>
      <c r="DV231" s="57"/>
      <c r="DW231" s="57"/>
      <c r="DX231" s="57"/>
      <c r="DY231" s="57"/>
      <c r="DZ231" s="52"/>
      <c r="EA231" s="52"/>
      <c r="EB231" s="52"/>
      <c r="EC231" s="60"/>
      <c r="ED231" s="57"/>
      <c r="EE231" s="55"/>
      <c r="EF231" s="60"/>
      <c r="EG231" s="57"/>
      <c r="EH231" s="55"/>
      <c r="EI231" s="60"/>
      <c r="EJ231" s="57"/>
      <c r="EK231" s="55"/>
      <c r="EL231" s="52"/>
      <c r="EM231" s="54"/>
      <c r="EN231" s="54"/>
      <c r="EO231" s="54"/>
      <c r="EP231" s="54"/>
      <c r="EQ231" s="54"/>
      <c r="ER231" s="54"/>
      <c r="ES231" s="54"/>
      <c r="ET231" s="54"/>
      <c r="EU231" s="54"/>
      <c r="EV231" s="54"/>
      <c r="EW231" s="54"/>
      <c r="EX231" s="54"/>
      <c r="EY231" s="53"/>
      <c r="EZ231" s="53"/>
      <c r="FA231" s="53"/>
      <c r="FB231" s="52"/>
      <c r="FC231" s="52"/>
      <c r="FD231" s="52"/>
      <c r="FE231" s="52"/>
      <c r="FF231" s="52"/>
      <c r="FG231" s="52"/>
      <c r="FH231" s="52"/>
      <c r="FI231" s="52"/>
      <c r="FJ231" s="52"/>
      <c r="FK231" s="52"/>
      <c r="FL231" s="52"/>
      <c r="FM231" s="52"/>
      <c r="FN231" s="52"/>
      <c r="FO231" s="52"/>
      <c r="FP231" s="52"/>
      <c r="FQ231" s="52"/>
      <c r="FR231" s="52"/>
      <c r="FS231" s="52"/>
      <c r="FT231" s="52"/>
      <c r="FU231" s="52"/>
      <c r="FV231" s="52"/>
      <c r="FW231" s="52"/>
      <c r="FX231" s="52"/>
      <c r="FY231" s="52"/>
      <c r="FZ231" s="52"/>
      <c r="GA231" s="52"/>
      <c r="GB231" s="52"/>
      <c r="GC231" s="52"/>
      <c r="GD231" s="52"/>
      <c r="GE231" s="52"/>
      <c r="GF231" s="52"/>
      <c r="GG231" s="52"/>
      <c r="GH231" s="52"/>
      <c r="GI231" s="52"/>
      <c r="GJ231" s="52"/>
      <c r="GK231" s="52"/>
      <c r="GL231" s="52"/>
      <c r="GM231" s="52"/>
      <c r="GN231" s="52"/>
      <c r="GO231" s="52"/>
      <c r="GP231" s="52"/>
      <c r="GQ231" s="52"/>
      <c r="GR231" s="52"/>
      <c r="GS231" s="52"/>
      <c r="GT231" s="52"/>
      <c r="GU231" s="52"/>
      <c r="GV231" s="52"/>
      <c r="GW231" s="52"/>
      <c r="GX231" s="52"/>
      <c r="GY231" s="52"/>
      <c r="GZ231" s="52"/>
      <c r="HA231" s="52"/>
      <c r="HB231" s="52"/>
      <c r="HC231" s="52"/>
      <c r="HD231" s="52"/>
      <c r="HE231" s="52"/>
      <c r="HF231" s="52"/>
      <c r="HG231" s="52"/>
      <c r="HH231" s="52"/>
      <c r="HI231" s="52"/>
      <c r="HJ231" s="52"/>
      <c r="HK231" s="52"/>
      <c r="HL231" s="52"/>
      <c r="HM231" s="52"/>
      <c r="HN231" s="52"/>
      <c r="HO231" s="52"/>
      <c r="HP231" s="52"/>
      <c r="HQ231" s="52"/>
      <c r="HR231" s="52"/>
      <c r="HS231" s="52"/>
      <c r="HT231" s="52"/>
      <c r="HU231" s="52"/>
      <c r="HV231" s="52"/>
      <c r="HW231" s="52"/>
      <c r="HX231" s="52"/>
      <c r="HY231" s="52"/>
      <c r="HZ231" s="52"/>
      <c r="IA231" s="52"/>
      <c r="IB231" s="52"/>
      <c r="IC231" s="52"/>
      <c r="ID231" s="52"/>
      <c r="IE231" s="52"/>
      <c r="IF231" s="52"/>
    </row>
    <row r="232" spans="1:240">
      <c r="A232" s="54"/>
      <c r="B232" s="54"/>
      <c r="C232" s="54"/>
      <c r="D232" s="54"/>
      <c r="E232" s="54"/>
      <c r="F232" s="53"/>
      <c r="G232" s="54"/>
      <c r="H232" s="57"/>
      <c r="I232" s="61"/>
      <c r="J232" s="57"/>
      <c r="K232" s="61"/>
      <c r="L232" s="57"/>
      <c r="M232" s="61"/>
      <c r="N232" s="57"/>
      <c r="O232" s="61"/>
      <c r="P232" s="57"/>
      <c r="Q232" s="53"/>
      <c r="R232" s="61"/>
      <c r="S232" s="57"/>
      <c r="T232" s="61"/>
      <c r="U232" s="57"/>
      <c r="V232" s="53"/>
      <c r="W232" s="53"/>
      <c r="X232" s="54"/>
      <c r="Y232" s="54"/>
      <c r="Z232" s="55"/>
      <c r="AA232" s="55"/>
      <c r="AB232" s="55"/>
      <c r="AC232" s="55"/>
      <c r="AD232" s="55"/>
      <c r="AE232" s="55"/>
      <c r="AF232" s="55"/>
      <c r="AG232" s="55"/>
      <c r="AH232" s="57"/>
      <c r="AI232" s="57"/>
      <c r="AJ232" s="57"/>
      <c r="AK232" s="57"/>
      <c r="AL232" s="57"/>
      <c r="AM232" s="57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62"/>
      <c r="CF232" s="52"/>
      <c r="CG232" s="54"/>
      <c r="CH232" s="62"/>
      <c r="CI232" s="52"/>
      <c r="CJ232" s="52"/>
      <c r="CK232" s="52"/>
      <c r="CL232" s="52"/>
      <c r="CM232" s="52"/>
      <c r="CN232" s="62"/>
      <c r="CO232" s="62"/>
      <c r="CP232" s="52"/>
      <c r="CQ232" s="52"/>
      <c r="CR232" s="52"/>
      <c r="CS232" s="52"/>
      <c r="CT232" s="52"/>
      <c r="CU232" s="52"/>
      <c r="CV232" s="52"/>
      <c r="CW232" s="52"/>
      <c r="CX232" s="52"/>
      <c r="CY232" s="61"/>
      <c r="CZ232" s="57"/>
      <c r="DA232" s="61"/>
      <c r="DB232" s="57"/>
      <c r="DC232" s="53"/>
      <c r="DD232" s="61"/>
      <c r="DE232" s="57"/>
      <c r="DF232" s="61"/>
      <c r="DG232" s="57"/>
      <c r="DH232" s="53"/>
      <c r="DI232" s="53"/>
      <c r="DJ232" s="54"/>
      <c r="DK232" s="54"/>
      <c r="DL232" s="54"/>
      <c r="DM232" s="54"/>
      <c r="DN232" s="54"/>
      <c r="DO232" s="54"/>
      <c r="DP232" s="54"/>
      <c r="DQ232" s="54"/>
      <c r="DR232" s="54"/>
      <c r="DS232" s="55"/>
      <c r="DT232" s="57"/>
      <c r="DU232" s="57"/>
      <c r="DV232" s="57"/>
      <c r="DW232" s="57"/>
      <c r="DX232" s="57"/>
      <c r="DY232" s="57"/>
      <c r="DZ232" s="52"/>
      <c r="EA232" s="52"/>
      <c r="EB232" s="52"/>
      <c r="EC232" s="60"/>
      <c r="ED232" s="57"/>
      <c r="EE232" s="55"/>
      <c r="EF232" s="60"/>
      <c r="EG232" s="57"/>
      <c r="EH232" s="55"/>
      <c r="EI232" s="60"/>
      <c r="EJ232" s="57"/>
      <c r="EK232" s="55"/>
      <c r="EL232" s="52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4"/>
      <c r="EX232" s="54"/>
      <c r="EY232" s="53"/>
      <c r="EZ232" s="53"/>
      <c r="FA232" s="53"/>
      <c r="FB232" s="52"/>
      <c r="FC232" s="52"/>
      <c r="FD232" s="52"/>
      <c r="FE232" s="52"/>
      <c r="FF232" s="52"/>
      <c r="FG232" s="52"/>
      <c r="FH232" s="52"/>
      <c r="FI232" s="52"/>
      <c r="FJ232" s="52"/>
      <c r="FK232" s="52"/>
      <c r="FL232" s="52"/>
      <c r="FM232" s="52"/>
      <c r="FN232" s="52"/>
      <c r="FO232" s="52"/>
      <c r="FP232" s="52"/>
      <c r="FQ232" s="52"/>
      <c r="FR232" s="52"/>
      <c r="FS232" s="52"/>
      <c r="FT232" s="52"/>
      <c r="FU232" s="52"/>
      <c r="FV232" s="52"/>
      <c r="FW232" s="52"/>
      <c r="FX232" s="52"/>
      <c r="FY232" s="52"/>
      <c r="FZ232" s="52"/>
      <c r="GA232" s="52"/>
      <c r="GB232" s="52"/>
      <c r="GC232" s="52"/>
      <c r="GD232" s="52"/>
      <c r="GE232" s="52"/>
      <c r="GF232" s="52"/>
      <c r="GG232" s="52"/>
      <c r="GH232" s="52"/>
      <c r="GI232" s="52"/>
      <c r="GJ232" s="52"/>
      <c r="GK232" s="52"/>
      <c r="GL232" s="52"/>
      <c r="GM232" s="52"/>
      <c r="GN232" s="52"/>
      <c r="GO232" s="52"/>
      <c r="GP232" s="52"/>
      <c r="GQ232" s="52"/>
      <c r="GR232" s="52"/>
      <c r="GS232" s="52"/>
      <c r="GT232" s="52"/>
      <c r="GU232" s="52"/>
      <c r="GV232" s="52"/>
      <c r="GW232" s="52"/>
      <c r="GX232" s="52"/>
      <c r="GY232" s="52"/>
      <c r="GZ232" s="52"/>
      <c r="HA232" s="52"/>
      <c r="HB232" s="52"/>
      <c r="HC232" s="52"/>
      <c r="HD232" s="52"/>
      <c r="HE232" s="52"/>
      <c r="HF232" s="52"/>
      <c r="HG232" s="52"/>
      <c r="HH232" s="52"/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52"/>
      <c r="HX232" s="52"/>
      <c r="HY232" s="52"/>
      <c r="HZ232" s="52"/>
      <c r="IA232" s="52"/>
      <c r="IB232" s="52"/>
      <c r="IC232" s="52"/>
      <c r="ID232" s="52"/>
      <c r="IE232" s="52"/>
      <c r="IF232" s="52"/>
    </row>
    <row r="233" spans="1:240">
      <c r="A233" s="54"/>
      <c r="B233" s="54"/>
      <c r="C233" s="54"/>
      <c r="D233" s="54"/>
      <c r="E233" s="54"/>
      <c r="F233" s="53"/>
      <c r="G233" s="54"/>
      <c r="H233" s="57"/>
      <c r="I233" s="61"/>
      <c r="J233" s="57"/>
      <c r="K233" s="61"/>
      <c r="L233" s="57"/>
      <c r="M233" s="61"/>
      <c r="N233" s="57"/>
      <c r="O233" s="61"/>
      <c r="P233" s="57"/>
      <c r="Q233" s="53"/>
      <c r="R233" s="61"/>
      <c r="S233" s="57"/>
      <c r="T233" s="61"/>
      <c r="U233" s="57"/>
      <c r="V233" s="53"/>
      <c r="W233" s="53"/>
      <c r="X233" s="54"/>
      <c r="Y233" s="54"/>
      <c r="Z233" s="55"/>
      <c r="AA233" s="55"/>
      <c r="AB233" s="55"/>
      <c r="AC233" s="55"/>
      <c r="AD233" s="55"/>
      <c r="AE233" s="55"/>
      <c r="AF233" s="55"/>
      <c r="AG233" s="55"/>
      <c r="AH233" s="57"/>
      <c r="AI233" s="57"/>
      <c r="AJ233" s="57"/>
      <c r="AK233" s="57"/>
      <c r="AL233" s="57"/>
      <c r="AM233" s="57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62"/>
      <c r="CF233" s="52"/>
      <c r="CG233" s="54"/>
      <c r="CH233" s="62"/>
      <c r="CI233" s="52"/>
      <c r="CJ233" s="52"/>
      <c r="CK233" s="52"/>
      <c r="CL233" s="52"/>
      <c r="CM233" s="52"/>
      <c r="CN233" s="62"/>
      <c r="CO233" s="62"/>
      <c r="CP233" s="52"/>
      <c r="CQ233" s="52"/>
      <c r="CR233" s="52"/>
      <c r="CS233" s="52"/>
      <c r="CT233" s="52"/>
      <c r="CU233" s="52"/>
      <c r="CV233" s="52"/>
      <c r="CW233" s="52"/>
      <c r="CX233" s="52"/>
      <c r="CY233" s="61"/>
      <c r="CZ233" s="57"/>
      <c r="DA233" s="61"/>
      <c r="DB233" s="57"/>
      <c r="DC233" s="53"/>
      <c r="DD233" s="61"/>
      <c r="DE233" s="57"/>
      <c r="DF233" s="61"/>
      <c r="DG233" s="57"/>
      <c r="DH233" s="53"/>
      <c r="DI233" s="53"/>
      <c r="DJ233" s="54"/>
      <c r="DK233" s="54"/>
      <c r="DL233" s="54"/>
      <c r="DM233" s="54"/>
      <c r="DN233" s="54"/>
      <c r="DO233" s="54"/>
      <c r="DP233" s="54"/>
      <c r="DQ233" s="54"/>
      <c r="DR233" s="54"/>
      <c r="DS233" s="55"/>
      <c r="DT233" s="57"/>
      <c r="DU233" s="57"/>
      <c r="DV233" s="57"/>
      <c r="DW233" s="57"/>
      <c r="DX233" s="57"/>
      <c r="DY233" s="57"/>
      <c r="DZ233" s="52"/>
      <c r="EA233" s="52"/>
      <c r="EB233" s="52"/>
      <c r="EC233" s="60"/>
      <c r="ED233" s="57"/>
      <c r="EE233" s="55"/>
      <c r="EF233" s="60"/>
      <c r="EG233" s="57"/>
      <c r="EH233" s="55"/>
      <c r="EI233" s="60"/>
      <c r="EJ233" s="57"/>
      <c r="EK233" s="55"/>
      <c r="EL233" s="52"/>
      <c r="EM233" s="54"/>
      <c r="EN233" s="54"/>
      <c r="EO233" s="54"/>
      <c r="EP233" s="54"/>
      <c r="EQ233" s="54"/>
      <c r="ER233" s="54"/>
      <c r="ES233" s="54"/>
      <c r="ET233" s="54"/>
      <c r="EU233" s="54"/>
      <c r="EV233" s="54"/>
      <c r="EW233" s="54"/>
      <c r="EX233" s="54"/>
      <c r="EY233" s="53"/>
      <c r="EZ233" s="53"/>
      <c r="FA233" s="53"/>
      <c r="FB233" s="52"/>
      <c r="FC233" s="52"/>
      <c r="FD233" s="52"/>
      <c r="FE233" s="52"/>
      <c r="FF233" s="52"/>
      <c r="FG233" s="52"/>
      <c r="FH233" s="52"/>
      <c r="FI233" s="52"/>
      <c r="FJ233" s="52"/>
      <c r="FK233" s="52"/>
      <c r="FL233" s="52"/>
      <c r="FM233" s="52"/>
      <c r="FN233" s="52"/>
      <c r="FO233" s="52"/>
      <c r="FP233" s="52"/>
      <c r="FQ233" s="52"/>
      <c r="FR233" s="52"/>
      <c r="FS233" s="52"/>
      <c r="FT233" s="52"/>
      <c r="FU233" s="52"/>
      <c r="FV233" s="52"/>
      <c r="FW233" s="52"/>
      <c r="FX233" s="52"/>
      <c r="FY233" s="52"/>
      <c r="FZ233" s="52"/>
      <c r="GA233" s="52"/>
      <c r="GB233" s="52"/>
      <c r="GC233" s="52"/>
      <c r="GD233" s="52"/>
      <c r="GE233" s="52"/>
      <c r="GF233" s="52"/>
      <c r="GG233" s="52"/>
      <c r="GH233" s="52"/>
      <c r="GI233" s="52"/>
      <c r="GJ233" s="52"/>
      <c r="GK233" s="52"/>
      <c r="GL233" s="52"/>
      <c r="GM233" s="52"/>
      <c r="GN233" s="52"/>
      <c r="GO233" s="52"/>
      <c r="GP233" s="52"/>
      <c r="GQ233" s="52"/>
      <c r="GR233" s="52"/>
      <c r="GS233" s="52"/>
      <c r="GT233" s="52"/>
      <c r="GU233" s="52"/>
      <c r="GV233" s="52"/>
      <c r="GW233" s="52"/>
      <c r="GX233" s="52"/>
      <c r="GY233" s="52"/>
      <c r="GZ233" s="52"/>
      <c r="HA233" s="52"/>
      <c r="HB233" s="52"/>
      <c r="HC233" s="52"/>
      <c r="HD233" s="52"/>
      <c r="HE233" s="52"/>
      <c r="HF233" s="52"/>
      <c r="HG233" s="52"/>
      <c r="HH233" s="52"/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52"/>
      <c r="HX233" s="52"/>
      <c r="HY233" s="52"/>
      <c r="HZ233" s="52"/>
      <c r="IA233" s="52"/>
      <c r="IB233" s="52"/>
      <c r="IC233" s="52"/>
      <c r="ID233" s="52"/>
      <c r="IE233" s="52"/>
      <c r="IF233" s="52"/>
    </row>
    <row r="234" spans="1:240">
      <c r="A234" s="54"/>
      <c r="B234" s="54"/>
      <c r="C234" s="54"/>
      <c r="D234" s="54"/>
      <c r="E234" s="54"/>
      <c r="F234" s="53"/>
      <c r="G234" s="54"/>
      <c r="H234" s="57"/>
      <c r="I234" s="61"/>
      <c r="J234" s="57"/>
      <c r="K234" s="61"/>
      <c r="L234" s="57"/>
      <c r="M234" s="61"/>
      <c r="N234" s="57"/>
      <c r="O234" s="61"/>
      <c r="P234" s="57"/>
      <c r="Q234" s="53"/>
      <c r="R234" s="61"/>
      <c r="S234" s="57"/>
      <c r="T234" s="61"/>
      <c r="U234" s="57"/>
      <c r="V234" s="53"/>
      <c r="W234" s="53"/>
      <c r="X234" s="54"/>
      <c r="Y234" s="54"/>
      <c r="Z234" s="55"/>
      <c r="AA234" s="55"/>
      <c r="AB234" s="55"/>
      <c r="AC234" s="55"/>
      <c r="AD234" s="55"/>
      <c r="AE234" s="55"/>
      <c r="AF234" s="55"/>
      <c r="AG234" s="55"/>
      <c r="AH234" s="57"/>
      <c r="AI234" s="57"/>
      <c r="AJ234" s="57"/>
      <c r="AK234" s="57"/>
      <c r="AL234" s="57"/>
      <c r="AM234" s="57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62"/>
      <c r="CF234" s="52"/>
      <c r="CG234" s="54"/>
      <c r="CH234" s="62"/>
      <c r="CI234" s="52"/>
      <c r="CJ234" s="52"/>
      <c r="CK234" s="52"/>
      <c r="CL234" s="52"/>
      <c r="CM234" s="52"/>
      <c r="CN234" s="62"/>
      <c r="CO234" s="62"/>
      <c r="CP234" s="52"/>
      <c r="CQ234" s="52"/>
      <c r="CR234" s="52"/>
      <c r="CS234" s="52"/>
      <c r="CT234" s="52"/>
      <c r="CU234" s="52"/>
      <c r="CV234" s="52"/>
      <c r="CW234" s="52"/>
      <c r="CX234" s="52"/>
      <c r="CY234" s="61"/>
      <c r="CZ234" s="57"/>
      <c r="DA234" s="61"/>
      <c r="DB234" s="57"/>
      <c r="DC234" s="53"/>
      <c r="DD234" s="61"/>
      <c r="DE234" s="57"/>
      <c r="DF234" s="61"/>
      <c r="DG234" s="57"/>
      <c r="DH234" s="53"/>
      <c r="DI234" s="53"/>
      <c r="DJ234" s="54"/>
      <c r="DK234" s="54"/>
      <c r="DL234" s="54"/>
      <c r="DM234" s="54"/>
      <c r="DN234" s="54"/>
      <c r="DO234" s="54"/>
      <c r="DP234" s="54"/>
      <c r="DQ234" s="54"/>
      <c r="DR234" s="54"/>
      <c r="DS234" s="55"/>
      <c r="DT234" s="57"/>
      <c r="DU234" s="57"/>
      <c r="DV234" s="57"/>
      <c r="DW234" s="57"/>
      <c r="DX234" s="57"/>
      <c r="DY234" s="57"/>
      <c r="DZ234" s="52"/>
      <c r="EA234" s="52"/>
      <c r="EB234" s="52"/>
      <c r="EC234" s="60"/>
      <c r="ED234" s="57"/>
      <c r="EE234" s="55"/>
      <c r="EF234" s="60"/>
      <c r="EG234" s="57"/>
      <c r="EH234" s="55"/>
      <c r="EI234" s="60"/>
      <c r="EJ234" s="57"/>
      <c r="EK234" s="55"/>
      <c r="EL234" s="52"/>
      <c r="EM234" s="54"/>
      <c r="EN234" s="54"/>
      <c r="EO234" s="54"/>
      <c r="EP234" s="54"/>
      <c r="EQ234" s="54"/>
      <c r="ER234" s="54"/>
      <c r="ES234" s="54"/>
      <c r="ET234" s="54"/>
      <c r="EU234" s="54"/>
      <c r="EV234" s="54"/>
      <c r="EW234" s="54"/>
      <c r="EX234" s="54"/>
      <c r="EY234" s="53"/>
      <c r="EZ234" s="53"/>
      <c r="FA234" s="53"/>
      <c r="FB234" s="52"/>
      <c r="FC234" s="52"/>
      <c r="FD234" s="52"/>
      <c r="FE234" s="52"/>
      <c r="FF234" s="52"/>
      <c r="FG234" s="52"/>
      <c r="FH234" s="52"/>
      <c r="FI234" s="52"/>
      <c r="FJ234" s="52"/>
      <c r="FK234" s="52"/>
      <c r="FL234" s="52"/>
      <c r="FM234" s="52"/>
      <c r="FN234" s="52"/>
      <c r="FO234" s="52"/>
      <c r="FP234" s="52"/>
      <c r="FQ234" s="52"/>
      <c r="FR234" s="52"/>
      <c r="FS234" s="52"/>
      <c r="FT234" s="52"/>
      <c r="FU234" s="52"/>
      <c r="FV234" s="52"/>
      <c r="FW234" s="52"/>
      <c r="FX234" s="52"/>
      <c r="FY234" s="52"/>
      <c r="FZ234" s="52"/>
      <c r="GA234" s="52"/>
      <c r="GB234" s="52"/>
      <c r="GC234" s="52"/>
      <c r="GD234" s="52"/>
      <c r="GE234" s="52"/>
      <c r="GF234" s="52"/>
      <c r="GG234" s="52"/>
      <c r="GH234" s="52"/>
      <c r="GI234" s="52"/>
      <c r="GJ234" s="52"/>
      <c r="GK234" s="52"/>
      <c r="GL234" s="52"/>
      <c r="GM234" s="52"/>
      <c r="GN234" s="52"/>
      <c r="GO234" s="52"/>
      <c r="GP234" s="52"/>
      <c r="GQ234" s="52"/>
      <c r="GR234" s="52"/>
      <c r="GS234" s="52"/>
      <c r="GT234" s="52"/>
      <c r="GU234" s="52"/>
      <c r="GV234" s="52"/>
      <c r="GW234" s="52"/>
      <c r="GX234" s="52"/>
      <c r="GY234" s="52"/>
      <c r="GZ234" s="52"/>
      <c r="HA234" s="52"/>
      <c r="HB234" s="52"/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  <c r="IA234" s="52"/>
      <c r="IB234" s="52"/>
      <c r="IC234" s="52"/>
      <c r="ID234" s="52"/>
      <c r="IE234" s="52"/>
      <c r="IF234" s="52"/>
    </row>
    <row r="235" spans="1:240">
      <c r="A235" s="54"/>
      <c r="B235" s="54"/>
      <c r="C235" s="54"/>
      <c r="D235" s="54"/>
      <c r="E235" s="54"/>
      <c r="F235" s="53"/>
      <c r="G235" s="54"/>
      <c r="H235" s="57"/>
      <c r="I235" s="61"/>
      <c r="J235" s="57"/>
      <c r="K235" s="61"/>
      <c r="L235" s="57"/>
      <c r="M235" s="61"/>
      <c r="N235" s="57"/>
      <c r="O235" s="61"/>
      <c r="P235" s="57"/>
      <c r="Q235" s="53"/>
      <c r="R235" s="61"/>
      <c r="S235" s="57"/>
      <c r="T235" s="61"/>
      <c r="U235" s="57"/>
      <c r="V235" s="53"/>
      <c r="W235" s="53"/>
      <c r="X235" s="54"/>
      <c r="Y235" s="54"/>
      <c r="Z235" s="55"/>
      <c r="AA235" s="55"/>
      <c r="AB235" s="55"/>
      <c r="AC235" s="55"/>
      <c r="AD235" s="55"/>
      <c r="AE235" s="55"/>
      <c r="AF235" s="55"/>
      <c r="AG235" s="55"/>
      <c r="AH235" s="57"/>
      <c r="AI235" s="57"/>
      <c r="AJ235" s="57"/>
      <c r="AK235" s="57"/>
      <c r="AL235" s="57"/>
      <c r="AM235" s="57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62"/>
      <c r="CF235" s="52"/>
      <c r="CG235" s="54"/>
      <c r="CH235" s="62"/>
      <c r="CI235" s="52"/>
      <c r="CJ235" s="52"/>
      <c r="CK235" s="52"/>
      <c r="CL235" s="52"/>
      <c r="CM235" s="52"/>
      <c r="CN235" s="62"/>
      <c r="CO235" s="62"/>
      <c r="CP235" s="52"/>
      <c r="CQ235" s="52"/>
      <c r="CR235" s="52"/>
      <c r="CS235" s="52"/>
      <c r="CT235" s="52"/>
      <c r="CU235" s="52"/>
      <c r="CV235" s="52"/>
      <c r="CW235" s="52"/>
      <c r="CX235" s="52"/>
      <c r="CY235" s="61"/>
      <c r="CZ235" s="57"/>
      <c r="DA235" s="61"/>
      <c r="DB235" s="57"/>
      <c r="DC235" s="53"/>
      <c r="DD235" s="61"/>
      <c r="DE235" s="57"/>
      <c r="DF235" s="61"/>
      <c r="DG235" s="57"/>
      <c r="DH235" s="53"/>
      <c r="DI235" s="53"/>
      <c r="DJ235" s="54"/>
      <c r="DK235" s="54"/>
      <c r="DL235" s="54"/>
      <c r="DM235" s="54"/>
      <c r="DN235" s="54"/>
      <c r="DO235" s="54"/>
      <c r="DP235" s="54"/>
      <c r="DQ235" s="54"/>
      <c r="DR235" s="54"/>
      <c r="DS235" s="55"/>
      <c r="DT235" s="57"/>
      <c r="DU235" s="57"/>
      <c r="DV235" s="57"/>
      <c r="DW235" s="57"/>
      <c r="DX235" s="57"/>
      <c r="DY235" s="57"/>
      <c r="DZ235" s="52"/>
      <c r="EA235" s="52"/>
      <c r="EB235" s="52"/>
      <c r="EC235" s="60"/>
      <c r="ED235" s="57"/>
      <c r="EE235" s="55"/>
      <c r="EF235" s="60"/>
      <c r="EG235" s="57"/>
      <c r="EH235" s="55"/>
      <c r="EI235" s="60"/>
      <c r="EJ235" s="57"/>
      <c r="EK235" s="55"/>
      <c r="EL235" s="52"/>
      <c r="EM235" s="54"/>
      <c r="EN235" s="54"/>
      <c r="EO235" s="54"/>
      <c r="EP235" s="54"/>
      <c r="EQ235" s="54"/>
      <c r="ER235" s="54"/>
      <c r="ES235" s="54"/>
      <c r="ET235" s="54"/>
      <c r="EU235" s="54"/>
      <c r="EV235" s="54"/>
      <c r="EW235" s="54"/>
      <c r="EX235" s="54"/>
      <c r="EY235" s="53"/>
      <c r="EZ235" s="53"/>
      <c r="FA235" s="53"/>
      <c r="FB235" s="52"/>
      <c r="FC235" s="52"/>
      <c r="FD235" s="52"/>
      <c r="FE235" s="52"/>
      <c r="FF235" s="52"/>
      <c r="FG235" s="52"/>
      <c r="FH235" s="52"/>
      <c r="FI235" s="52"/>
      <c r="FJ235" s="52"/>
      <c r="FK235" s="52"/>
      <c r="FL235" s="52"/>
      <c r="FM235" s="52"/>
      <c r="FN235" s="52"/>
      <c r="FO235" s="52"/>
      <c r="FP235" s="52"/>
      <c r="FQ235" s="52"/>
      <c r="FR235" s="52"/>
      <c r="FS235" s="52"/>
      <c r="FT235" s="52"/>
      <c r="FU235" s="52"/>
      <c r="FV235" s="52"/>
      <c r="FW235" s="52"/>
      <c r="FX235" s="52"/>
      <c r="FY235" s="52"/>
      <c r="FZ235" s="52"/>
      <c r="GA235" s="52"/>
      <c r="GB235" s="52"/>
      <c r="GC235" s="52"/>
      <c r="GD235" s="52"/>
      <c r="GE235" s="52"/>
      <c r="GF235" s="52"/>
      <c r="GG235" s="52"/>
      <c r="GH235" s="52"/>
      <c r="GI235" s="52"/>
      <c r="GJ235" s="52"/>
      <c r="GK235" s="52"/>
      <c r="GL235" s="52"/>
      <c r="GM235" s="52"/>
      <c r="GN235" s="52"/>
      <c r="GO235" s="52"/>
      <c r="GP235" s="52"/>
      <c r="GQ235" s="52"/>
      <c r="GR235" s="52"/>
      <c r="GS235" s="52"/>
      <c r="GT235" s="52"/>
      <c r="GU235" s="52"/>
      <c r="GV235" s="52"/>
      <c r="GW235" s="52"/>
      <c r="GX235" s="52"/>
      <c r="GY235" s="52"/>
      <c r="GZ235" s="52"/>
      <c r="HA235" s="52"/>
      <c r="HB235" s="52"/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/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  <c r="IA235" s="52"/>
      <c r="IB235" s="52"/>
      <c r="IC235" s="52"/>
      <c r="ID235" s="52"/>
      <c r="IE235" s="52"/>
      <c r="IF235" s="52"/>
    </row>
    <row r="236" spans="1:240">
      <c r="A236" s="54"/>
      <c r="B236" s="54"/>
      <c r="C236" s="54"/>
      <c r="D236" s="54"/>
      <c r="E236" s="54"/>
      <c r="F236" s="53"/>
      <c r="G236" s="54"/>
      <c r="H236" s="57"/>
      <c r="I236" s="61"/>
      <c r="J236" s="57"/>
      <c r="K236" s="61"/>
      <c r="L236" s="57"/>
      <c r="M236" s="61"/>
      <c r="N236" s="57"/>
      <c r="O236" s="61"/>
      <c r="P236" s="57"/>
      <c r="Q236" s="53"/>
      <c r="R236" s="61"/>
      <c r="S236" s="57"/>
      <c r="T236" s="61"/>
      <c r="U236" s="57"/>
      <c r="V236" s="53"/>
      <c r="W236" s="53"/>
      <c r="X236" s="54"/>
      <c r="Y236" s="54"/>
      <c r="Z236" s="55"/>
      <c r="AA236" s="55"/>
      <c r="AB236" s="55"/>
      <c r="AC236" s="55"/>
      <c r="AD236" s="55"/>
      <c r="AE236" s="55"/>
      <c r="AF236" s="55"/>
      <c r="AG236" s="55"/>
      <c r="AH236" s="57"/>
      <c r="AI236" s="57"/>
      <c r="AJ236" s="57"/>
      <c r="AK236" s="57"/>
      <c r="AL236" s="57"/>
      <c r="AM236" s="57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62"/>
      <c r="CF236" s="52"/>
      <c r="CG236" s="54"/>
      <c r="CH236" s="62"/>
      <c r="CI236" s="52"/>
      <c r="CJ236" s="52"/>
      <c r="CK236" s="52"/>
      <c r="CL236" s="52"/>
      <c r="CM236" s="52"/>
      <c r="CN236" s="62"/>
      <c r="CO236" s="62"/>
      <c r="CP236" s="52"/>
      <c r="CQ236" s="52"/>
      <c r="CR236" s="52"/>
      <c r="CS236" s="52"/>
      <c r="CT236" s="52"/>
      <c r="CU236" s="52"/>
      <c r="CV236" s="52"/>
      <c r="CW236" s="52"/>
      <c r="CX236" s="52"/>
      <c r="CY236" s="61"/>
      <c r="CZ236" s="57"/>
      <c r="DA236" s="61"/>
      <c r="DB236" s="57"/>
      <c r="DC236" s="53"/>
      <c r="DD236" s="61"/>
      <c r="DE236" s="57"/>
      <c r="DF236" s="61"/>
      <c r="DG236" s="57"/>
      <c r="DH236" s="53"/>
      <c r="DI236" s="53"/>
      <c r="DJ236" s="54"/>
      <c r="DK236" s="54"/>
      <c r="DL236" s="54"/>
      <c r="DM236" s="54"/>
      <c r="DN236" s="54"/>
      <c r="DO236" s="54"/>
      <c r="DP236" s="54"/>
      <c r="DQ236" s="54"/>
      <c r="DR236" s="54"/>
      <c r="DS236" s="55"/>
      <c r="DT236" s="57"/>
      <c r="DU236" s="57"/>
      <c r="DV236" s="57"/>
      <c r="DW236" s="57"/>
      <c r="DX236" s="57"/>
      <c r="DY236" s="57"/>
      <c r="DZ236" s="52"/>
      <c r="EA236" s="52"/>
      <c r="EB236" s="52"/>
      <c r="EC236" s="60"/>
      <c r="ED236" s="57"/>
      <c r="EE236" s="55"/>
      <c r="EF236" s="60"/>
      <c r="EG236" s="57"/>
      <c r="EH236" s="55"/>
      <c r="EI236" s="60"/>
      <c r="EJ236" s="57"/>
      <c r="EK236" s="55"/>
      <c r="EL236" s="52"/>
      <c r="EM236" s="54"/>
      <c r="EN236" s="54"/>
      <c r="EO236" s="54"/>
      <c r="EP236" s="54"/>
      <c r="EQ236" s="54"/>
      <c r="ER236" s="54"/>
      <c r="ES236" s="54"/>
      <c r="ET236" s="54"/>
      <c r="EU236" s="54"/>
      <c r="EV236" s="54"/>
      <c r="EW236" s="54"/>
      <c r="EX236" s="54"/>
      <c r="EY236" s="53"/>
      <c r="EZ236" s="53"/>
      <c r="FA236" s="53"/>
      <c r="FB236" s="52"/>
      <c r="FC236" s="52"/>
      <c r="FD236" s="52"/>
      <c r="FE236" s="52"/>
      <c r="FF236" s="52"/>
      <c r="FG236" s="52"/>
      <c r="FH236" s="52"/>
      <c r="FI236" s="52"/>
      <c r="FJ236" s="52"/>
      <c r="FK236" s="52"/>
      <c r="FL236" s="52"/>
      <c r="FM236" s="52"/>
      <c r="FN236" s="52"/>
      <c r="FO236" s="52"/>
      <c r="FP236" s="52"/>
      <c r="FQ236" s="52"/>
      <c r="FR236" s="52"/>
      <c r="FS236" s="52"/>
      <c r="FT236" s="52"/>
      <c r="FU236" s="52"/>
      <c r="FV236" s="52"/>
      <c r="FW236" s="52"/>
      <c r="FX236" s="52"/>
      <c r="FY236" s="52"/>
      <c r="FZ236" s="52"/>
      <c r="GA236" s="52"/>
      <c r="GB236" s="52"/>
      <c r="GC236" s="52"/>
      <c r="GD236" s="52"/>
      <c r="GE236" s="52"/>
      <c r="GF236" s="52"/>
      <c r="GG236" s="52"/>
      <c r="GH236" s="52"/>
      <c r="GI236" s="52"/>
      <c r="GJ236" s="52"/>
      <c r="GK236" s="52"/>
      <c r="GL236" s="52"/>
      <c r="GM236" s="52"/>
      <c r="GN236" s="52"/>
      <c r="GO236" s="52"/>
      <c r="GP236" s="52"/>
      <c r="GQ236" s="52"/>
      <c r="GR236" s="52"/>
      <c r="GS236" s="52"/>
      <c r="GT236" s="52"/>
      <c r="GU236" s="52"/>
      <c r="GV236" s="52"/>
      <c r="GW236" s="52"/>
      <c r="GX236" s="52"/>
      <c r="GY236" s="52"/>
      <c r="GZ236" s="52"/>
      <c r="HA236" s="52"/>
      <c r="HB236" s="52"/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/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  <c r="IA236" s="52"/>
      <c r="IB236" s="52"/>
      <c r="IC236" s="52"/>
      <c r="ID236" s="52"/>
      <c r="IE236" s="52"/>
      <c r="IF236" s="52"/>
    </row>
    <row r="237" spans="1:240">
      <c r="A237" s="54"/>
      <c r="B237" s="54"/>
      <c r="C237" s="54"/>
      <c r="D237" s="54"/>
      <c r="E237" s="54"/>
      <c r="F237" s="53"/>
      <c r="G237" s="54"/>
      <c r="H237" s="57"/>
      <c r="I237" s="61"/>
      <c r="J237" s="57"/>
      <c r="K237" s="61"/>
      <c r="L237" s="57"/>
      <c r="M237" s="61"/>
      <c r="N237" s="57"/>
      <c r="O237" s="61"/>
      <c r="P237" s="57"/>
      <c r="Q237" s="53"/>
      <c r="R237" s="61"/>
      <c r="S237" s="57"/>
      <c r="T237" s="61"/>
      <c r="U237" s="57"/>
      <c r="V237" s="53"/>
      <c r="W237" s="53"/>
      <c r="X237" s="54"/>
      <c r="Y237" s="54"/>
      <c r="Z237" s="55"/>
      <c r="AA237" s="55"/>
      <c r="AB237" s="55"/>
      <c r="AC237" s="55"/>
      <c r="AD237" s="55"/>
      <c r="AE237" s="55"/>
      <c r="AF237" s="55"/>
      <c r="AG237" s="55"/>
      <c r="AH237" s="57"/>
      <c r="AI237" s="57"/>
      <c r="AJ237" s="57"/>
      <c r="AK237" s="57"/>
      <c r="AL237" s="57"/>
      <c r="AM237" s="57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62"/>
      <c r="CF237" s="52"/>
      <c r="CG237" s="54"/>
      <c r="CH237" s="62"/>
      <c r="CI237" s="52"/>
      <c r="CJ237" s="52"/>
      <c r="CK237" s="52"/>
      <c r="CL237" s="52"/>
      <c r="CM237" s="52"/>
      <c r="CN237" s="62"/>
      <c r="CO237" s="62"/>
      <c r="CP237" s="52"/>
      <c r="CQ237" s="52"/>
      <c r="CR237" s="52"/>
      <c r="CS237" s="52"/>
      <c r="CT237" s="52"/>
      <c r="CU237" s="52"/>
      <c r="CV237" s="52"/>
      <c r="CW237" s="52"/>
      <c r="CX237" s="52"/>
      <c r="CY237" s="61"/>
      <c r="CZ237" s="57"/>
      <c r="DA237" s="61"/>
      <c r="DB237" s="57"/>
      <c r="DC237" s="53"/>
      <c r="DD237" s="61"/>
      <c r="DE237" s="57"/>
      <c r="DF237" s="61"/>
      <c r="DG237" s="57"/>
      <c r="DH237" s="53"/>
      <c r="DI237" s="53"/>
      <c r="DJ237" s="54"/>
      <c r="DK237" s="54"/>
      <c r="DL237" s="54"/>
      <c r="DM237" s="54"/>
      <c r="DN237" s="54"/>
      <c r="DO237" s="54"/>
      <c r="DP237" s="54"/>
      <c r="DQ237" s="54"/>
      <c r="DR237" s="54"/>
      <c r="DS237" s="55"/>
      <c r="DT237" s="57"/>
      <c r="DU237" s="57"/>
      <c r="DV237" s="57"/>
      <c r="DW237" s="57"/>
      <c r="DX237" s="57"/>
      <c r="DY237" s="57"/>
      <c r="DZ237" s="52"/>
      <c r="EA237" s="52"/>
      <c r="EB237" s="52"/>
      <c r="EC237" s="60"/>
      <c r="ED237" s="57"/>
      <c r="EE237" s="55"/>
      <c r="EF237" s="60"/>
      <c r="EG237" s="57"/>
      <c r="EH237" s="55"/>
      <c r="EI237" s="60"/>
      <c r="EJ237" s="57"/>
      <c r="EK237" s="55"/>
      <c r="EL237" s="52"/>
      <c r="EM237" s="54"/>
      <c r="EN237" s="54"/>
      <c r="EO237" s="54"/>
      <c r="EP237" s="54"/>
      <c r="EQ237" s="54"/>
      <c r="ER237" s="54"/>
      <c r="ES237" s="54"/>
      <c r="ET237" s="54"/>
      <c r="EU237" s="54"/>
      <c r="EV237" s="54"/>
      <c r="EW237" s="54"/>
      <c r="EX237" s="54"/>
      <c r="EY237" s="53"/>
      <c r="EZ237" s="53"/>
      <c r="FA237" s="53"/>
      <c r="FB237" s="52"/>
      <c r="FC237" s="52"/>
      <c r="FD237" s="52"/>
      <c r="FE237" s="52"/>
      <c r="FF237" s="52"/>
      <c r="FG237" s="52"/>
      <c r="FH237" s="52"/>
      <c r="FI237" s="52"/>
      <c r="FJ237" s="52"/>
      <c r="FK237" s="52"/>
      <c r="FL237" s="52"/>
      <c r="FM237" s="52"/>
      <c r="FN237" s="52"/>
      <c r="FO237" s="52"/>
      <c r="FP237" s="52"/>
      <c r="FQ237" s="52"/>
      <c r="FR237" s="52"/>
      <c r="FS237" s="52"/>
      <c r="FT237" s="52"/>
      <c r="FU237" s="52"/>
      <c r="FV237" s="52"/>
      <c r="FW237" s="52"/>
      <c r="FX237" s="52"/>
      <c r="FY237" s="52"/>
      <c r="FZ237" s="52"/>
      <c r="GA237" s="52"/>
      <c r="GB237" s="52"/>
      <c r="GC237" s="52"/>
      <c r="GD237" s="52"/>
      <c r="GE237" s="52"/>
      <c r="GF237" s="52"/>
      <c r="GG237" s="52"/>
      <c r="GH237" s="52"/>
      <c r="GI237" s="52"/>
      <c r="GJ237" s="52"/>
      <c r="GK237" s="52"/>
      <c r="GL237" s="52"/>
      <c r="GM237" s="52"/>
      <c r="GN237" s="52"/>
      <c r="GO237" s="52"/>
      <c r="GP237" s="52"/>
      <c r="GQ237" s="52"/>
      <c r="GR237" s="52"/>
      <c r="GS237" s="52"/>
      <c r="GT237" s="52"/>
      <c r="GU237" s="52"/>
      <c r="GV237" s="52"/>
      <c r="GW237" s="52"/>
      <c r="GX237" s="52"/>
      <c r="GY237" s="52"/>
      <c r="GZ237" s="52"/>
      <c r="HA237" s="52"/>
      <c r="HB237" s="52"/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/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  <c r="IA237" s="52"/>
      <c r="IB237" s="52"/>
      <c r="IC237" s="52"/>
      <c r="ID237" s="52"/>
      <c r="IE237" s="52"/>
      <c r="IF237" s="52"/>
    </row>
    <row r="238" spans="1:240">
      <c r="A238" s="54"/>
      <c r="B238" s="54"/>
      <c r="C238" s="54"/>
      <c r="D238" s="54"/>
      <c r="E238" s="54"/>
      <c r="F238" s="53"/>
      <c r="G238" s="54"/>
      <c r="H238" s="57"/>
      <c r="I238" s="61"/>
      <c r="J238" s="57"/>
      <c r="K238" s="61"/>
      <c r="L238" s="57"/>
      <c r="M238" s="61"/>
      <c r="N238" s="57"/>
      <c r="O238" s="61"/>
      <c r="P238" s="57"/>
      <c r="Q238" s="53"/>
      <c r="R238" s="61"/>
      <c r="S238" s="57"/>
      <c r="T238" s="61"/>
      <c r="U238" s="57"/>
      <c r="V238" s="53"/>
      <c r="W238" s="53"/>
      <c r="X238" s="54"/>
      <c r="Y238" s="54"/>
      <c r="Z238" s="55"/>
      <c r="AA238" s="55"/>
      <c r="AB238" s="55"/>
      <c r="AC238" s="55"/>
      <c r="AD238" s="55"/>
      <c r="AE238" s="55"/>
      <c r="AF238" s="55"/>
      <c r="AG238" s="55"/>
      <c r="AH238" s="57"/>
      <c r="AI238" s="57"/>
      <c r="AJ238" s="57"/>
      <c r="AK238" s="57"/>
      <c r="AL238" s="57"/>
      <c r="AM238" s="57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62"/>
      <c r="CF238" s="52"/>
      <c r="CG238" s="54"/>
      <c r="CH238" s="62"/>
      <c r="CI238" s="52"/>
      <c r="CJ238" s="52"/>
      <c r="CK238" s="52"/>
      <c r="CL238" s="52"/>
      <c r="CM238" s="52"/>
      <c r="CN238" s="62"/>
      <c r="CO238" s="62"/>
      <c r="CP238" s="52"/>
      <c r="CQ238" s="52"/>
      <c r="CR238" s="52"/>
      <c r="CS238" s="52"/>
      <c r="CT238" s="52"/>
      <c r="CU238" s="52"/>
      <c r="CV238" s="52"/>
      <c r="CW238" s="52"/>
      <c r="CX238" s="52"/>
      <c r="CY238" s="61"/>
      <c r="CZ238" s="57"/>
      <c r="DA238" s="61"/>
      <c r="DB238" s="57"/>
      <c r="DC238" s="53"/>
      <c r="DD238" s="61"/>
      <c r="DE238" s="57"/>
      <c r="DF238" s="61"/>
      <c r="DG238" s="57"/>
      <c r="DH238" s="53"/>
      <c r="DI238" s="53"/>
      <c r="DJ238" s="54"/>
      <c r="DK238" s="54"/>
      <c r="DL238" s="54"/>
      <c r="DM238" s="54"/>
      <c r="DN238" s="54"/>
      <c r="DO238" s="54"/>
      <c r="DP238" s="54"/>
      <c r="DQ238" s="54"/>
      <c r="DR238" s="54"/>
      <c r="DS238" s="55"/>
      <c r="DT238" s="57"/>
      <c r="DU238" s="57"/>
      <c r="DV238" s="57"/>
      <c r="DW238" s="57"/>
      <c r="DX238" s="57"/>
      <c r="DY238" s="57"/>
      <c r="DZ238" s="52"/>
      <c r="EA238" s="52"/>
      <c r="EB238" s="52"/>
      <c r="EC238" s="60"/>
      <c r="ED238" s="57"/>
      <c r="EE238" s="55"/>
      <c r="EF238" s="60"/>
      <c r="EG238" s="57"/>
      <c r="EH238" s="55"/>
      <c r="EI238" s="60"/>
      <c r="EJ238" s="57"/>
      <c r="EK238" s="55"/>
      <c r="EL238" s="52"/>
      <c r="EM238" s="54"/>
      <c r="EN238" s="54"/>
      <c r="EO238" s="54"/>
      <c r="EP238" s="54"/>
      <c r="EQ238" s="54"/>
      <c r="ER238" s="54"/>
      <c r="ES238" s="54"/>
      <c r="ET238" s="54"/>
      <c r="EU238" s="54"/>
      <c r="EV238" s="54"/>
      <c r="EW238" s="54"/>
      <c r="EX238" s="54"/>
      <c r="EY238" s="53"/>
      <c r="EZ238" s="53"/>
      <c r="FA238" s="53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/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/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/>
      <c r="GR238" s="52"/>
      <c r="GS238" s="52"/>
      <c r="GT238" s="52"/>
      <c r="GU238" s="52"/>
      <c r="GV238" s="52"/>
      <c r="GW238" s="52"/>
      <c r="GX238" s="52"/>
      <c r="GY238" s="52"/>
      <c r="GZ238" s="52"/>
      <c r="HA238" s="52"/>
      <c r="HB238" s="52"/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/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  <c r="IA238" s="52"/>
      <c r="IB238" s="52"/>
      <c r="IC238" s="52"/>
      <c r="ID238" s="52"/>
      <c r="IE238" s="52"/>
      <c r="IF238" s="52"/>
    </row>
    <row r="239" spans="1:240">
      <c r="A239" s="54"/>
      <c r="B239" s="54"/>
      <c r="C239" s="54"/>
      <c r="D239" s="54"/>
      <c r="E239" s="54"/>
      <c r="F239" s="53"/>
      <c r="G239" s="54"/>
      <c r="H239" s="57"/>
      <c r="I239" s="61"/>
      <c r="J239" s="57"/>
      <c r="K239" s="61"/>
      <c r="L239" s="57"/>
      <c r="M239" s="61"/>
      <c r="N239" s="57"/>
      <c r="O239" s="61"/>
      <c r="P239" s="57"/>
      <c r="Q239" s="53"/>
      <c r="R239" s="61"/>
      <c r="S239" s="57"/>
      <c r="T239" s="61"/>
      <c r="U239" s="57"/>
      <c r="V239" s="53"/>
      <c r="W239" s="53"/>
      <c r="X239" s="54"/>
      <c r="Y239" s="54"/>
      <c r="Z239" s="55"/>
      <c r="AA239" s="55"/>
      <c r="AB239" s="55"/>
      <c r="AC239" s="55"/>
      <c r="AD239" s="55"/>
      <c r="AE239" s="55"/>
      <c r="AF239" s="55"/>
      <c r="AG239" s="55"/>
      <c r="AH239" s="57"/>
      <c r="AI239" s="57"/>
      <c r="AJ239" s="57"/>
      <c r="AK239" s="57"/>
      <c r="AL239" s="57"/>
      <c r="AM239" s="57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62"/>
      <c r="CF239" s="52"/>
      <c r="CG239" s="54"/>
      <c r="CH239" s="62"/>
      <c r="CI239" s="52"/>
      <c r="CJ239" s="52"/>
      <c r="CK239" s="52"/>
      <c r="CL239" s="52"/>
      <c r="CM239" s="52"/>
      <c r="CN239" s="62"/>
      <c r="CO239" s="62"/>
      <c r="CP239" s="52"/>
      <c r="CQ239" s="52"/>
      <c r="CR239" s="52"/>
      <c r="CS239" s="52"/>
      <c r="CT239" s="52"/>
      <c r="CU239" s="52"/>
      <c r="CV239" s="52"/>
      <c r="CW239" s="52"/>
      <c r="CX239" s="52"/>
      <c r="CY239" s="61"/>
      <c r="CZ239" s="57"/>
      <c r="DA239" s="61"/>
      <c r="DB239" s="57"/>
      <c r="DC239" s="53"/>
      <c r="DD239" s="61"/>
      <c r="DE239" s="57"/>
      <c r="DF239" s="61"/>
      <c r="DG239" s="57"/>
      <c r="DH239" s="53"/>
      <c r="DI239" s="53"/>
      <c r="DJ239" s="54"/>
      <c r="DK239" s="54"/>
      <c r="DL239" s="54"/>
      <c r="DM239" s="54"/>
      <c r="DN239" s="54"/>
      <c r="DO239" s="54"/>
      <c r="DP239" s="54"/>
      <c r="DQ239" s="54"/>
      <c r="DR239" s="54"/>
      <c r="DS239" s="55"/>
      <c r="DT239" s="57"/>
      <c r="DU239" s="57"/>
      <c r="DV239" s="57"/>
      <c r="DW239" s="57"/>
      <c r="DX239" s="57"/>
      <c r="DY239" s="57"/>
      <c r="DZ239" s="52"/>
      <c r="EA239" s="52"/>
      <c r="EB239" s="52"/>
      <c r="EC239" s="60"/>
      <c r="ED239" s="57"/>
      <c r="EE239" s="55"/>
      <c r="EF239" s="60"/>
      <c r="EG239" s="57"/>
      <c r="EH239" s="55"/>
      <c r="EI239" s="60"/>
      <c r="EJ239" s="57"/>
      <c r="EK239" s="55"/>
      <c r="EL239" s="52"/>
      <c r="EM239" s="54"/>
      <c r="EN239" s="54"/>
      <c r="EO239" s="54"/>
      <c r="EP239" s="54"/>
      <c r="EQ239" s="54"/>
      <c r="ER239" s="54"/>
      <c r="ES239" s="54"/>
      <c r="ET239" s="54"/>
      <c r="EU239" s="54"/>
      <c r="EV239" s="54"/>
      <c r="EW239" s="54"/>
      <c r="EX239" s="54"/>
      <c r="EY239" s="53"/>
      <c r="EZ239" s="53"/>
      <c r="FA239" s="53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/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/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/>
      <c r="GR239" s="52"/>
      <c r="GS239" s="52"/>
      <c r="GT239" s="52"/>
      <c r="GU239" s="52"/>
      <c r="GV239" s="52"/>
      <c r="GW239" s="52"/>
      <c r="GX239" s="52"/>
      <c r="GY239" s="52"/>
      <c r="GZ239" s="52"/>
      <c r="HA239" s="52"/>
      <c r="HB239" s="52"/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/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  <c r="IA239" s="52"/>
      <c r="IB239" s="52"/>
      <c r="IC239" s="52"/>
      <c r="ID239" s="52"/>
      <c r="IE239" s="52"/>
      <c r="IF239" s="52"/>
    </row>
    <row r="240" spans="1:240">
      <c r="A240" s="54"/>
      <c r="B240" s="54"/>
      <c r="C240" s="54"/>
      <c r="D240" s="54"/>
      <c r="E240" s="54"/>
      <c r="F240" s="53"/>
      <c r="G240" s="54"/>
      <c r="H240" s="57"/>
      <c r="I240" s="61"/>
      <c r="J240" s="57"/>
      <c r="K240" s="61"/>
      <c r="L240" s="57"/>
      <c r="M240" s="61"/>
      <c r="N240" s="57"/>
      <c r="O240" s="61"/>
      <c r="P240" s="57"/>
      <c r="Q240" s="53"/>
      <c r="R240" s="61"/>
      <c r="S240" s="57"/>
      <c r="T240" s="61"/>
      <c r="U240" s="57"/>
      <c r="V240" s="53"/>
      <c r="W240" s="53"/>
      <c r="X240" s="54"/>
      <c r="Y240" s="54"/>
      <c r="Z240" s="55"/>
      <c r="AA240" s="55"/>
      <c r="AB240" s="55"/>
      <c r="AC240" s="55"/>
      <c r="AD240" s="55"/>
      <c r="AE240" s="55"/>
      <c r="AF240" s="55"/>
      <c r="AG240" s="55"/>
      <c r="AH240" s="57"/>
      <c r="AI240" s="57"/>
      <c r="AJ240" s="57"/>
      <c r="AK240" s="57"/>
      <c r="AL240" s="57"/>
      <c r="AM240" s="57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62"/>
      <c r="CF240" s="52"/>
      <c r="CG240" s="54"/>
      <c r="CH240" s="62"/>
      <c r="CI240" s="52"/>
      <c r="CJ240" s="52"/>
      <c r="CK240" s="52"/>
      <c r="CL240" s="52"/>
      <c r="CM240" s="52"/>
      <c r="CN240" s="62"/>
      <c r="CO240" s="62"/>
      <c r="CP240" s="52"/>
      <c r="CQ240" s="52"/>
      <c r="CR240" s="52"/>
      <c r="CS240" s="52"/>
      <c r="CT240" s="52"/>
      <c r="CU240" s="52"/>
      <c r="CV240" s="52"/>
      <c r="CW240" s="52"/>
      <c r="CX240" s="52"/>
      <c r="CY240" s="61"/>
      <c r="CZ240" s="57"/>
      <c r="DA240" s="61"/>
      <c r="DB240" s="57"/>
      <c r="DC240" s="53"/>
      <c r="DD240" s="61"/>
      <c r="DE240" s="57"/>
      <c r="DF240" s="61"/>
      <c r="DG240" s="57"/>
      <c r="DH240" s="53"/>
      <c r="DI240" s="53"/>
      <c r="DJ240" s="54"/>
      <c r="DK240" s="54"/>
      <c r="DL240" s="54"/>
      <c r="DM240" s="54"/>
      <c r="DN240" s="54"/>
      <c r="DO240" s="54"/>
      <c r="DP240" s="54"/>
      <c r="DQ240" s="54"/>
      <c r="DR240" s="54"/>
      <c r="DS240" s="55"/>
      <c r="DT240" s="57"/>
      <c r="DU240" s="57"/>
      <c r="DV240" s="57"/>
      <c r="DW240" s="57"/>
      <c r="DX240" s="57"/>
      <c r="DY240" s="57"/>
      <c r="DZ240" s="52"/>
      <c r="EA240" s="52"/>
      <c r="EB240" s="52"/>
      <c r="EC240" s="60"/>
      <c r="ED240" s="57"/>
      <c r="EE240" s="55"/>
      <c r="EF240" s="60"/>
      <c r="EG240" s="57"/>
      <c r="EH240" s="55"/>
      <c r="EI240" s="60"/>
      <c r="EJ240" s="57"/>
      <c r="EK240" s="55"/>
      <c r="EL240" s="52"/>
      <c r="EM240" s="54"/>
      <c r="EN240" s="54"/>
      <c r="EO240" s="54"/>
      <c r="EP240" s="54"/>
      <c r="EQ240" s="54"/>
      <c r="ER240" s="54"/>
      <c r="ES240" s="54"/>
      <c r="ET240" s="54"/>
      <c r="EU240" s="54"/>
      <c r="EV240" s="54"/>
      <c r="EW240" s="54"/>
      <c r="EX240" s="54"/>
      <c r="EY240" s="53"/>
      <c r="EZ240" s="53"/>
      <c r="FA240" s="53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/>
      <c r="GY240" s="52"/>
      <c r="GZ240" s="52"/>
      <c r="HA240" s="52"/>
      <c r="HB240" s="52"/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/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  <c r="IA240" s="52"/>
      <c r="IB240" s="52"/>
      <c r="IC240" s="52"/>
      <c r="ID240" s="52"/>
      <c r="IE240" s="52"/>
      <c r="IF240" s="52"/>
    </row>
    <row r="241" spans="1:240">
      <c r="A241" s="54"/>
      <c r="B241" s="54"/>
      <c r="C241" s="54"/>
      <c r="D241" s="54"/>
      <c r="E241" s="54"/>
      <c r="F241" s="53"/>
      <c r="G241" s="54"/>
      <c r="H241" s="57"/>
      <c r="I241" s="61"/>
      <c r="J241" s="57"/>
      <c r="K241" s="61"/>
      <c r="L241" s="57"/>
      <c r="M241" s="61"/>
      <c r="N241" s="57"/>
      <c r="O241" s="61"/>
      <c r="P241" s="57"/>
      <c r="Q241" s="53"/>
      <c r="R241" s="61"/>
      <c r="S241" s="57"/>
      <c r="T241" s="61"/>
      <c r="U241" s="57"/>
      <c r="V241" s="53"/>
      <c r="W241" s="53"/>
      <c r="X241" s="54"/>
      <c r="Y241" s="54"/>
      <c r="Z241" s="55"/>
      <c r="AA241" s="55"/>
      <c r="AB241" s="55"/>
      <c r="AC241" s="55"/>
      <c r="AD241" s="55"/>
      <c r="AE241" s="55"/>
      <c r="AF241" s="55"/>
      <c r="AG241" s="55"/>
      <c r="AH241" s="57"/>
      <c r="AI241" s="57"/>
      <c r="AJ241" s="57"/>
      <c r="AK241" s="57"/>
      <c r="AL241" s="57"/>
      <c r="AM241" s="57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62"/>
      <c r="CF241" s="52"/>
      <c r="CG241" s="54"/>
      <c r="CH241" s="62"/>
      <c r="CI241" s="52"/>
      <c r="CJ241" s="52"/>
      <c r="CK241" s="52"/>
      <c r="CL241" s="52"/>
      <c r="CM241" s="52"/>
      <c r="CN241" s="62"/>
      <c r="CO241" s="62"/>
      <c r="CP241" s="52"/>
      <c r="CQ241" s="52"/>
      <c r="CR241" s="52"/>
      <c r="CS241" s="52"/>
      <c r="CT241" s="52"/>
      <c r="CU241" s="52"/>
      <c r="CV241" s="52"/>
      <c r="CW241" s="52"/>
      <c r="CX241" s="52"/>
      <c r="CY241" s="61"/>
      <c r="CZ241" s="57"/>
      <c r="DA241" s="61"/>
      <c r="DB241" s="57"/>
      <c r="DC241" s="53"/>
      <c r="DD241" s="61"/>
      <c r="DE241" s="57"/>
      <c r="DF241" s="61"/>
      <c r="DG241" s="57"/>
      <c r="DH241" s="53"/>
      <c r="DI241" s="53"/>
      <c r="DJ241" s="54"/>
      <c r="DK241" s="54"/>
      <c r="DL241" s="54"/>
      <c r="DM241" s="54"/>
      <c r="DN241" s="54"/>
      <c r="DO241" s="54"/>
      <c r="DP241" s="54"/>
      <c r="DQ241" s="54"/>
      <c r="DR241" s="54"/>
      <c r="DS241" s="55"/>
      <c r="DT241" s="57"/>
      <c r="DU241" s="57"/>
      <c r="DV241" s="57"/>
      <c r="DW241" s="57"/>
      <c r="DX241" s="57"/>
      <c r="DY241" s="57"/>
      <c r="DZ241" s="52"/>
      <c r="EA241" s="52"/>
      <c r="EB241" s="52"/>
      <c r="EC241" s="60"/>
      <c r="ED241" s="57"/>
      <c r="EE241" s="55"/>
      <c r="EF241" s="60"/>
      <c r="EG241" s="57"/>
      <c r="EH241" s="55"/>
      <c r="EI241" s="60"/>
      <c r="EJ241" s="57"/>
      <c r="EK241" s="55"/>
      <c r="EL241" s="52"/>
      <c r="EM241" s="54"/>
      <c r="EN241" s="54"/>
      <c r="EO241" s="54"/>
      <c r="EP241" s="54"/>
      <c r="EQ241" s="54"/>
      <c r="ER241" s="54"/>
      <c r="ES241" s="54"/>
      <c r="ET241" s="54"/>
      <c r="EU241" s="54"/>
      <c r="EV241" s="54"/>
      <c r="EW241" s="54"/>
      <c r="EX241" s="54"/>
      <c r="EY241" s="53"/>
      <c r="EZ241" s="53"/>
      <c r="FA241" s="53"/>
      <c r="FB241" s="52"/>
      <c r="FC241" s="52"/>
      <c r="FD241" s="52"/>
      <c r="FE241" s="52"/>
      <c r="FF241" s="52"/>
      <c r="FG241" s="52"/>
      <c r="FH241" s="52"/>
      <c r="FI241" s="52"/>
      <c r="FJ241" s="52"/>
      <c r="FK241" s="52"/>
      <c r="FL241" s="52"/>
      <c r="FM241" s="52"/>
      <c r="FN241" s="52"/>
      <c r="FO241" s="52"/>
      <c r="FP241" s="52"/>
      <c r="FQ241" s="52"/>
      <c r="FR241" s="52"/>
      <c r="FS241" s="52"/>
      <c r="FT241" s="52"/>
      <c r="FU241" s="52"/>
      <c r="FV241" s="52"/>
      <c r="FW241" s="52"/>
      <c r="FX241" s="52"/>
      <c r="FY241" s="52"/>
      <c r="FZ241" s="52"/>
      <c r="GA241" s="52"/>
      <c r="GB241" s="52"/>
      <c r="GC241" s="52"/>
      <c r="GD241" s="52"/>
      <c r="GE241" s="52"/>
      <c r="GF241" s="52"/>
      <c r="GG241" s="52"/>
      <c r="GH241" s="52"/>
      <c r="GI241" s="52"/>
      <c r="GJ241" s="52"/>
      <c r="GK241" s="52"/>
      <c r="GL241" s="52"/>
      <c r="GM241" s="52"/>
      <c r="GN241" s="52"/>
      <c r="GO241" s="52"/>
      <c r="GP241" s="52"/>
      <c r="GQ241" s="52"/>
      <c r="GR241" s="52"/>
      <c r="GS241" s="52"/>
      <c r="GT241" s="52"/>
      <c r="GU241" s="52"/>
      <c r="GV241" s="52"/>
      <c r="GW241" s="52"/>
      <c r="GX241" s="52"/>
      <c r="GY241" s="52"/>
      <c r="GZ241" s="52"/>
      <c r="HA241" s="52"/>
      <c r="HB241" s="52"/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/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  <c r="IA241" s="52"/>
      <c r="IB241" s="52"/>
      <c r="IC241" s="52"/>
      <c r="ID241" s="52"/>
      <c r="IE241" s="52"/>
      <c r="IF241" s="52"/>
    </row>
    <row r="242" spans="1:240">
      <c r="A242" s="54"/>
      <c r="B242" s="54"/>
      <c r="C242" s="54"/>
      <c r="D242" s="54"/>
      <c r="E242" s="54"/>
      <c r="F242" s="53"/>
      <c r="G242" s="54"/>
      <c r="H242" s="57"/>
      <c r="I242" s="61"/>
      <c r="J242" s="57"/>
      <c r="K242" s="61"/>
      <c r="L242" s="57"/>
      <c r="M242" s="61"/>
      <c r="N242" s="57"/>
      <c r="O242" s="61"/>
      <c r="P242" s="57"/>
      <c r="Q242" s="53"/>
      <c r="R242" s="61"/>
      <c r="S242" s="57"/>
      <c r="T242" s="61"/>
      <c r="U242" s="57"/>
      <c r="V242" s="53"/>
      <c r="W242" s="53"/>
      <c r="X242" s="54"/>
      <c r="Y242" s="54"/>
      <c r="Z242" s="55"/>
      <c r="AA242" s="55"/>
      <c r="AB242" s="55"/>
      <c r="AC242" s="55"/>
      <c r="AD242" s="55"/>
      <c r="AE242" s="55"/>
      <c r="AF242" s="55"/>
      <c r="AG242" s="55"/>
      <c r="AH242" s="57"/>
      <c r="AI242" s="57"/>
      <c r="AJ242" s="57"/>
      <c r="AK242" s="57"/>
      <c r="AL242" s="57"/>
      <c r="AM242" s="57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62"/>
      <c r="CF242" s="52"/>
      <c r="CG242" s="54"/>
      <c r="CH242" s="62"/>
      <c r="CI242" s="52"/>
      <c r="CJ242" s="52"/>
      <c r="CK242" s="52"/>
      <c r="CL242" s="52"/>
      <c r="CM242" s="52"/>
      <c r="CN242" s="62"/>
      <c r="CO242" s="62"/>
      <c r="CP242" s="52"/>
      <c r="CQ242" s="52"/>
      <c r="CR242" s="52"/>
      <c r="CS242" s="52"/>
      <c r="CT242" s="52"/>
      <c r="CU242" s="52"/>
      <c r="CV242" s="52"/>
      <c r="CW242" s="52"/>
      <c r="CX242" s="52"/>
      <c r="CY242" s="61"/>
      <c r="CZ242" s="57"/>
      <c r="DA242" s="61"/>
      <c r="DB242" s="57"/>
      <c r="DC242" s="53"/>
      <c r="DD242" s="61"/>
      <c r="DE242" s="57"/>
      <c r="DF242" s="61"/>
      <c r="DG242" s="57"/>
      <c r="DH242" s="53"/>
      <c r="DI242" s="53"/>
      <c r="DJ242" s="54"/>
      <c r="DK242" s="54"/>
      <c r="DL242" s="54"/>
      <c r="DM242" s="54"/>
      <c r="DN242" s="54"/>
      <c r="DO242" s="54"/>
      <c r="DP242" s="54"/>
      <c r="DQ242" s="54"/>
      <c r="DR242" s="54"/>
      <c r="DS242" s="55"/>
      <c r="DT242" s="57"/>
      <c r="DU242" s="57"/>
      <c r="DV242" s="57"/>
      <c r="DW242" s="57"/>
      <c r="DX242" s="57"/>
      <c r="DY242" s="57"/>
      <c r="DZ242" s="52"/>
      <c r="EA242" s="52"/>
      <c r="EB242" s="52"/>
      <c r="EC242" s="60"/>
      <c r="ED242" s="57"/>
      <c r="EE242" s="55"/>
      <c r="EF242" s="60"/>
      <c r="EG242" s="57"/>
      <c r="EH242" s="55"/>
      <c r="EI242" s="60"/>
      <c r="EJ242" s="57"/>
      <c r="EK242" s="55"/>
      <c r="EL242" s="52"/>
      <c r="EM242" s="54"/>
      <c r="EN242" s="54"/>
      <c r="EO242" s="54"/>
      <c r="EP242" s="54"/>
      <c r="EQ242" s="54"/>
      <c r="ER242" s="54"/>
      <c r="ES242" s="54"/>
      <c r="ET242" s="54"/>
      <c r="EU242" s="54"/>
      <c r="EV242" s="54"/>
      <c r="EW242" s="54"/>
      <c r="EX242" s="54"/>
      <c r="EY242" s="53"/>
      <c r="EZ242" s="53"/>
      <c r="FA242" s="53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2"/>
      <c r="GX242" s="52"/>
      <c r="GY242" s="52"/>
      <c r="GZ242" s="52"/>
      <c r="HA242" s="52"/>
      <c r="HB242" s="52"/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/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  <c r="IA242" s="52"/>
      <c r="IB242" s="52"/>
      <c r="IC242" s="52"/>
      <c r="ID242" s="52"/>
      <c r="IE242" s="52"/>
      <c r="IF242" s="52"/>
    </row>
    <row r="243" spans="1:240">
      <c r="A243" s="54"/>
      <c r="B243" s="54"/>
      <c r="C243" s="54"/>
      <c r="D243" s="54"/>
      <c r="E243" s="54"/>
      <c r="F243" s="53"/>
      <c r="G243" s="54"/>
      <c r="H243" s="57"/>
      <c r="I243" s="61"/>
      <c r="J243" s="57"/>
      <c r="K243" s="61"/>
      <c r="L243" s="57"/>
      <c r="M243" s="61"/>
      <c r="N243" s="57"/>
      <c r="O243" s="61"/>
      <c r="P243" s="57"/>
      <c r="Q243" s="53"/>
      <c r="R243" s="61"/>
      <c r="S243" s="57"/>
      <c r="T243" s="61"/>
      <c r="U243" s="57"/>
      <c r="V243" s="53"/>
      <c r="W243" s="53"/>
      <c r="X243" s="54"/>
      <c r="Y243" s="54"/>
      <c r="Z243" s="55"/>
      <c r="AA243" s="55"/>
      <c r="AB243" s="55"/>
      <c r="AC243" s="55"/>
      <c r="AD243" s="55"/>
      <c r="AE243" s="55"/>
      <c r="AF243" s="55"/>
      <c r="AG243" s="55"/>
      <c r="AH243" s="57"/>
      <c r="AI243" s="57"/>
      <c r="AJ243" s="57"/>
      <c r="AK243" s="57"/>
      <c r="AL243" s="57"/>
      <c r="AM243" s="57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62"/>
      <c r="CF243" s="52"/>
      <c r="CG243" s="54"/>
      <c r="CH243" s="62"/>
      <c r="CI243" s="52"/>
      <c r="CJ243" s="52"/>
      <c r="CK243" s="52"/>
      <c r="CL243" s="52"/>
      <c r="CM243" s="52"/>
      <c r="CN243" s="62"/>
      <c r="CO243" s="62"/>
      <c r="CP243" s="52"/>
      <c r="CQ243" s="52"/>
      <c r="CR243" s="52"/>
      <c r="CS243" s="52"/>
      <c r="CT243" s="52"/>
      <c r="CU243" s="52"/>
      <c r="CV243" s="52"/>
      <c r="CW243" s="52"/>
      <c r="CX243" s="52"/>
      <c r="CY243" s="61"/>
      <c r="CZ243" s="57"/>
      <c r="DA243" s="61"/>
      <c r="DB243" s="57"/>
      <c r="DC243" s="53"/>
      <c r="DD243" s="61"/>
      <c r="DE243" s="57"/>
      <c r="DF243" s="61"/>
      <c r="DG243" s="57"/>
      <c r="DH243" s="53"/>
      <c r="DI243" s="53"/>
      <c r="DJ243" s="54"/>
      <c r="DK243" s="54"/>
      <c r="DL243" s="54"/>
      <c r="DM243" s="54"/>
      <c r="DN243" s="54"/>
      <c r="DO243" s="54"/>
      <c r="DP243" s="54"/>
      <c r="DQ243" s="54"/>
      <c r="DR243" s="54"/>
      <c r="DS243" s="55"/>
      <c r="DT243" s="57"/>
      <c r="DU243" s="57"/>
      <c r="DV243" s="57"/>
      <c r="DW243" s="57"/>
      <c r="DX243" s="57"/>
      <c r="DY243" s="57"/>
      <c r="DZ243" s="52"/>
      <c r="EA243" s="52"/>
      <c r="EB243" s="52"/>
      <c r="EC243" s="60"/>
      <c r="ED243" s="57"/>
      <c r="EE243" s="55"/>
      <c r="EF243" s="60"/>
      <c r="EG243" s="57"/>
      <c r="EH243" s="55"/>
      <c r="EI243" s="60"/>
      <c r="EJ243" s="57"/>
      <c r="EK243" s="55"/>
      <c r="EL243" s="52"/>
      <c r="EM243" s="54"/>
      <c r="EN243" s="54"/>
      <c r="EO243" s="54"/>
      <c r="EP243" s="54"/>
      <c r="EQ243" s="54"/>
      <c r="ER243" s="54"/>
      <c r="ES243" s="54"/>
      <c r="ET243" s="54"/>
      <c r="EU243" s="54"/>
      <c r="EV243" s="54"/>
      <c r="EW243" s="54"/>
      <c r="EX243" s="54"/>
      <c r="EY243" s="53"/>
      <c r="EZ243" s="53"/>
      <c r="FA243" s="53"/>
      <c r="FB243" s="52"/>
      <c r="FC243" s="52"/>
      <c r="FD243" s="52"/>
      <c r="FE243" s="52"/>
      <c r="FF243" s="52"/>
      <c r="FG243" s="52"/>
      <c r="FH243" s="52"/>
      <c r="FI243" s="52"/>
      <c r="FJ243" s="52"/>
      <c r="FK243" s="52"/>
      <c r="FL243" s="52"/>
      <c r="FM243" s="52"/>
      <c r="FN243" s="52"/>
      <c r="FO243" s="52"/>
      <c r="FP243" s="52"/>
      <c r="FQ243" s="52"/>
      <c r="FR243" s="52"/>
      <c r="FS243" s="52"/>
      <c r="FT243" s="52"/>
      <c r="FU243" s="52"/>
      <c r="FV243" s="52"/>
      <c r="FW243" s="52"/>
      <c r="FX243" s="52"/>
      <c r="FY243" s="52"/>
      <c r="FZ243" s="52"/>
      <c r="GA243" s="52"/>
      <c r="GB243" s="52"/>
      <c r="GC243" s="52"/>
      <c r="GD243" s="52"/>
      <c r="GE243" s="52"/>
      <c r="GF243" s="52"/>
      <c r="GG243" s="52"/>
      <c r="GH243" s="52"/>
      <c r="GI243" s="52"/>
      <c r="GJ243" s="52"/>
      <c r="GK243" s="52"/>
      <c r="GL243" s="52"/>
      <c r="GM243" s="52"/>
      <c r="GN243" s="52"/>
      <c r="GO243" s="52"/>
      <c r="GP243" s="52"/>
      <c r="GQ243" s="52"/>
      <c r="GR243" s="52"/>
      <c r="GS243" s="52"/>
      <c r="GT243" s="52"/>
      <c r="GU243" s="52"/>
      <c r="GV243" s="52"/>
      <c r="GW243" s="52"/>
      <c r="GX243" s="52"/>
      <c r="GY243" s="52"/>
      <c r="GZ243" s="52"/>
      <c r="HA243" s="52"/>
      <c r="HB243" s="52"/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/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  <c r="IA243" s="52"/>
      <c r="IB243" s="52"/>
      <c r="IC243" s="52"/>
      <c r="ID243" s="52"/>
      <c r="IE243" s="52"/>
      <c r="IF243" s="52"/>
    </row>
    <row r="244" spans="1:240">
      <c r="A244" s="54"/>
      <c r="B244" s="54"/>
      <c r="C244" s="54"/>
      <c r="D244" s="54"/>
      <c r="E244" s="54"/>
      <c r="F244" s="53"/>
      <c r="G244" s="54"/>
      <c r="H244" s="57"/>
      <c r="I244" s="61"/>
      <c r="J244" s="57"/>
      <c r="K244" s="61"/>
      <c r="L244" s="57"/>
      <c r="M244" s="61"/>
      <c r="N244" s="57"/>
      <c r="O244" s="61"/>
      <c r="P244" s="57"/>
      <c r="Q244" s="53"/>
      <c r="R244" s="61"/>
      <c r="S244" s="57"/>
      <c r="T244" s="61"/>
      <c r="U244" s="57"/>
      <c r="V244" s="53"/>
      <c r="W244" s="53"/>
      <c r="X244" s="54"/>
      <c r="Y244" s="54"/>
      <c r="Z244" s="55"/>
      <c r="AA244" s="55"/>
      <c r="AB244" s="55"/>
      <c r="AC244" s="55"/>
      <c r="AD244" s="55"/>
      <c r="AE244" s="55"/>
      <c r="AF244" s="55"/>
      <c r="AG244" s="55"/>
      <c r="AH244" s="57"/>
      <c r="AI244" s="57"/>
      <c r="AJ244" s="57"/>
      <c r="AK244" s="57"/>
      <c r="AL244" s="57"/>
      <c r="AM244" s="57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62"/>
      <c r="CF244" s="52"/>
      <c r="CG244" s="54"/>
      <c r="CH244" s="62"/>
      <c r="CI244" s="52"/>
      <c r="CJ244" s="52"/>
      <c r="CK244" s="52"/>
      <c r="CL244" s="52"/>
      <c r="CM244" s="52"/>
      <c r="CN244" s="62"/>
      <c r="CO244" s="62"/>
      <c r="CP244" s="52"/>
      <c r="CQ244" s="52"/>
      <c r="CR244" s="52"/>
      <c r="CS244" s="52"/>
      <c r="CT244" s="52"/>
      <c r="CU244" s="52"/>
      <c r="CV244" s="52"/>
      <c r="CW244" s="52"/>
      <c r="CX244" s="52"/>
      <c r="CY244" s="61"/>
      <c r="CZ244" s="57"/>
      <c r="DA244" s="61"/>
      <c r="DB244" s="57"/>
      <c r="DC244" s="53"/>
      <c r="DD244" s="61"/>
      <c r="DE244" s="57"/>
      <c r="DF244" s="61"/>
      <c r="DG244" s="57"/>
      <c r="DH244" s="53"/>
      <c r="DI244" s="53"/>
      <c r="DJ244" s="54"/>
      <c r="DK244" s="54"/>
      <c r="DL244" s="54"/>
      <c r="DM244" s="54"/>
      <c r="DN244" s="54"/>
      <c r="DO244" s="54"/>
      <c r="DP244" s="54"/>
      <c r="DQ244" s="54"/>
      <c r="DR244" s="54"/>
      <c r="DS244" s="55"/>
      <c r="DT244" s="57"/>
      <c r="DU244" s="57"/>
      <c r="DV244" s="57"/>
      <c r="DW244" s="57"/>
      <c r="DX244" s="57"/>
      <c r="DY244" s="57"/>
      <c r="DZ244" s="52"/>
      <c r="EA244" s="52"/>
      <c r="EB244" s="52"/>
      <c r="EC244" s="60"/>
      <c r="ED244" s="57"/>
      <c r="EE244" s="55"/>
      <c r="EF244" s="60"/>
      <c r="EG244" s="57"/>
      <c r="EH244" s="55"/>
      <c r="EI244" s="60"/>
      <c r="EJ244" s="57"/>
      <c r="EK244" s="55"/>
      <c r="EL244" s="52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3"/>
      <c r="EZ244" s="53"/>
      <c r="FA244" s="53"/>
      <c r="FB244" s="52"/>
      <c r="FC244" s="52"/>
      <c r="FD244" s="52"/>
      <c r="FE244" s="52"/>
      <c r="FF244" s="52"/>
      <c r="FG244" s="52"/>
      <c r="FH244" s="52"/>
      <c r="FI244" s="52"/>
      <c r="FJ244" s="52"/>
      <c r="FK244" s="52"/>
      <c r="FL244" s="52"/>
      <c r="FM244" s="52"/>
      <c r="FN244" s="52"/>
      <c r="FO244" s="52"/>
      <c r="FP244" s="52"/>
      <c r="FQ244" s="52"/>
      <c r="FR244" s="52"/>
      <c r="FS244" s="52"/>
      <c r="FT244" s="52"/>
      <c r="FU244" s="52"/>
      <c r="FV244" s="52"/>
      <c r="FW244" s="52"/>
      <c r="FX244" s="52"/>
      <c r="FY244" s="52"/>
      <c r="FZ244" s="52"/>
      <c r="GA244" s="52"/>
      <c r="GB244" s="52"/>
      <c r="GC244" s="52"/>
      <c r="GD244" s="52"/>
      <c r="GE244" s="52"/>
      <c r="GF244" s="52"/>
      <c r="GG244" s="52"/>
      <c r="GH244" s="52"/>
      <c r="GI244" s="52"/>
      <c r="GJ244" s="52"/>
      <c r="GK244" s="52"/>
      <c r="GL244" s="52"/>
      <c r="GM244" s="52"/>
      <c r="GN244" s="52"/>
      <c r="GO244" s="52"/>
      <c r="GP244" s="52"/>
      <c r="GQ244" s="52"/>
      <c r="GR244" s="52"/>
      <c r="GS244" s="52"/>
      <c r="GT244" s="52"/>
      <c r="GU244" s="52"/>
      <c r="GV244" s="52"/>
      <c r="GW244" s="52"/>
      <c r="GX244" s="52"/>
      <c r="GY244" s="52"/>
      <c r="GZ244" s="52"/>
      <c r="HA244" s="52"/>
      <c r="HB244" s="52"/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/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  <c r="IA244" s="52"/>
      <c r="IB244" s="52"/>
      <c r="IC244" s="52"/>
      <c r="ID244" s="52"/>
      <c r="IE244" s="52"/>
      <c r="IF244" s="52"/>
    </row>
    <row r="245" spans="1:240">
      <c r="A245" s="54"/>
      <c r="B245" s="54"/>
      <c r="C245" s="54"/>
      <c r="D245" s="54"/>
      <c r="E245" s="54"/>
      <c r="F245" s="53"/>
      <c r="G245" s="54"/>
      <c r="H245" s="57"/>
      <c r="I245" s="61"/>
      <c r="J245" s="57"/>
      <c r="K245" s="61"/>
      <c r="L245" s="57"/>
      <c r="M245" s="61"/>
      <c r="N245" s="57"/>
      <c r="O245" s="61"/>
      <c r="P245" s="57"/>
      <c r="Q245" s="53"/>
      <c r="R245" s="61"/>
      <c r="S245" s="57"/>
      <c r="T245" s="61"/>
      <c r="U245" s="57"/>
      <c r="V245" s="53"/>
      <c r="W245" s="53"/>
      <c r="X245" s="54"/>
      <c r="Y245" s="54"/>
      <c r="Z245" s="55"/>
      <c r="AA245" s="55"/>
      <c r="AB245" s="55"/>
      <c r="AC245" s="55"/>
      <c r="AD245" s="55"/>
      <c r="AE245" s="55"/>
      <c r="AF245" s="55"/>
      <c r="AG245" s="55"/>
      <c r="AH245" s="57"/>
      <c r="AI245" s="57"/>
      <c r="AJ245" s="57"/>
      <c r="AK245" s="57"/>
      <c r="AL245" s="57"/>
      <c r="AM245" s="57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62"/>
      <c r="CF245" s="52"/>
      <c r="CG245" s="54"/>
      <c r="CH245" s="62"/>
      <c r="CI245" s="52"/>
      <c r="CJ245" s="52"/>
      <c r="CK245" s="52"/>
      <c r="CL245" s="52"/>
      <c r="CM245" s="52"/>
      <c r="CN245" s="62"/>
      <c r="CO245" s="62"/>
      <c r="CP245" s="52"/>
      <c r="CQ245" s="52"/>
      <c r="CR245" s="52"/>
      <c r="CS245" s="52"/>
      <c r="CT245" s="52"/>
      <c r="CU245" s="52"/>
      <c r="CV245" s="52"/>
      <c r="CW245" s="52"/>
      <c r="CX245" s="52"/>
      <c r="CY245" s="61"/>
      <c r="CZ245" s="57"/>
      <c r="DA245" s="61"/>
      <c r="DB245" s="57"/>
      <c r="DC245" s="53"/>
      <c r="DD245" s="61"/>
      <c r="DE245" s="57"/>
      <c r="DF245" s="61"/>
      <c r="DG245" s="57"/>
      <c r="DH245" s="53"/>
      <c r="DI245" s="53"/>
      <c r="DJ245" s="54"/>
      <c r="DK245" s="54"/>
      <c r="DL245" s="54"/>
      <c r="DM245" s="54"/>
      <c r="DN245" s="54"/>
      <c r="DO245" s="54"/>
      <c r="DP245" s="54"/>
      <c r="DQ245" s="54"/>
      <c r="DR245" s="54"/>
      <c r="DS245" s="55"/>
      <c r="DT245" s="57"/>
      <c r="DU245" s="57"/>
      <c r="DV245" s="57"/>
      <c r="DW245" s="57"/>
      <c r="DX245" s="57"/>
      <c r="DY245" s="57"/>
      <c r="DZ245" s="52"/>
      <c r="EA245" s="52"/>
      <c r="EB245" s="52"/>
      <c r="EC245" s="60"/>
      <c r="ED245" s="57"/>
      <c r="EE245" s="55"/>
      <c r="EF245" s="60"/>
      <c r="EG245" s="57"/>
      <c r="EH245" s="55"/>
      <c r="EI245" s="60"/>
      <c r="EJ245" s="57"/>
      <c r="EK245" s="55"/>
      <c r="EL245" s="52"/>
      <c r="EM245" s="54"/>
      <c r="EN245" s="54"/>
      <c r="EO245" s="54"/>
      <c r="EP245" s="54"/>
      <c r="EQ245" s="54"/>
      <c r="ER245" s="54"/>
      <c r="ES245" s="54"/>
      <c r="ET245" s="54"/>
      <c r="EU245" s="54"/>
      <c r="EV245" s="54"/>
      <c r="EW245" s="54"/>
      <c r="EX245" s="54"/>
      <c r="EY245" s="53"/>
      <c r="EZ245" s="53"/>
      <c r="FA245" s="53"/>
      <c r="FB245" s="52"/>
      <c r="FC245" s="52"/>
      <c r="FD245" s="52"/>
      <c r="FE245" s="52"/>
      <c r="FF245" s="52"/>
      <c r="FG245" s="52"/>
      <c r="FH245" s="52"/>
      <c r="FI245" s="52"/>
      <c r="FJ245" s="52"/>
      <c r="FK245" s="52"/>
      <c r="FL245" s="52"/>
      <c r="FM245" s="52"/>
      <c r="FN245" s="52"/>
      <c r="FO245" s="52"/>
      <c r="FP245" s="52"/>
      <c r="FQ245" s="52"/>
      <c r="FR245" s="52"/>
      <c r="FS245" s="52"/>
      <c r="FT245" s="52"/>
      <c r="FU245" s="52"/>
      <c r="FV245" s="52"/>
      <c r="FW245" s="52"/>
      <c r="FX245" s="52"/>
      <c r="FY245" s="52"/>
      <c r="FZ245" s="52"/>
      <c r="GA245" s="52"/>
      <c r="GB245" s="52"/>
      <c r="GC245" s="52"/>
      <c r="GD245" s="52"/>
      <c r="GE245" s="52"/>
      <c r="GF245" s="52"/>
      <c r="GG245" s="52"/>
      <c r="GH245" s="52"/>
      <c r="GI245" s="52"/>
      <c r="GJ245" s="52"/>
      <c r="GK245" s="52"/>
      <c r="GL245" s="52"/>
      <c r="GM245" s="52"/>
      <c r="GN245" s="52"/>
      <c r="GO245" s="52"/>
      <c r="GP245" s="52"/>
      <c r="GQ245" s="52"/>
      <c r="GR245" s="52"/>
      <c r="GS245" s="52"/>
      <c r="GT245" s="52"/>
      <c r="GU245" s="52"/>
      <c r="GV245" s="52"/>
      <c r="GW245" s="52"/>
      <c r="GX245" s="52"/>
      <c r="GY245" s="52"/>
      <c r="GZ245" s="52"/>
      <c r="HA245" s="52"/>
      <c r="HB245" s="52"/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/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  <c r="IA245" s="52"/>
      <c r="IB245" s="52"/>
      <c r="IC245" s="52"/>
      <c r="ID245" s="52"/>
      <c r="IE245" s="52"/>
      <c r="IF245" s="52"/>
    </row>
    <row r="246" spans="1:240">
      <c r="A246" s="54"/>
      <c r="B246" s="54"/>
      <c r="C246" s="54"/>
      <c r="D246" s="54"/>
      <c r="E246" s="54"/>
      <c r="F246" s="53"/>
      <c r="G246" s="54"/>
      <c r="H246" s="57"/>
      <c r="I246" s="61"/>
      <c r="J246" s="57"/>
      <c r="K246" s="61"/>
      <c r="L246" s="57"/>
      <c r="M246" s="61"/>
      <c r="N246" s="57"/>
      <c r="O246" s="61"/>
      <c r="P246" s="57"/>
      <c r="Q246" s="53"/>
      <c r="R246" s="61"/>
      <c r="S246" s="57"/>
      <c r="T246" s="61"/>
      <c r="U246" s="57"/>
      <c r="V246" s="53"/>
      <c r="W246" s="53"/>
      <c r="X246" s="54"/>
      <c r="Y246" s="54"/>
      <c r="Z246" s="55"/>
      <c r="AA246" s="55"/>
      <c r="AB246" s="55"/>
      <c r="AC246" s="55"/>
      <c r="AD246" s="55"/>
      <c r="AE246" s="55"/>
      <c r="AF246" s="55"/>
      <c r="AG246" s="55"/>
      <c r="AH246" s="57"/>
      <c r="AI246" s="57"/>
      <c r="AJ246" s="57"/>
      <c r="AK246" s="57"/>
      <c r="AL246" s="57"/>
      <c r="AM246" s="57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62"/>
      <c r="CF246" s="52"/>
      <c r="CG246" s="54"/>
      <c r="CH246" s="62"/>
      <c r="CI246" s="52"/>
      <c r="CJ246" s="52"/>
      <c r="CK246" s="52"/>
      <c r="CL246" s="52"/>
      <c r="CM246" s="52"/>
      <c r="CN246" s="62"/>
      <c r="CO246" s="62"/>
      <c r="CP246" s="52"/>
      <c r="CQ246" s="52"/>
      <c r="CR246" s="52"/>
      <c r="CS246" s="52"/>
      <c r="CT246" s="52"/>
      <c r="CU246" s="52"/>
      <c r="CV246" s="52"/>
      <c r="CW246" s="52"/>
      <c r="CX246" s="52"/>
      <c r="CY246" s="61"/>
      <c r="CZ246" s="57"/>
      <c r="DA246" s="61"/>
      <c r="DB246" s="57"/>
      <c r="DC246" s="53"/>
      <c r="DD246" s="61"/>
      <c r="DE246" s="57"/>
      <c r="DF246" s="61"/>
      <c r="DG246" s="57"/>
      <c r="DH246" s="53"/>
      <c r="DI246" s="53"/>
      <c r="DJ246" s="54"/>
      <c r="DK246" s="54"/>
      <c r="DL246" s="54"/>
      <c r="DM246" s="54"/>
      <c r="DN246" s="54"/>
      <c r="DO246" s="54"/>
      <c r="DP246" s="54"/>
      <c r="DQ246" s="54"/>
      <c r="DR246" s="54"/>
      <c r="DS246" s="55"/>
      <c r="DT246" s="57"/>
      <c r="DU246" s="57"/>
      <c r="DV246" s="57"/>
      <c r="DW246" s="57"/>
      <c r="DX246" s="57"/>
      <c r="DY246" s="57"/>
      <c r="DZ246" s="52"/>
      <c r="EA246" s="52"/>
      <c r="EB246" s="52"/>
      <c r="EC246" s="60"/>
      <c r="ED246" s="57"/>
      <c r="EE246" s="55"/>
      <c r="EF246" s="60"/>
      <c r="EG246" s="57"/>
      <c r="EH246" s="55"/>
      <c r="EI246" s="60"/>
      <c r="EJ246" s="57"/>
      <c r="EK246" s="55"/>
      <c r="EL246" s="52"/>
      <c r="EM246" s="54"/>
      <c r="EN246" s="54"/>
      <c r="EO246" s="54"/>
      <c r="EP246" s="54"/>
      <c r="EQ246" s="54"/>
      <c r="ER246" s="54"/>
      <c r="ES246" s="54"/>
      <c r="ET246" s="54"/>
      <c r="EU246" s="54"/>
      <c r="EV246" s="54"/>
      <c r="EW246" s="54"/>
      <c r="EX246" s="54"/>
      <c r="EY246" s="53"/>
      <c r="EZ246" s="53"/>
      <c r="FA246" s="53"/>
      <c r="FB246" s="52"/>
      <c r="FC246" s="52"/>
      <c r="FD246" s="52"/>
      <c r="FE246" s="52"/>
      <c r="FF246" s="52"/>
      <c r="FG246" s="52"/>
      <c r="FH246" s="52"/>
      <c r="FI246" s="52"/>
      <c r="FJ246" s="52"/>
      <c r="FK246" s="52"/>
      <c r="FL246" s="52"/>
      <c r="FM246" s="52"/>
      <c r="FN246" s="52"/>
      <c r="FO246" s="52"/>
      <c r="FP246" s="52"/>
      <c r="FQ246" s="52"/>
      <c r="FR246" s="52"/>
      <c r="FS246" s="52"/>
      <c r="FT246" s="52"/>
      <c r="FU246" s="52"/>
      <c r="FV246" s="52"/>
      <c r="FW246" s="52"/>
      <c r="FX246" s="52"/>
      <c r="FY246" s="52"/>
      <c r="FZ246" s="52"/>
      <c r="GA246" s="52"/>
      <c r="GB246" s="52"/>
      <c r="GC246" s="52"/>
      <c r="GD246" s="52"/>
      <c r="GE246" s="52"/>
      <c r="GF246" s="52"/>
      <c r="GG246" s="52"/>
      <c r="GH246" s="52"/>
      <c r="GI246" s="52"/>
      <c r="GJ246" s="52"/>
      <c r="GK246" s="52"/>
      <c r="GL246" s="52"/>
      <c r="GM246" s="52"/>
      <c r="GN246" s="52"/>
      <c r="GO246" s="52"/>
      <c r="GP246" s="52"/>
      <c r="GQ246" s="52"/>
      <c r="GR246" s="52"/>
      <c r="GS246" s="52"/>
      <c r="GT246" s="52"/>
      <c r="GU246" s="52"/>
      <c r="GV246" s="52"/>
      <c r="GW246" s="52"/>
      <c r="GX246" s="52"/>
      <c r="GY246" s="52"/>
      <c r="GZ246" s="52"/>
      <c r="HA246" s="52"/>
      <c r="HB246" s="52"/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/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  <c r="IA246" s="52"/>
      <c r="IB246" s="52"/>
      <c r="IC246" s="52"/>
      <c r="ID246" s="52"/>
      <c r="IE246" s="52"/>
      <c r="IF246" s="52"/>
    </row>
    <row r="247" spans="1:240">
      <c r="A247" s="54"/>
      <c r="B247" s="54"/>
      <c r="C247" s="54"/>
      <c r="D247" s="54"/>
      <c r="E247" s="54"/>
      <c r="F247" s="53"/>
      <c r="G247" s="54"/>
      <c r="H247" s="57"/>
      <c r="I247" s="61"/>
      <c r="J247" s="57"/>
      <c r="K247" s="61"/>
      <c r="L247" s="57"/>
      <c r="M247" s="61"/>
      <c r="N247" s="57"/>
      <c r="O247" s="61"/>
      <c r="P247" s="57"/>
      <c r="Q247" s="53"/>
      <c r="R247" s="61"/>
      <c r="S247" s="57"/>
      <c r="T247" s="61"/>
      <c r="U247" s="57"/>
      <c r="V247" s="53"/>
      <c r="W247" s="53"/>
      <c r="X247" s="54"/>
      <c r="Y247" s="54"/>
      <c r="Z247" s="55"/>
      <c r="AA247" s="55"/>
      <c r="AB247" s="55"/>
      <c r="AC247" s="55"/>
      <c r="AD247" s="55"/>
      <c r="AE247" s="55"/>
      <c r="AF247" s="55"/>
      <c r="AG247" s="55"/>
      <c r="AH247" s="57"/>
      <c r="AI247" s="57"/>
      <c r="AJ247" s="57"/>
      <c r="AK247" s="57"/>
      <c r="AL247" s="57"/>
      <c r="AM247" s="57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62"/>
      <c r="CF247" s="52"/>
      <c r="CG247" s="54"/>
      <c r="CH247" s="62"/>
      <c r="CI247" s="52"/>
      <c r="CJ247" s="52"/>
      <c r="CK247" s="52"/>
      <c r="CL247" s="52"/>
      <c r="CM247" s="52"/>
      <c r="CN247" s="62"/>
      <c r="CO247" s="62"/>
      <c r="CP247" s="52"/>
      <c r="CQ247" s="52"/>
      <c r="CR247" s="52"/>
      <c r="CS247" s="52"/>
      <c r="CT247" s="52"/>
      <c r="CU247" s="52"/>
      <c r="CV247" s="52"/>
      <c r="CW247" s="52"/>
      <c r="CX247" s="52"/>
      <c r="CY247" s="61"/>
      <c r="CZ247" s="57"/>
      <c r="DA247" s="61"/>
      <c r="DB247" s="57"/>
      <c r="DC247" s="53"/>
      <c r="DD247" s="61"/>
      <c r="DE247" s="57"/>
      <c r="DF247" s="61"/>
      <c r="DG247" s="57"/>
      <c r="DH247" s="53"/>
      <c r="DI247" s="53"/>
      <c r="DJ247" s="54"/>
      <c r="DK247" s="54"/>
      <c r="DL247" s="54"/>
      <c r="DM247" s="54"/>
      <c r="DN247" s="54"/>
      <c r="DO247" s="54"/>
      <c r="DP247" s="54"/>
      <c r="DQ247" s="54"/>
      <c r="DR247" s="54"/>
      <c r="DS247" s="55"/>
      <c r="DT247" s="57"/>
      <c r="DU247" s="57"/>
      <c r="DV247" s="57"/>
      <c r="DW247" s="57"/>
      <c r="DX247" s="57"/>
      <c r="DY247" s="57"/>
      <c r="DZ247" s="52"/>
      <c r="EA247" s="52"/>
      <c r="EB247" s="52"/>
      <c r="EC247" s="60"/>
      <c r="ED247" s="57"/>
      <c r="EE247" s="55"/>
      <c r="EF247" s="60"/>
      <c r="EG247" s="57"/>
      <c r="EH247" s="55"/>
      <c r="EI247" s="60"/>
      <c r="EJ247" s="57"/>
      <c r="EK247" s="55"/>
      <c r="EL247" s="52"/>
      <c r="EM247" s="54"/>
      <c r="EN247" s="54"/>
      <c r="EO247" s="54"/>
      <c r="EP247" s="54"/>
      <c r="EQ247" s="54"/>
      <c r="ER247" s="54"/>
      <c r="ES247" s="54"/>
      <c r="ET247" s="54"/>
      <c r="EU247" s="54"/>
      <c r="EV247" s="54"/>
      <c r="EW247" s="54"/>
      <c r="EX247" s="54"/>
      <c r="EY247" s="53"/>
      <c r="EZ247" s="53"/>
      <c r="FA247" s="53"/>
      <c r="FB247" s="52"/>
      <c r="FC247" s="52"/>
      <c r="FD247" s="52"/>
      <c r="FE247" s="52"/>
      <c r="FF247" s="52"/>
      <c r="FG247" s="52"/>
      <c r="FH247" s="52"/>
      <c r="FI247" s="52"/>
      <c r="FJ247" s="52"/>
      <c r="FK247" s="52"/>
      <c r="FL247" s="52"/>
      <c r="FM247" s="52"/>
      <c r="FN247" s="52"/>
      <c r="FO247" s="52"/>
      <c r="FP247" s="52"/>
      <c r="FQ247" s="52"/>
      <c r="FR247" s="52"/>
      <c r="FS247" s="52"/>
      <c r="FT247" s="52"/>
      <c r="FU247" s="52"/>
      <c r="FV247" s="52"/>
      <c r="FW247" s="52"/>
      <c r="FX247" s="52"/>
      <c r="FY247" s="52"/>
      <c r="FZ247" s="52"/>
      <c r="GA247" s="52"/>
      <c r="GB247" s="52"/>
      <c r="GC247" s="52"/>
      <c r="GD247" s="52"/>
      <c r="GE247" s="52"/>
      <c r="GF247" s="52"/>
      <c r="GG247" s="52"/>
      <c r="GH247" s="52"/>
      <c r="GI247" s="52"/>
      <c r="GJ247" s="52"/>
      <c r="GK247" s="52"/>
      <c r="GL247" s="52"/>
      <c r="GM247" s="52"/>
      <c r="GN247" s="52"/>
      <c r="GO247" s="52"/>
      <c r="GP247" s="52"/>
      <c r="GQ247" s="52"/>
      <c r="GR247" s="52"/>
      <c r="GS247" s="52"/>
      <c r="GT247" s="52"/>
      <c r="GU247" s="52"/>
      <c r="GV247" s="52"/>
      <c r="GW247" s="52"/>
      <c r="GX247" s="52"/>
      <c r="GY247" s="52"/>
      <c r="GZ247" s="52"/>
      <c r="HA247" s="52"/>
      <c r="HB247" s="52"/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/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  <c r="IA247" s="52"/>
      <c r="IB247" s="52"/>
      <c r="IC247" s="52"/>
      <c r="ID247" s="52"/>
      <c r="IE247" s="52"/>
      <c r="IF247" s="52"/>
    </row>
    <row r="248" spans="1:240">
      <c r="A248" s="54"/>
      <c r="B248" s="54"/>
      <c r="C248" s="54"/>
      <c r="D248" s="54"/>
      <c r="E248" s="54"/>
      <c r="F248" s="53"/>
      <c r="G248" s="54"/>
      <c r="H248" s="57"/>
      <c r="I248" s="61"/>
      <c r="J248" s="57"/>
      <c r="K248" s="61"/>
      <c r="L248" s="57"/>
      <c r="M248" s="61"/>
      <c r="N248" s="57"/>
      <c r="O248" s="61"/>
      <c r="P248" s="57"/>
      <c r="Q248" s="53"/>
      <c r="R248" s="61"/>
      <c r="S248" s="57"/>
      <c r="T248" s="61"/>
      <c r="U248" s="57"/>
      <c r="V248" s="53"/>
      <c r="W248" s="53"/>
      <c r="X248" s="54"/>
      <c r="Y248" s="54"/>
      <c r="Z248" s="55"/>
      <c r="AA248" s="55"/>
      <c r="AB248" s="55"/>
      <c r="AC248" s="55"/>
      <c r="AD248" s="55"/>
      <c r="AE248" s="55"/>
      <c r="AF248" s="55"/>
      <c r="AG248" s="55"/>
      <c r="AH248" s="57"/>
      <c r="AI248" s="57"/>
      <c r="AJ248" s="57"/>
      <c r="AK248" s="57"/>
      <c r="AL248" s="57"/>
      <c r="AM248" s="57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62"/>
      <c r="CF248" s="52"/>
      <c r="CG248" s="54"/>
      <c r="CH248" s="62"/>
      <c r="CI248" s="52"/>
      <c r="CJ248" s="52"/>
      <c r="CK248" s="52"/>
      <c r="CL248" s="52"/>
      <c r="CM248" s="52"/>
      <c r="CN248" s="62"/>
      <c r="CO248" s="62"/>
      <c r="CP248" s="52"/>
      <c r="CQ248" s="52"/>
      <c r="CR248" s="52"/>
      <c r="CS248" s="52"/>
      <c r="CT248" s="52"/>
      <c r="CU248" s="52"/>
      <c r="CV248" s="52"/>
      <c r="CW248" s="52"/>
      <c r="CX248" s="52"/>
      <c r="CY248" s="61"/>
      <c r="CZ248" s="57"/>
      <c r="DA248" s="61"/>
      <c r="DB248" s="57"/>
      <c r="DC248" s="53"/>
      <c r="DD248" s="61"/>
      <c r="DE248" s="57"/>
      <c r="DF248" s="61"/>
      <c r="DG248" s="57"/>
      <c r="DH248" s="53"/>
      <c r="DI248" s="53"/>
      <c r="DJ248" s="54"/>
      <c r="DK248" s="54"/>
      <c r="DL248" s="54"/>
      <c r="DM248" s="54"/>
      <c r="DN248" s="54"/>
      <c r="DO248" s="54"/>
      <c r="DP248" s="54"/>
      <c r="DQ248" s="54"/>
      <c r="DR248" s="54"/>
      <c r="DS248" s="55"/>
      <c r="DT248" s="57"/>
      <c r="DU248" s="57"/>
      <c r="DV248" s="57"/>
      <c r="DW248" s="57"/>
      <c r="DX248" s="57"/>
      <c r="DY248" s="57"/>
      <c r="DZ248" s="52"/>
      <c r="EA248" s="52"/>
      <c r="EB248" s="52"/>
      <c r="EC248" s="60"/>
      <c r="ED248" s="57"/>
      <c r="EE248" s="55"/>
      <c r="EF248" s="60"/>
      <c r="EG248" s="57"/>
      <c r="EH248" s="55"/>
      <c r="EI248" s="60"/>
      <c r="EJ248" s="57"/>
      <c r="EK248" s="55"/>
      <c r="EL248" s="52"/>
      <c r="EM248" s="54"/>
      <c r="EN248" s="54"/>
      <c r="EO248" s="54"/>
      <c r="EP248" s="54"/>
      <c r="EQ248" s="54"/>
      <c r="ER248" s="54"/>
      <c r="ES248" s="54"/>
      <c r="ET248" s="54"/>
      <c r="EU248" s="54"/>
      <c r="EV248" s="54"/>
      <c r="EW248" s="54"/>
      <c r="EX248" s="54"/>
      <c r="EY248" s="53"/>
      <c r="EZ248" s="53"/>
      <c r="FA248" s="53"/>
      <c r="FB248" s="52"/>
      <c r="FC248" s="52"/>
      <c r="FD248" s="52"/>
      <c r="FE248" s="52"/>
      <c r="FF248" s="52"/>
      <c r="FG248" s="52"/>
      <c r="FH248" s="52"/>
      <c r="FI248" s="52"/>
      <c r="FJ248" s="52"/>
      <c r="FK248" s="52"/>
      <c r="FL248" s="52"/>
      <c r="FM248" s="52"/>
      <c r="FN248" s="52"/>
      <c r="FO248" s="52"/>
      <c r="FP248" s="52"/>
      <c r="FQ248" s="52"/>
      <c r="FR248" s="52"/>
      <c r="FS248" s="52"/>
      <c r="FT248" s="52"/>
      <c r="FU248" s="52"/>
      <c r="FV248" s="52"/>
      <c r="FW248" s="52"/>
      <c r="FX248" s="52"/>
      <c r="FY248" s="52"/>
      <c r="FZ248" s="52"/>
      <c r="GA248" s="52"/>
      <c r="GB248" s="52"/>
      <c r="GC248" s="52"/>
      <c r="GD248" s="52"/>
      <c r="GE248" s="52"/>
      <c r="GF248" s="52"/>
      <c r="GG248" s="52"/>
      <c r="GH248" s="52"/>
      <c r="GI248" s="52"/>
      <c r="GJ248" s="52"/>
      <c r="GK248" s="52"/>
      <c r="GL248" s="52"/>
      <c r="GM248" s="52"/>
      <c r="GN248" s="52"/>
      <c r="GO248" s="52"/>
      <c r="GP248" s="52"/>
      <c r="GQ248" s="52"/>
      <c r="GR248" s="52"/>
      <c r="GS248" s="52"/>
      <c r="GT248" s="52"/>
      <c r="GU248" s="52"/>
      <c r="GV248" s="52"/>
      <c r="GW248" s="52"/>
      <c r="GX248" s="52"/>
      <c r="GY248" s="52"/>
      <c r="GZ248" s="52"/>
      <c r="HA248" s="52"/>
      <c r="HB248" s="52"/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/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  <c r="IA248" s="52"/>
      <c r="IB248" s="52"/>
      <c r="IC248" s="52"/>
      <c r="ID248" s="52"/>
      <c r="IE248" s="52"/>
      <c r="IF248" s="52"/>
    </row>
    <row r="249" spans="1:240">
      <c r="A249" s="54"/>
      <c r="B249" s="54"/>
      <c r="C249" s="54"/>
      <c r="D249" s="54"/>
      <c r="E249" s="54"/>
      <c r="F249" s="53"/>
      <c r="G249" s="54"/>
      <c r="H249" s="57"/>
      <c r="I249" s="61"/>
      <c r="J249" s="57"/>
      <c r="K249" s="61"/>
      <c r="L249" s="57"/>
      <c r="M249" s="61"/>
      <c r="N249" s="57"/>
      <c r="O249" s="61"/>
      <c r="P249" s="57"/>
      <c r="Q249" s="53"/>
      <c r="R249" s="61"/>
      <c r="S249" s="57"/>
      <c r="T249" s="61"/>
      <c r="U249" s="57"/>
      <c r="V249" s="53"/>
      <c r="W249" s="53"/>
      <c r="X249" s="54"/>
      <c r="Y249" s="54"/>
      <c r="Z249" s="55"/>
      <c r="AA249" s="55"/>
      <c r="AB249" s="55"/>
      <c r="AC249" s="55"/>
      <c r="AD249" s="55"/>
      <c r="AE249" s="55"/>
      <c r="AF249" s="55"/>
      <c r="AG249" s="55"/>
      <c r="AH249" s="57"/>
      <c r="AI249" s="57"/>
      <c r="AJ249" s="57"/>
      <c r="AK249" s="57"/>
      <c r="AL249" s="57"/>
      <c r="AM249" s="57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62"/>
      <c r="CF249" s="52"/>
      <c r="CG249" s="54"/>
      <c r="CH249" s="62"/>
      <c r="CI249" s="52"/>
      <c r="CJ249" s="52"/>
      <c r="CK249" s="52"/>
      <c r="CL249" s="52"/>
      <c r="CM249" s="52"/>
      <c r="CN249" s="62"/>
      <c r="CO249" s="62"/>
      <c r="CP249" s="52"/>
      <c r="CQ249" s="52"/>
      <c r="CR249" s="52"/>
      <c r="CS249" s="52"/>
      <c r="CT249" s="52"/>
      <c r="CU249" s="52"/>
      <c r="CV249" s="52"/>
      <c r="CW249" s="52"/>
      <c r="CX249" s="52"/>
      <c r="CY249" s="61"/>
      <c r="CZ249" s="57"/>
      <c r="DA249" s="61"/>
      <c r="DB249" s="57"/>
      <c r="DC249" s="53"/>
      <c r="DD249" s="61"/>
      <c r="DE249" s="57"/>
      <c r="DF249" s="61"/>
      <c r="DG249" s="57"/>
      <c r="DH249" s="53"/>
      <c r="DI249" s="53"/>
      <c r="DJ249" s="54"/>
      <c r="DK249" s="54"/>
      <c r="DL249" s="54"/>
      <c r="DM249" s="54"/>
      <c r="DN249" s="54"/>
      <c r="DO249" s="54"/>
      <c r="DP249" s="54"/>
      <c r="DQ249" s="54"/>
      <c r="DR249" s="54"/>
      <c r="DS249" s="55"/>
      <c r="DT249" s="57"/>
      <c r="DU249" s="57"/>
      <c r="DV249" s="57"/>
      <c r="DW249" s="57"/>
      <c r="DX249" s="57"/>
      <c r="DY249" s="57"/>
      <c r="DZ249" s="52"/>
      <c r="EA249" s="52"/>
      <c r="EB249" s="52"/>
      <c r="EC249" s="60"/>
      <c r="ED249" s="57"/>
      <c r="EE249" s="55"/>
      <c r="EF249" s="60"/>
      <c r="EG249" s="57"/>
      <c r="EH249" s="55"/>
      <c r="EI249" s="60"/>
      <c r="EJ249" s="57"/>
      <c r="EK249" s="55"/>
      <c r="EL249" s="52"/>
      <c r="EM249" s="54"/>
      <c r="EN249" s="54"/>
      <c r="EO249" s="54"/>
      <c r="EP249" s="54"/>
      <c r="EQ249" s="54"/>
      <c r="ER249" s="54"/>
      <c r="ES249" s="54"/>
      <c r="ET249" s="54"/>
      <c r="EU249" s="54"/>
      <c r="EV249" s="54"/>
      <c r="EW249" s="54"/>
      <c r="EX249" s="54"/>
      <c r="EY249" s="53"/>
      <c r="EZ249" s="53"/>
      <c r="FA249" s="53"/>
      <c r="FB249" s="52"/>
      <c r="FC249" s="52"/>
      <c r="FD249" s="52"/>
      <c r="FE249" s="52"/>
      <c r="FF249" s="52"/>
      <c r="FG249" s="52"/>
      <c r="FH249" s="52"/>
      <c r="FI249" s="52"/>
      <c r="FJ249" s="52"/>
      <c r="FK249" s="52"/>
      <c r="FL249" s="52"/>
      <c r="FM249" s="52"/>
      <c r="FN249" s="52"/>
      <c r="FO249" s="52"/>
      <c r="FP249" s="52"/>
      <c r="FQ249" s="52"/>
      <c r="FR249" s="52"/>
      <c r="FS249" s="52"/>
      <c r="FT249" s="52"/>
      <c r="FU249" s="52"/>
      <c r="FV249" s="52"/>
      <c r="FW249" s="52"/>
      <c r="FX249" s="52"/>
      <c r="FY249" s="52"/>
      <c r="FZ249" s="52"/>
      <c r="GA249" s="52"/>
      <c r="GB249" s="52"/>
      <c r="GC249" s="52"/>
      <c r="GD249" s="52"/>
      <c r="GE249" s="52"/>
      <c r="GF249" s="52"/>
      <c r="GG249" s="52"/>
      <c r="GH249" s="52"/>
      <c r="GI249" s="52"/>
      <c r="GJ249" s="52"/>
      <c r="GK249" s="52"/>
      <c r="GL249" s="52"/>
      <c r="GM249" s="52"/>
      <c r="GN249" s="52"/>
      <c r="GO249" s="52"/>
      <c r="GP249" s="52"/>
      <c r="GQ249" s="52"/>
      <c r="GR249" s="52"/>
      <c r="GS249" s="52"/>
      <c r="GT249" s="52"/>
      <c r="GU249" s="52"/>
      <c r="GV249" s="52"/>
      <c r="GW249" s="52"/>
      <c r="GX249" s="52"/>
      <c r="GY249" s="52"/>
      <c r="GZ249" s="52"/>
      <c r="HA249" s="52"/>
      <c r="HB249" s="52"/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/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  <c r="IA249" s="52"/>
      <c r="IB249" s="52"/>
      <c r="IC249" s="52"/>
      <c r="ID249" s="52"/>
      <c r="IE249" s="52"/>
      <c r="IF249" s="52"/>
    </row>
    <row r="250" spans="1:240">
      <c r="A250" s="54"/>
      <c r="B250" s="54"/>
      <c r="C250" s="54"/>
      <c r="D250" s="54"/>
      <c r="E250" s="54"/>
      <c r="F250" s="53"/>
      <c r="G250" s="54"/>
      <c r="H250" s="57"/>
      <c r="I250" s="61"/>
      <c r="J250" s="57"/>
      <c r="K250" s="61"/>
      <c r="L250" s="57"/>
      <c r="M250" s="61"/>
      <c r="N250" s="57"/>
      <c r="O250" s="61"/>
      <c r="P250" s="57"/>
      <c r="Q250" s="53"/>
      <c r="R250" s="61"/>
      <c r="S250" s="57"/>
      <c r="T250" s="61"/>
      <c r="U250" s="57"/>
      <c r="V250" s="53"/>
      <c r="W250" s="53"/>
      <c r="X250" s="54"/>
      <c r="Y250" s="54"/>
      <c r="Z250" s="55"/>
      <c r="AA250" s="55"/>
      <c r="AB250" s="55"/>
      <c r="AC250" s="55"/>
      <c r="AD250" s="55"/>
      <c r="AE250" s="55"/>
      <c r="AF250" s="55"/>
      <c r="AG250" s="55"/>
      <c r="AH250" s="57"/>
      <c r="AI250" s="57"/>
      <c r="AJ250" s="57"/>
      <c r="AK250" s="57"/>
      <c r="AL250" s="57"/>
      <c r="AM250" s="57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62"/>
      <c r="CF250" s="52"/>
      <c r="CG250" s="54"/>
      <c r="CH250" s="62"/>
      <c r="CI250" s="52"/>
      <c r="CJ250" s="52"/>
      <c r="CK250" s="52"/>
      <c r="CL250" s="52"/>
      <c r="CM250" s="52"/>
      <c r="CN250" s="62"/>
      <c r="CO250" s="62"/>
      <c r="CP250" s="52"/>
      <c r="CQ250" s="52"/>
      <c r="CR250" s="52"/>
      <c r="CS250" s="52"/>
      <c r="CT250" s="52"/>
      <c r="CU250" s="52"/>
      <c r="CV250" s="52"/>
      <c r="CW250" s="52"/>
      <c r="CX250" s="52"/>
      <c r="CY250" s="61"/>
      <c r="CZ250" s="57"/>
      <c r="DA250" s="61"/>
      <c r="DB250" s="57"/>
      <c r="DC250" s="53"/>
      <c r="DD250" s="61"/>
      <c r="DE250" s="57"/>
      <c r="DF250" s="61"/>
      <c r="DG250" s="57"/>
      <c r="DH250" s="53"/>
      <c r="DI250" s="53"/>
      <c r="DJ250" s="54"/>
      <c r="DK250" s="54"/>
      <c r="DL250" s="54"/>
      <c r="DM250" s="54"/>
      <c r="DN250" s="54"/>
      <c r="DO250" s="54"/>
      <c r="DP250" s="54"/>
      <c r="DQ250" s="54"/>
      <c r="DR250" s="54"/>
      <c r="DS250" s="55"/>
      <c r="DT250" s="57"/>
      <c r="DU250" s="57"/>
      <c r="DV250" s="57"/>
      <c r="DW250" s="57"/>
      <c r="DX250" s="57"/>
      <c r="DY250" s="57"/>
      <c r="DZ250" s="52"/>
      <c r="EA250" s="52"/>
      <c r="EB250" s="52"/>
      <c r="EC250" s="60"/>
      <c r="ED250" s="57"/>
      <c r="EE250" s="55"/>
      <c r="EF250" s="60"/>
      <c r="EG250" s="57"/>
      <c r="EH250" s="55"/>
      <c r="EI250" s="60"/>
      <c r="EJ250" s="57"/>
      <c r="EK250" s="55"/>
      <c r="EL250" s="52"/>
      <c r="EM250" s="54"/>
      <c r="EN250" s="54"/>
      <c r="EO250" s="54"/>
      <c r="EP250" s="54"/>
      <c r="EQ250" s="54"/>
      <c r="ER250" s="54"/>
      <c r="ES250" s="54"/>
      <c r="ET250" s="54"/>
      <c r="EU250" s="54"/>
      <c r="EV250" s="54"/>
      <c r="EW250" s="54"/>
      <c r="EX250" s="54"/>
      <c r="EY250" s="53"/>
      <c r="EZ250" s="53"/>
      <c r="FA250" s="53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/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/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/>
      <c r="GR250" s="52"/>
      <c r="GS250" s="52"/>
      <c r="GT250" s="52"/>
      <c r="GU250" s="52"/>
      <c r="GV250" s="52"/>
      <c r="GW250" s="52"/>
      <c r="GX250" s="52"/>
      <c r="GY250" s="52"/>
      <c r="GZ250" s="52"/>
      <c r="HA250" s="52"/>
      <c r="HB250" s="52"/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/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  <c r="IA250" s="52"/>
      <c r="IB250" s="52"/>
      <c r="IC250" s="52"/>
      <c r="ID250" s="52"/>
      <c r="IE250" s="52"/>
      <c r="IF250" s="52"/>
    </row>
    <row r="251" spans="1:240">
      <c r="A251" s="54"/>
      <c r="B251" s="54"/>
      <c r="C251" s="54"/>
      <c r="D251" s="54"/>
      <c r="E251" s="54"/>
      <c r="F251" s="53"/>
      <c r="G251" s="54"/>
      <c r="H251" s="57"/>
      <c r="I251" s="61"/>
      <c r="J251" s="57"/>
      <c r="K251" s="61"/>
      <c r="L251" s="57"/>
      <c r="M251" s="61"/>
      <c r="N251" s="57"/>
      <c r="O251" s="61"/>
      <c r="P251" s="57"/>
      <c r="Q251" s="53"/>
      <c r="R251" s="61"/>
      <c r="S251" s="57"/>
      <c r="T251" s="61"/>
      <c r="U251" s="57"/>
      <c r="V251" s="53"/>
      <c r="W251" s="53"/>
      <c r="X251" s="54"/>
      <c r="Y251" s="54"/>
      <c r="Z251" s="55"/>
      <c r="AA251" s="55"/>
      <c r="AB251" s="55"/>
      <c r="AC251" s="55"/>
      <c r="AD251" s="55"/>
      <c r="AE251" s="55"/>
      <c r="AF251" s="55"/>
      <c r="AG251" s="55"/>
      <c r="AH251" s="57"/>
      <c r="AI251" s="57"/>
      <c r="AJ251" s="57"/>
      <c r="AK251" s="57"/>
      <c r="AL251" s="57"/>
      <c r="AM251" s="57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62"/>
      <c r="CF251" s="52"/>
      <c r="CG251" s="54"/>
      <c r="CH251" s="62"/>
      <c r="CI251" s="52"/>
      <c r="CJ251" s="52"/>
      <c r="CK251" s="52"/>
      <c r="CL251" s="52"/>
      <c r="CM251" s="52"/>
      <c r="CN251" s="62"/>
      <c r="CO251" s="62"/>
      <c r="CP251" s="52"/>
      <c r="CQ251" s="52"/>
      <c r="CR251" s="52"/>
      <c r="CS251" s="52"/>
      <c r="CT251" s="52"/>
      <c r="CU251" s="52"/>
      <c r="CV251" s="52"/>
      <c r="CW251" s="52"/>
      <c r="CX251" s="52"/>
      <c r="CY251" s="61"/>
      <c r="CZ251" s="57"/>
      <c r="DA251" s="61"/>
      <c r="DB251" s="57"/>
      <c r="DC251" s="53"/>
      <c r="DD251" s="61"/>
      <c r="DE251" s="57"/>
      <c r="DF251" s="61"/>
      <c r="DG251" s="57"/>
      <c r="DH251" s="53"/>
      <c r="DI251" s="53"/>
      <c r="DJ251" s="54"/>
      <c r="DK251" s="54"/>
      <c r="DL251" s="54"/>
      <c r="DM251" s="54"/>
      <c r="DN251" s="54"/>
      <c r="DO251" s="54"/>
      <c r="DP251" s="54"/>
      <c r="DQ251" s="54"/>
      <c r="DR251" s="54"/>
      <c r="DS251" s="55"/>
      <c r="DT251" s="57"/>
      <c r="DU251" s="57"/>
      <c r="DV251" s="57"/>
      <c r="DW251" s="57"/>
      <c r="DX251" s="57"/>
      <c r="DY251" s="57"/>
      <c r="DZ251" s="52"/>
      <c r="EA251" s="52"/>
      <c r="EB251" s="52"/>
      <c r="EC251" s="60"/>
      <c r="ED251" s="57"/>
      <c r="EE251" s="55"/>
      <c r="EF251" s="60"/>
      <c r="EG251" s="57"/>
      <c r="EH251" s="55"/>
      <c r="EI251" s="60"/>
      <c r="EJ251" s="57"/>
      <c r="EK251" s="55"/>
      <c r="EL251" s="52"/>
      <c r="EM251" s="54"/>
      <c r="EN251" s="54"/>
      <c r="EO251" s="54"/>
      <c r="EP251" s="54"/>
      <c r="EQ251" s="54"/>
      <c r="ER251" s="54"/>
      <c r="ES251" s="54"/>
      <c r="ET251" s="54"/>
      <c r="EU251" s="54"/>
      <c r="EV251" s="54"/>
      <c r="EW251" s="54"/>
      <c r="EX251" s="54"/>
      <c r="EY251" s="53"/>
      <c r="EZ251" s="53"/>
      <c r="FA251" s="53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/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/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/>
      <c r="GR251" s="52"/>
      <c r="GS251" s="52"/>
      <c r="GT251" s="52"/>
      <c r="GU251" s="52"/>
      <c r="GV251" s="52"/>
      <c r="GW251" s="52"/>
      <c r="GX251" s="52"/>
      <c r="GY251" s="52"/>
      <c r="GZ251" s="52"/>
      <c r="HA251" s="52"/>
      <c r="HB251" s="52"/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/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  <c r="IA251" s="52"/>
      <c r="IB251" s="52"/>
      <c r="IC251" s="52"/>
      <c r="ID251" s="52"/>
      <c r="IE251" s="52"/>
      <c r="IF251" s="52"/>
    </row>
    <row r="252" spans="1:240">
      <c r="A252" s="54"/>
      <c r="B252" s="54"/>
      <c r="C252" s="54"/>
      <c r="D252" s="54"/>
      <c r="E252" s="54"/>
      <c r="F252" s="53"/>
      <c r="G252" s="54"/>
      <c r="H252" s="57"/>
      <c r="I252" s="61"/>
      <c r="J252" s="57"/>
      <c r="K252" s="61"/>
      <c r="L252" s="57"/>
      <c r="M252" s="61"/>
      <c r="N252" s="57"/>
      <c r="O252" s="61"/>
      <c r="P252" s="57"/>
      <c r="Q252" s="53"/>
      <c r="R252" s="61"/>
      <c r="S252" s="57"/>
      <c r="T252" s="61"/>
      <c r="U252" s="57"/>
      <c r="V252" s="53"/>
      <c r="W252" s="53"/>
      <c r="X252" s="54"/>
      <c r="Y252" s="54"/>
      <c r="Z252" s="55"/>
      <c r="AA252" s="55"/>
      <c r="AB252" s="55"/>
      <c r="AC252" s="55"/>
      <c r="AD252" s="55"/>
      <c r="AE252" s="55"/>
      <c r="AF252" s="55"/>
      <c r="AG252" s="55"/>
      <c r="AH252" s="57"/>
      <c r="AI252" s="57"/>
      <c r="AJ252" s="57"/>
      <c r="AK252" s="57"/>
      <c r="AL252" s="57"/>
      <c r="AM252" s="57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62"/>
      <c r="CF252" s="52"/>
      <c r="CG252" s="54"/>
      <c r="CH252" s="6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61"/>
      <c r="CZ252" s="57"/>
      <c r="DA252" s="61"/>
      <c r="DB252" s="57"/>
      <c r="DC252" s="53"/>
      <c r="DD252" s="61"/>
      <c r="DE252" s="57"/>
      <c r="DF252" s="61"/>
      <c r="DG252" s="57"/>
      <c r="DH252" s="53"/>
      <c r="DI252" s="53"/>
      <c r="DJ252" s="54"/>
      <c r="DK252" s="54"/>
      <c r="DL252" s="54"/>
      <c r="DM252" s="54"/>
      <c r="DN252" s="54"/>
      <c r="DO252" s="54"/>
      <c r="DP252" s="54"/>
      <c r="DQ252" s="54"/>
      <c r="DR252" s="54"/>
      <c r="DS252" s="55"/>
      <c r="DT252" s="57"/>
      <c r="DU252" s="57"/>
      <c r="DV252" s="57"/>
      <c r="DW252" s="57"/>
      <c r="DX252" s="57"/>
      <c r="DY252" s="57"/>
      <c r="DZ252" s="52"/>
      <c r="EA252" s="52"/>
      <c r="EB252" s="52"/>
      <c r="EC252" s="60"/>
      <c r="ED252" s="57"/>
      <c r="EE252" s="55"/>
      <c r="EF252" s="60"/>
      <c r="EG252" s="57"/>
      <c r="EH252" s="55"/>
      <c r="EI252" s="60"/>
      <c r="EJ252" s="57"/>
      <c r="EK252" s="55"/>
      <c r="EL252" s="52"/>
      <c r="EM252" s="54"/>
      <c r="EN252" s="54"/>
      <c r="EO252" s="54"/>
      <c r="EP252" s="54"/>
      <c r="EQ252" s="54"/>
      <c r="ER252" s="54"/>
      <c r="ES252" s="54"/>
      <c r="ET252" s="54"/>
      <c r="EU252" s="54"/>
      <c r="EV252" s="54"/>
      <c r="EW252" s="54"/>
      <c r="EX252" s="54"/>
      <c r="EY252" s="53"/>
      <c r="EZ252" s="53"/>
      <c r="FA252" s="53"/>
      <c r="FB252" s="52"/>
      <c r="FC252" s="52"/>
      <c r="FD252" s="52"/>
      <c r="FE252" s="52"/>
      <c r="FF252" s="52"/>
      <c r="FG252" s="52"/>
      <c r="FH252" s="52"/>
      <c r="FI252" s="52"/>
      <c r="FJ252" s="52"/>
      <c r="FK252" s="52"/>
      <c r="FL252" s="52"/>
      <c r="FM252" s="52"/>
      <c r="FN252" s="52"/>
      <c r="FO252" s="52"/>
      <c r="FP252" s="52"/>
      <c r="FQ252" s="52"/>
      <c r="FR252" s="52"/>
      <c r="FS252" s="52"/>
      <c r="FT252" s="52"/>
      <c r="FU252" s="52"/>
      <c r="FV252" s="52"/>
      <c r="FW252" s="52"/>
      <c r="FX252" s="52"/>
      <c r="FY252" s="52"/>
      <c r="FZ252" s="52"/>
      <c r="GA252" s="52"/>
      <c r="GB252" s="52"/>
      <c r="GC252" s="52"/>
      <c r="GD252" s="52"/>
      <c r="GE252" s="52"/>
      <c r="GF252" s="52"/>
      <c r="GG252" s="52"/>
      <c r="GH252" s="52"/>
      <c r="GI252" s="52"/>
      <c r="GJ252" s="52"/>
      <c r="GK252" s="52"/>
      <c r="GL252" s="52"/>
      <c r="GM252" s="52"/>
      <c r="GN252" s="52"/>
      <c r="GO252" s="52"/>
      <c r="GP252" s="52"/>
      <c r="GQ252" s="52"/>
      <c r="GR252" s="52"/>
      <c r="GS252" s="52"/>
      <c r="GT252" s="52"/>
      <c r="GU252" s="52"/>
      <c r="GV252" s="52"/>
      <c r="GW252" s="52"/>
      <c r="GX252" s="52"/>
      <c r="GY252" s="52"/>
      <c r="GZ252" s="52"/>
      <c r="HA252" s="52"/>
      <c r="HB252" s="52"/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/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  <c r="IA252" s="52"/>
      <c r="IB252" s="52"/>
      <c r="IC252" s="52"/>
      <c r="ID252" s="52"/>
      <c r="IE252" s="52"/>
      <c r="IF252" s="52"/>
    </row>
    <row r="253" spans="1:240">
      <c r="A253" s="54"/>
      <c r="B253" s="54"/>
      <c r="C253" s="54"/>
      <c r="D253" s="54"/>
      <c r="E253" s="54"/>
      <c r="F253" s="53"/>
      <c r="G253" s="54"/>
      <c r="H253" s="57"/>
      <c r="I253" s="61"/>
      <c r="J253" s="57"/>
      <c r="K253" s="61"/>
      <c r="L253" s="57"/>
      <c r="M253" s="61"/>
      <c r="N253" s="57"/>
      <c r="O253" s="61"/>
      <c r="P253" s="57"/>
      <c r="Q253" s="53"/>
      <c r="R253" s="61"/>
      <c r="S253" s="57"/>
      <c r="T253" s="61"/>
      <c r="U253" s="57"/>
      <c r="V253" s="53"/>
      <c r="W253" s="53"/>
      <c r="X253" s="54"/>
      <c r="Y253" s="54"/>
      <c r="Z253" s="55"/>
      <c r="AA253" s="55"/>
      <c r="AB253" s="55"/>
      <c r="AC253" s="55"/>
      <c r="AD253" s="55"/>
      <c r="AE253" s="55"/>
      <c r="AF253" s="55"/>
      <c r="AG253" s="55"/>
      <c r="AH253" s="57"/>
      <c r="AI253" s="57"/>
      <c r="AJ253" s="57"/>
      <c r="AK253" s="57"/>
      <c r="AL253" s="57"/>
      <c r="AM253" s="57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62"/>
      <c r="CF253" s="52"/>
      <c r="CG253" s="54"/>
      <c r="CH253" s="6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61"/>
      <c r="CZ253" s="57"/>
      <c r="DA253" s="61"/>
      <c r="DB253" s="57"/>
      <c r="DC253" s="53"/>
      <c r="DD253" s="61"/>
      <c r="DE253" s="57"/>
      <c r="DF253" s="61"/>
      <c r="DG253" s="57"/>
      <c r="DH253" s="53"/>
      <c r="DI253" s="53"/>
      <c r="DJ253" s="54"/>
      <c r="DK253" s="54"/>
      <c r="DL253" s="54"/>
      <c r="DM253" s="54"/>
      <c r="DN253" s="54"/>
      <c r="DO253" s="54"/>
      <c r="DP253" s="54"/>
      <c r="DQ253" s="54"/>
      <c r="DR253" s="54"/>
      <c r="DS253" s="55"/>
      <c r="DT253" s="57"/>
      <c r="DU253" s="57"/>
      <c r="DV253" s="57"/>
      <c r="DW253" s="57"/>
      <c r="DX253" s="57"/>
      <c r="DY253" s="57"/>
      <c r="DZ253" s="52"/>
      <c r="EA253" s="52"/>
      <c r="EB253" s="52"/>
      <c r="EC253" s="60"/>
      <c r="ED253" s="57"/>
      <c r="EE253" s="55"/>
      <c r="EF253" s="60"/>
      <c r="EG253" s="57"/>
      <c r="EH253" s="55"/>
      <c r="EI253" s="60"/>
      <c r="EJ253" s="57"/>
      <c r="EK253" s="55"/>
      <c r="EL253" s="52"/>
      <c r="EM253" s="54"/>
      <c r="EN253" s="54"/>
      <c r="EO253" s="54"/>
      <c r="EP253" s="54"/>
      <c r="EQ253" s="54"/>
      <c r="ER253" s="54"/>
      <c r="ES253" s="54"/>
      <c r="ET253" s="54"/>
      <c r="EU253" s="54"/>
      <c r="EV253" s="54"/>
      <c r="EW253" s="54"/>
      <c r="EX253" s="54"/>
      <c r="EY253" s="53"/>
      <c r="EZ253" s="53"/>
      <c r="FA253" s="53"/>
      <c r="FB253" s="52"/>
      <c r="FC253" s="52"/>
      <c r="FD253" s="52"/>
      <c r="FE253" s="52"/>
      <c r="FF253" s="52"/>
      <c r="FG253" s="52"/>
      <c r="FH253" s="52"/>
      <c r="FI253" s="52"/>
      <c r="FJ253" s="52"/>
      <c r="FK253" s="52"/>
      <c r="FL253" s="52"/>
      <c r="FM253" s="52"/>
      <c r="FN253" s="52"/>
      <c r="FO253" s="52"/>
      <c r="FP253" s="52"/>
      <c r="FQ253" s="52"/>
      <c r="FR253" s="52"/>
      <c r="FS253" s="52"/>
      <c r="FT253" s="52"/>
      <c r="FU253" s="52"/>
      <c r="FV253" s="52"/>
      <c r="FW253" s="52"/>
      <c r="FX253" s="52"/>
      <c r="FY253" s="52"/>
      <c r="FZ253" s="52"/>
      <c r="GA253" s="52"/>
      <c r="GB253" s="52"/>
      <c r="GC253" s="52"/>
      <c r="GD253" s="52"/>
      <c r="GE253" s="52"/>
      <c r="GF253" s="52"/>
      <c r="GG253" s="52"/>
      <c r="GH253" s="52"/>
      <c r="GI253" s="52"/>
      <c r="GJ253" s="52"/>
      <c r="GK253" s="52"/>
      <c r="GL253" s="52"/>
      <c r="GM253" s="52"/>
      <c r="GN253" s="52"/>
      <c r="GO253" s="52"/>
      <c r="GP253" s="52"/>
      <c r="GQ253" s="52"/>
      <c r="GR253" s="52"/>
      <c r="GS253" s="52"/>
      <c r="GT253" s="52"/>
      <c r="GU253" s="52"/>
      <c r="GV253" s="52"/>
      <c r="GW253" s="52"/>
      <c r="GX253" s="52"/>
      <c r="GY253" s="52"/>
      <c r="GZ253" s="52"/>
      <c r="HA253" s="52"/>
      <c r="HB253" s="52"/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/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  <c r="IA253" s="52"/>
      <c r="IB253" s="52"/>
      <c r="IC253" s="52"/>
      <c r="ID253" s="52"/>
      <c r="IE253" s="52"/>
      <c r="IF253" s="52"/>
    </row>
    <row r="254" spans="1:240">
      <c r="A254" s="54"/>
      <c r="B254" s="54"/>
      <c r="C254" s="54"/>
      <c r="D254" s="54"/>
      <c r="E254" s="54"/>
      <c r="F254" s="53"/>
      <c r="G254" s="54"/>
      <c r="H254" s="57"/>
      <c r="I254" s="61"/>
      <c r="J254" s="57"/>
      <c r="K254" s="61"/>
      <c r="L254" s="57"/>
      <c r="M254" s="61"/>
      <c r="N254" s="57"/>
      <c r="O254" s="61"/>
      <c r="P254" s="57"/>
      <c r="Q254" s="53"/>
      <c r="R254" s="61"/>
      <c r="S254" s="57"/>
      <c r="T254" s="61"/>
      <c r="U254" s="57"/>
      <c r="V254" s="53"/>
      <c r="W254" s="53"/>
      <c r="X254" s="54"/>
      <c r="Y254" s="54"/>
      <c r="Z254" s="55"/>
      <c r="AA254" s="55"/>
      <c r="AB254" s="55"/>
      <c r="AC254" s="55"/>
      <c r="AD254" s="55"/>
      <c r="AE254" s="55"/>
      <c r="AF254" s="55"/>
      <c r="AG254" s="55"/>
      <c r="AH254" s="57"/>
      <c r="AI254" s="57"/>
      <c r="AJ254" s="57"/>
      <c r="AK254" s="57"/>
      <c r="AL254" s="57"/>
      <c r="AM254" s="57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62"/>
      <c r="CF254" s="52"/>
      <c r="CG254" s="54"/>
      <c r="CH254" s="6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61"/>
      <c r="CZ254" s="57"/>
      <c r="DA254" s="61"/>
      <c r="DB254" s="57"/>
      <c r="DC254" s="53"/>
      <c r="DD254" s="61"/>
      <c r="DE254" s="57"/>
      <c r="DF254" s="61"/>
      <c r="DG254" s="57"/>
      <c r="DH254" s="53"/>
      <c r="DI254" s="53"/>
      <c r="DJ254" s="54"/>
      <c r="DK254" s="54"/>
      <c r="DL254" s="54"/>
      <c r="DM254" s="54"/>
      <c r="DN254" s="54"/>
      <c r="DO254" s="54"/>
      <c r="DP254" s="54"/>
      <c r="DQ254" s="54"/>
      <c r="DR254" s="54"/>
      <c r="DS254" s="55"/>
      <c r="DT254" s="57"/>
      <c r="DU254" s="57"/>
      <c r="DV254" s="57"/>
      <c r="DW254" s="57"/>
      <c r="DX254" s="57"/>
      <c r="DY254" s="57"/>
      <c r="DZ254" s="52"/>
      <c r="EA254" s="52"/>
      <c r="EB254" s="52"/>
      <c r="EC254" s="60"/>
      <c r="ED254" s="57"/>
      <c r="EE254" s="55"/>
      <c r="EF254" s="60"/>
      <c r="EG254" s="57"/>
      <c r="EH254" s="55"/>
      <c r="EI254" s="60"/>
      <c r="EJ254" s="57"/>
      <c r="EK254" s="55"/>
      <c r="EL254" s="52"/>
      <c r="EM254" s="54"/>
      <c r="EN254" s="54"/>
      <c r="EO254" s="54"/>
      <c r="EP254" s="54"/>
      <c r="EQ254" s="54"/>
      <c r="ER254" s="54"/>
      <c r="ES254" s="54"/>
      <c r="ET254" s="54"/>
      <c r="EU254" s="54"/>
      <c r="EV254" s="54"/>
      <c r="EW254" s="54"/>
      <c r="EX254" s="54"/>
      <c r="EY254" s="53"/>
      <c r="EZ254" s="53"/>
      <c r="FA254" s="53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2"/>
      <c r="GX254" s="52"/>
      <c r="GY254" s="52"/>
      <c r="GZ254" s="52"/>
      <c r="HA254" s="52"/>
      <c r="HB254" s="52"/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/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  <c r="IA254" s="52"/>
      <c r="IB254" s="52"/>
      <c r="IC254" s="52"/>
      <c r="ID254" s="52"/>
      <c r="IE254" s="52"/>
      <c r="IF254" s="52"/>
    </row>
    <row r="255" spans="1:240">
      <c r="A255" s="54"/>
      <c r="B255" s="54"/>
      <c r="C255" s="54"/>
      <c r="D255" s="54"/>
      <c r="E255" s="54"/>
      <c r="F255" s="53"/>
      <c r="G255" s="54"/>
      <c r="H255" s="57"/>
      <c r="I255" s="61"/>
      <c r="J255" s="57"/>
      <c r="K255" s="61"/>
      <c r="L255" s="57"/>
      <c r="M255" s="61"/>
      <c r="N255" s="57"/>
      <c r="O255" s="61"/>
      <c r="P255" s="57"/>
      <c r="Q255" s="53"/>
      <c r="R255" s="61"/>
      <c r="S255" s="57"/>
      <c r="T255" s="61"/>
      <c r="U255" s="57"/>
      <c r="V255" s="53"/>
      <c r="W255" s="53"/>
      <c r="X255" s="54"/>
      <c r="Y255" s="54"/>
      <c r="Z255" s="55"/>
      <c r="AA255" s="55"/>
      <c r="AB255" s="55"/>
      <c r="AC255" s="55"/>
      <c r="AD255" s="55"/>
      <c r="AE255" s="55"/>
      <c r="AF255" s="55"/>
      <c r="AG255" s="55"/>
      <c r="AH255" s="57"/>
      <c r="AI255" s="57"/>
      <c r="AJ255" s="57"/>
      <c r="AK255" s="57"/>
      <c r="AL255" s="57"/>
      <c r="AM255" s="57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62"/>
      <c r="CF255" s="52"/>
      <c r="CG255" s="54"/>
      <c r="CH255" s="6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61"/>
      <c r="CZ255" s="57"/>
      <c r="DA255" s="61"/>
      <c r="DB255" s="57"/>
      <c r="DC255" s="53"/>
      <c r="DD255" s="61"/>
      <c r="DE255" s="57"/>
      <c r="DF255" s="61"/>
      <c r="DG255" s="57"/>
      <c r="DH255" s="53"/>
      <c r="DI255" s="53"/>
      <c r="DJ255" s="54"/>
      <c r="DK255" s="54"/>
      <c r="DL255" s="54"/>
      <c r="DM255" s="54"/>
      <c r="DN255" s="54"/>
      <c r="DO255" s="54"/>
      <c r="DP255" s="54"/>
      <c r="DQ255" s="54"/>
      <c r="DR255" s="54"/>
      <c r="DS255" s="55"/>
      <c r="DT255" s="57"/>
      <c r="DU255" s="57"/>
      <c r="DV255" s="57"/>
      <c r="DW255" s="57"/>
      <c r="DX255" s="57"/>
      <c r="DY255" s="57"/>
      <c r="DZ255" s="52"/>
      <c r="EA255" s="52"/>
      <c r="EB255" s="52"/>
      <c r="EC255" s="60"/>
      <c r="ED255" s="57"/>
      <c r="EE255" s="55"/>
      <c r="EF255" s="60"/>
      <c r="EG255" s="57"/>
      <c r="EH255" s="55"/>
      <c r="EI255" s="60"/>
      <c r="EJ255" s="57"/>
      <c r="EK255" s="55"/>
      <c r="EL255" s="52"/>
      <c r="EM255" s="54"/>
      <c r="EN255" s="54"/>
      <c r="EO255" s="54"/>
      <c r="EP255" s="54"/>
      <c r="EQ255" s="54"/>
      <c r="ER255" s="54"/>
      <c r="ES255" s="54"/>
      <c r="ET255" s="54"/>
      <c r="EU255" s="54"/>
      <c r="EV255" s="54"/>
      <c r="EW255" s="54"/>
      <c r="EX255" s="54"/>
      <c r="EY255" s="53"/>
      <c r="EZ255" s="53"/>
      <c r="FA255" s="53"/>
      <c r="FB255" s="52"/>
      <c r="FC255" s="52"/>
      <c r="FD255" s="52"/>
      <c r="FE255" s="52"/>
      <c r="FF255" s="52"/>
      <c r="FG255" s="52"/>
      <c r="FH255" s="52"/>
      <c r="FI255" s="52"/>
      <c r="FJ255" s="52"/>
      <c r="FK255" s="52"/>
      <c r="FL255" s="52"/>
      <c r="FM255" s="52"/>
      <c r="FN255" s="52"/>
      <c r="FO255" s="52"/>
      <c r="FP255" s="52"/>
      <c r="FQ255" s="52"/>
      <c r="FR255" s="52"/>
      <c r="FS255" s="52"/>
      <c r="FT255" s="52"/>
      <c r="FU255" s="52"/>
      <c r="FV255" s="52"/>
      <c r="FW255" s="52"/>
      <c r="FX255" s="52"/>
      <c r="FY255" s="52"/>
      <c r="FZ255" s="52"/>
      <c r="GA255" s="52"/>
      <c r="GB255" s="52"/>
      <c r="GC255" s="52"/>
      <c r="GD255" s="52"/>
      <c r="GE255" s="52"/>
      <c r="GF255" s="52"/>
      <c r="GG255" s="52"/>
      <c r="GH255" s="52"/>
      <c r="GI255" s="52"/>
      <c r="GJ255" s="52"/>
      <c r="GK255" s="52"/>
      <c r="GL255" s="52"/>
      <c r="GM255" s="52"/>
      <c r="GN255" s="52"/>
      <c r="GO255" s="52"/>
      <c r="GP255" s="52"/>
      <c r="GQ255" s="52"/>
      <c r="GR255" s="52"/>
      <c r="GS255" s="52"/>
      <c r="GT255" s="52"/>
      <c r="GU255" s="52"/>
      <c r="GV255" s="52"/>
      <c r="GW255" s="52"/>
      <c r="GX255" s="52"/>
      <c r="GY255" s="52"/>
      <c r="GZ255" s="52"/>
      <c r="HA255" s="52"/>
      <c r="HB255" s="52"/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/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  <c r="IA255" s="52"/>
      <c r="IB255" s="52"/>
      <c r="IC255" s="52"/>
      <c r="ID255" s="52"/>
      <c r="IE255" s="52"/>
      <c r="IF255" s="52"/>
    </row>
    <row r="256" spans="1:240">
      <c r="A256" s="54"/>
      <c r="B256" s="54"/>
      <c r="C256" s="54"/>
      <c r="D256" s="54"/>
      <c r="E256" s="54"/>
      <c r="F256" s="53"/>
      <c r="G256" s="54"/>
      <c r="H256" s="57"/>
      <c r="I256" s="61"/>
      <c r="J256" s="57"/>
      <c r="K256" s="61"/>
      <c r="L256" s="57"/>
      <c r="M256" s="61"/>
      <c r="N256" s="57"/>
      <c r="O256" s="61"/>
      <c r="P256" s="57"/>
      <c r="Q256" s="53"/>
      <c r="R256" s="61"/>
      <c r="S256" s="57"/>
      <c r="T256" s="61"/>
      <c r="U256" s="57"/>
      <c r="V256" s="53"/>
      <c r="W256" s="53"/>
      <c r="X256" s="54"/>
      <c r="Y256" s="54"/>
      <c r="Z256" s="55"/>
      <c r="AA256" s="55"/>
      <c r="AB256" s="55"/>
      <c r="AC256" s="55"/>
      <c r="AD256" s="55"/>
      <c r="AE256" s="55"/>
      <c r="AF256" s="55"/>
      <c r="AG256" s="55"/>
      <c r="AH256" s="57"/>
      <c r="AI256" s="57"/>
      <c r="AJ256" s="57"/>
      <c r="AK256" s="57"/>
      <c r="AL256" s="57"/>
      <c r="AM256" s="57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62"/>
      <c r="CF256" s="52"/>
      <c r="CG256" s="54"/>
      <c r="CH256" s="62"/>
      <c r="CI256" s="52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61"/>
      <c r="CZ256" s="57"/>
      <c r="DA256" s="61"/>
      <c r="DB256" s="57"/>
      <c r="DC256" s="53"/>
      <c r="DD256" s="61"/>
      <c r="DE256" s="57"/>
      <c r="DF256" s="61"/>
      <c r="DG256" s="57"/>
      <c r="DH256" s="53"/>
      <c r="DI256" s="53"/>
      <c r="DJ256" s="54"/>
      <c r="DK256" s="54"/>
      <c r="DL256" s="54"/>
      <c r="DM256" s="54"/>
      <c r="DN256" s="54"/>
      <c r="DO256" s="54"/>
      <c r="DP256" s="54"/>
      <c r="DQ256" s="54"/>
      <c r="DR256" s="54"/>
      <c r="DS256" s="55"/>
      <c r="DT256" s="57"/>
      <c r="DU256" s="57"/>
      <c r="DV256" s="57"/>
      <c r="DW256" s="57"/>
      <c r="DX256" s="57"/>
      <c r="DY256" s="57"/>
      <c r="DZ256" s="52"/>
      <c r="EA256" s="52"/>
      <c r="EB256" s="52"/>
      <c r="EC256" s="60"/>
      <c r="ED256" s="57"/>
      <c r="EE256" s="55"/>
      <c r="EF256" s="60"/>
      <c r="EG256" s="57"/>
      <c r="EH256" s="55"/>
      <c r="EI256" s="60"/>
      <c r="EJ256" s="57"/>
      <c r="EK256" s="55"/>
      <c r="EL256" s="52"/>
      <c r="EM256" s="54"/>
      <c r="EN256" s="54"/>
      <c r="EO256" s="54"/>
      <c r="EP256" s="54"/>
      <c r="EQ256" s="54"/>
      <c r="ER256" s="54"/>
      <c r="ES256" s="54"/>
      <c r="ET256" s="54"/>
      <c r="EU256" s="54"/>
      <c r="EV256" s="54"/>
      <c r="EW256" s="54"/>
      <c r="EX256" s="54"/>
      <c r="EY256" s="53"/>
      <c r="EZ256" s="53"/>
      <c r="FA256" s="53"/>
      <c r="FB256" s="52"/>
      <c r="FC256" s="52"/>
      <c r="FD256" s="52"/>
      <c r="FE256" s="52"/>
      <c r="FF256" s="52"/>
      <c r="FG256" s="52"/>
      <c r="FH256" s="52"/>
      <c r="FI256" s="52"/>
      <c r="FJ256" s="52"/>
      <c r="FK256" s="52"/>
      <c r="FL256" s="52"/>
      <c r="FM256" s="52"/>
      <c r="FN256" s="52"/>
      <c r="FO256" s="52"/>
      <c r="FP256" s="52"/>
      <c r="FQ256" s="52"/>
      <c r="FR256" s="52"/>
      <c r="FS256" s="52"/>
      <c r="FT256" s="52"/>
      <c r="FU256" s="52"/>
      <c r="FV256" s="52"/>
      <c r="FW256" s="52"/>
      <c r="FX256" s="52"/>
      <c r="FY256" s="52"/>
      <c r="FZ256" s="52"/>
      <c r="GA256" s="52"/>
      <c r="GB256" s="52"/>
      <c r="GC256" s="52"/>
      <c r="GD256" s="52"/>
      <c r="GE256" s="52"/>
      <c r="GF256" s="52"/>
      <c r="GG256" s="52"/>
      <c r="GH256" s="52"/>
      <c r="GI256" s="52"/>
      <c r="GJ256" s="52"/>
      <c r="GK256" s="52"/>
      <c r="GL256" s="52"/>
      <c r="GM256" s="52"/>
      <c r="GN256" s="52"/>
      <c r="GO256" s="52"/>
      <c r="GP256" s="52"/>
      <c r="GQ256" s="52"/>
      <c r="GR256" s="52"/>
      <c r="GS256" s="52"/>
      <c r="GT256" s="52"/>
      <c r="GU256" s="52"/>
      <c r="GV256" s="52"/>
      <c r="GW256" s="52"/>
      <c r="GX256" s="52"/>
      <c r="GY256" s="52"/>
      <c r="GZ256" s="52"/>
      <c r="HA256" s="52"/>
      <c r="HB256" s="52"/>
      <c r="HC256" s="52"/>
      <c r="HD256" s="52"/>
      <c r="HE256" s="52"/>
      <c r="HF256" s="52"/>
      <c r="HG256" s="52"/>
      <c r="HH256" s="52"/>
      <c r="HI256" s="52"/>
      <c r="HJ256" s="52"/>
      <c r="HK256" s="52"/>
      <c r="HL256" s="52"/>
      <c r="HM256" s="52"/>
      <c r="HN256" s="52"/>
      <c r="HO256" s="52"/>
      <c r="HP256" s="52"/>
      <c r="HQ256" s="52"/>
      <c r="HR256" s="52"/>
      <c r="HS256" s="52"/>
      <c r="HT256" s="52"/>
      <c r="HU256" s="52"/>
      <c r="HV256" s="52"/>
      <c r="HW256" s="52"/>
      <c r="HX256" s="52"/>
      <c r="HY256" s="52"/>
      <c r="HZ256" s="52"/>
      <c r="IA256" s="52"/>
      <c r="IB256" s="52"/>
      <c r="IC256" s="52"/>
      <c r="ID256" s="52"/>
      <c r="IE256" s="52"/>
      <c r="IF256" s="52"/>
    </row>
    <row r="257" spans="1:240">
      <c r="A257" s="54"/>
      <c r="B257" s="54"/>
      <c r="C257" s="54"/>
      <c r="D257" s="54"/>
      <c r="E257" s="54"/>
      <c r="F257" s="53"/>
      <c r="G257" s="54"/>
      <c r="H257" s="57"/>
      <c r="I257" s="61"/>
      <c r="J257" s="57"/>
      <c r="K257" s="61"/>
      <c r="L257" s="57"/>
      <c r="M257" s="61"/>
      <c r="N257" s="57"/>
      <c r="O257" s="61"/>
      <c r="P257" s="57"/>
      <c r="Q257" s="53"/>
      <c r="R257" s="61"/>
      <c r="S257" s="57"/>
      <c r="T257" s="61"/>
      <c r="U257" s="57"/>
      <c r="V257" s="53"/>
      <c r="W257" s="53"/>
      <c r="X257" s="54"/>
      <c r="Y257" s="54"/>
      <c r="Z257" s="55"/>
      <c r="AA257" s="55"/>
      <c r="AB257" s="55"/>
      <c r="AC257" s="55"/>
      <c r="AD257" s="55"/>
      <c r="AE257" s="55"/>
      <c r="AF257" s="55"/>
      <c r="AG257" s="55"/>
      <c r="AH257" s="57"/>
      <c r="AI257" s="57"/>
      <c r="AJ257" s="57"/>
      <c r="AK257" s="57"/>
      <c r="AL257" s="57"/>
      <c r="AM257" s="57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62"/>
      <c r="CF257" s="52"/>
      <c r="CG257" s="54"/>
      <c r="CH257" s="6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61"/>
      <c r="CZ257" s="57"/>
      <c r="DA257" s="61"/>
      <c r="DB257" s="57"/>
      <c r="DC257" s="53"/>
      <c r="DD257" s="61"/>
      <c r="DE257" s="57"/>
      <c r="DF257" s="61"/>
      <c r="DG257" s="57"/>
      <c r="DH257" s="53"/>
      <c r="DI257" s="53"/>
      <c r="DJ257" s="54"/>
      <c r="DK257" s="54"/>
      <c r="DL257" s="54"/>
      <c r="DM257" s="54"/>
      <c r="DN257" s="54"/>
      <c r="DO257" s="54"/>
      <c r="DP257" s="54"/>
      <c r="DQ257" s="54"/>
      <c r="DR257" s="54"/>
      <c r="DS257" s="55"/>
      <c r="DT257" s="57"/>
      <c r="DU257" s="57"/>
      <c r="DV257" s="57"/>
      <c r="DW257" s="57"/>
      <c r="DX257" s="57"/>
      <c r="DY257" s="57"/>
      <c r="DZ257" s="52"/>
      <c r="EA257" s="52"/>
      <c r="EB257" s="52"/>
      <c r="EC257" s="60"/>
      <c r="ED257" s="57"/>
      <c r="EE257" s="55"/>
      <c r="EF257" s="60"/>
      <c r="EG257" s="57"/>
      <c r="EH257" s="55"/>
      <c r="EI257" s="60"/>
      <c r="EJ257" s="57"/>
      <c r="EK257" s="55"/>
      <c r="EL257" s="52"/>
      <c r="EM257" s="54"/>
      <c r="EN257" s="54"/>
      <c r="EO257" s="54"/>
      <c r="EP257" s="54"/>
      <c r="EQ257" s="54"/>
      <c r="ER257" s="54"/>
      <c r="ES257" s="54"/>
      <c r="ET257" s="54"/>
      <c r="EU257" s="54"/>
      <c r="EV257" s="54"/>
      <c r="EW257" s="54"/>
      <c r="EX257" s="54"/>
      <c r="EY257" s="53"/>
      <c r="EZ257" s="53"/>
      <c r="FA257" s="53"/>
      <c r="FB257" s="52"/>
      <c r="FC257" s="52"/>
      <c r="FD257" s="52"/>
      <c r="FE257" s="52"/>
      <c r="FF257" s="52"/>
      <c r="FG257" s="52"/>
      <c r="FH257" s="52"/>
      <c r="FI257" s="52"/>
      <c r="FJ257" s="52"/>
      <c r="FK257" s="52"/>
      <c r="FL257" s="52"/>
      <c r="FM257" s="52"/>
      <c r="FN257" s="52"/>
      <c r="FO257" s="52"/>
      <c r="FP257" s="52"/>
      <c r="FQ257" s="52"/>
      <c r="FR257" s="52"/>
      <c r="FS257" s="52"/>
      <c r="FT257" s="52"/>
      <c r="FU257" s="52"/>
      <c r="FV257" s="52"/>
      <c r="FW257" s="52"/>
      <c r="FX257" s="52"/>
      <c r="FY257" s="52"/>
      <c r="FZ257" s="52"/>
      <c r="GA257" s="52"/>
      <c r="GB257" s="52"/>
      <c r="GC257" s="52"/>
      <c r="GD257" s="52"/>
      <c r="GE257" s="52"/>
      <c r="GF257" s="52"/>
      <c r="GG257" s="52"/>
      <c r="GH257" s="52"/>
      <c r="GI257" s="52"/>
      <c r="GJ257" s="52"/>
      <c r="GK257" s="52"/>
      <c r="GL257" s="52"/>
      <c r="GM257" s="52"/>
      <c r="GN257" s="52"/>
      <c r="GO257" s="52"/>
      <c r="GP257" s="52"/>
      <c r="GQ257" s="52"/>
      <c r="GR257" s="52"/>
      <c r="GS257" s="52"/>
      <c r="GT257" s="52"/>
      <c r="GU257" s="52"/>
      <c r="GV257" s="52"/>
      <c r="GW257" s="52"/>
      <c r="GX257" s="52"/>
      <c r="GY257" s="52"/>
      <c r="GZ257" s="52"/>
      <c r="HA257" s="52"/>
      <c r="HB257" s="52"/>
      <c r="HC257" s="52"/>
      <c r="HD257" s="52"/>
      <c r="HE257" s="52"/>
      <c r="HF257" s="52"/>
      <c r="HG257" s="52"/>
      <c r="HH257" s="52"/>
      <c r="HI257" s="52"/>
      <c r="HJ257" s="52"/>
      <c r="HK257" s="52"/>
      <c r="HL257" s="52"/>
      <c r="HM257" s="52"/>
      <c r="HN257" s="52"/>
      <c r="HO257" s="52"/>
      <c r="HP257" s="52"/>
      <c r="HQ257" s="52"/>
      <c r="HR257" s="52"/>
      <c r="HS257" s="52"/>
      <c r="HT257" s="52"/>
      <c r="HU257" s="52"/>
      <c r="HV257" s="52"/>
      <c r="HW257" s="52"/>
      <c r="HX257" s="52"/>
      <c r="HY257" s="52"/>
      <c r="HZ257" s="52"/>
      <c r="IA257" s="52"/>
      <c r="IB257" s="52"/>
      <c r="IC257" s="52"/>
      <c r="ID257" s="52"/>
      <c r="IE257" s="52"/>
      <c r="IF257" s="52"/>
    </row>
    <row r="258" spans="1:240">
      <c r="A258" s="54"/>
      <c r="B258" s="54"/>
      <c r="C258" s="54"/>
      <c r="D258" s="54"/>
      <c r="E258" s="54"/>
      <c r="F258" s="53"/>
      <c r="G258" s="54"/>
      <c r="H258" s="57"/>
      <c r="I258" s="61"/>
      <c r="J258" s="57"/>
      <c r="K258" s="61"/>
      <c r="L258" s="57"/>
      <c r="M258" s="61"/>
      <c r="N258" s="57"/>
      <c r="O258" s="61"/>
      <c r="P258" s="57"/>
      <c r="Q258" s="53"/>
      <c r="R258" s="61"/>
      <c r="S258" s="57"/>
      <c r="T258" s="61"/>
      <c r="U258" s="57"/>
      <c r="V258" s="53"/>
      <c r="W258" s="53"/>
      <c r="X258" s="54"/>
      <c r="Y258" s="54"/>
      <c r="Z258" s="55"/>
      <c r="AA258" s="55"/>
      <c r="AB258" s="55"/>
      <c r="AC258" s="55"/>
      <c r="AD258" s="55"/>
      <c r="AE258" s="55"/>
      <c r="AF258" s="55"/>
      <c r="AG258" s="55"/>
      <c r="AH258" s="57"/>
      <c r="AI258" s="57"/>
      <c r="AJ258" s="57"/>
      <c r="AK258" s="57"/>
      <c r="AL258" s="57"/>
      <c r="AM258" s="57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62"/>
      <c r="CF258" s="52"/>
      <c r="CG258" s="54"/>
      <c r="CH258" s="62"/>
      <c r="CI258" s="52"/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/>
      <c r="CW258" s="52"/>
      <c r="CX258" s="52"/>
      <c r="CY258" s="61"/>
      <c r="CZ258" s="57"/>
      <c r="DA258" s="61"/>
      <c r="DB258" s="57"/>
      <c r="DC258" s="53"/>
      <c r="DD258" s="61"/>
      <c r="DE258" s="57"/>
      <c r="DF258" s="61"/>
      <c r="DG258" s="57"/>
      <c r="DH258" s="53"/>
      <c r="DI258" s="53"/>
      <c r="DJ258" s="54"/>
      <c r="DK258" s="54"/>
      <c r="DL258" s="54"/>
      <c r="DM258" s="54"/>
      <c r="DN258" s="54"/>
      <c r="DO258" s="54"/>
      <c r="DP258" s="54"/>
      <c r="DQ258" s="54"/>
      <c r="DR258" s="54"/>
      <c r="DS258" s="55"/>
      <c r="DT258" s="57"/>
      <c r="DU258" s="57"/>
      <c r="DV258" s="57"/>
      <c r="DW258" s="57"/>
      <c r="DX258" s="57"/>
      <c r="DY258" s="57"/>
      <c r="DZ258" s="52"/>
      <c r="EA258" s="52"/>
      <c r="EB258" s="52"/>
      <c r="EC258" s="60"/>
      <c r="ED258" s="57"/>
      <c r="EE258" s="55"/>
      <c r="EF258" s="60"/>
      <c r="EG258" s="57"/>
      <c r="EH258" s="55"/>
      <c r="EI258" s="60"/>
      <c r="EJ258" s="57"/>
      <c r="EK258" s="55"/>
      <c r="EL258" s="52"/>
      <c r="EM258" s="54"/>
      <c r="EN258" s="54"/>
      <c r="EO258" s="54"/>
      <c r="EP258" s="54"/>
      <c r="EQ258" s="54"/>
      <c r="ER258" s="54"/>
      <c r="ES258" s="54"/>
      <c r="ET258" s="54"/>
      <c r="EU258" s="54"/>
      <c r="EV258" s="54"/>
      <c r="EW258" s="54"/>
      <c r="EX258" s="54"/>
      <c r="EY258" s="53"/>
      <c r="EZ258" s="53"/>
      <c r="FA258" s="53"/>
      <c r="FB258" s="52"/>
      <c r="FC258" s="52"/>
      <c r="FD258" s="52"/>
      <c r="FE258" s="52"/>
      <c r="FF258" s="52"/>
      <c r="FG258" s="52"/>
      <c r="FH258" s="52"/>
      <c r="FI258" s="52"/>
      <c r="FJ258" s="52"/>
      <c r="FK258" s="52"/>
      <c r="FL258" s="52"/>
      <c r="FM258" s="52"/>
      <c r="FN258" s="52"/>
      <c r="FO258" s="52"/>
      <c r="FP258" s="52"/>
      <c r="FQ258" s="52"/>
      <c r="FR258" s="52"/>
      <c r="FS258" s="52"/>
      <c r="FT258" s="52"/>
      <c r="FU258" s="52"/>
      <c r="FV258" s="52"/>
      <c r="FW258" s="52"/>
      <c r="FX258" s="52"/>
      <c r="FY258" s="52"/>
      <c r="FZ258" s="52"/>
      <c r="GA258" s="52"/>
      <c r="GB258" s="52"/>
      <c r="GC258" s="52"/>
      <c r="GD258" s="52"/>
      <c r="GE258" s="52"/>
      <c r="GF258" s="52"/>
      <c r="GG258" s="52"/>
      <c r="GH258" s="52"/>
      <c r="GI258" s="52"/>
      <c r="GJ258" s="52"/>
      <c r="GK258" s="52"/>
      <c r="GL258" s="52"/>
      <c r="GM258" s="52"/>
      <c r="GN258" s="52"/>
      <c r="GO258" s="52"/>
      <c r="GP258" s="52"/>
      <c r="GQ258" s="52"/>
      <c r="GR258" s="52"/>
      <c r="GS258" s="52"/>
      <c r="GT258" s="52"/>
      <c r="GU258" s="52"/>
      <c r="GV258" s="52"/>
      <c r="GW258" s="52"/>
      <c r="GX258" s="52"/>
      <c r="GY258" s="52"/>
      <c r="GZ258" s="52"/>
      <c r="HA258" s="52"/>
      <c r="HB258" s="52"/>
      <c r="HC258" s="52"/>
      <c r="HD258" s="52"/>
      <c r="HE258" s="52"/>
      <c r="HF258" s="52"/>
      <c r="HG258" s="52"/>
      <c r="HH258" s="52"/>
      <c r="HI258" s="52"/>
      <c r="HJ258" s="52"/>
      <c r="HK258" s="52"/>
      <c r="HL258" s="52"/>
      <c r="HM258" s="52"/>
      <c r="HN258" s="52"/>
      <c r="HO258" s="52"/>
      <c r="HP258" s="52"/>
      <c r="HQ258" s="52"/>
      <c r="HR258" s="52"/>
      <c r="HS258" s="52"/>
      <c r="HT258" s="52"/>
      <c r="HU258" s="52"/>
      <c r="HV258" s="52"/>
      <c r="HW258" s="52"/>
      <c r="HX258" s="52"/>
      <c r="HY258" s="52"/>
      <c r="HZ258" s="52"/>
      <c r="IA258" s="52"/>
      <c r="IB258" s="52"/>
      <c r="IC258" s="52"/>
      <c r="ID258" s="52"/>
      <c r="IE258" s="52"/>
      <c r="IF258" s="52"/>
    </row>
    <row r="259" spans="1:240">
      <c r="A259" s="54"/>
      <c r="B259" s="54"/>
      <c r="C259" s="54"/>
      <c r="D259" s="54"/>
      <c r="E259" s="54"/>
      <c r="F259" s="53"/>
      <c r="G259" s="54"/>
      <c r="H259" s="57"/>
      <c r="I259" s="61"/>
      <c r="J259" s="57"/>
      <c r="K259" s="61"/>
      <c r="L259" s="57"/>
      <c r="M259" s="61"/>
      <c r="N259" s="57"/>
      <c r="O259" s="61"/>
      <c r="P259" s="57"/>
      <c r="Q259" s="53"/>
      <c r="R259" s="61"/>
      <c r="S259" s="57"/>
      <c r="T259" s="61"/>
      <c r="U259" s="57"/>
      <c r="V259" s="53"/>
      <c r="W259" s="53"/>
      <c r="X259" s="54"/>
      <c r="Y259" s="54"/>
      <c r="Z259" s="55"/>
      <c r="AA259" s="55"/>
      <c r="AB259" s="55"/>
      <c r="AC259" s="55"/>
      <c r="AD259" s="55"/>
      <c r="AE259" s="55"/>
      <c r="AF259" s="55"/>
      <c r="AG259" s="55"/>
      <c r="AH259" s="57"/>
      <c r="AI259" s="57"/>
      <c r="AJ259" s="57"/>
      <c r="AK259" s="57"/>
      <c r="AL259" s="57"/>
      <c r="AM259" s="57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62"/>
      <c r="CF259" s="52"/>
      <c r="CG259" s="54"/>
      <c r="CH259" s="62"/>
      <c r="CI259" s="52"/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/>
      <c r="CW259" s="52"/>
      <c r="CX259" s="52"/>
      <c r="CY259" s="61"/>
      <c r="CZ259" s="57"/>
      <c r="DA259" s="61"/>
      <c r="DB259" s="57"/>
      <c r="DC259" s="53"/>
      <c r="DD259" s="61"/>
      <c r="DE259" s="57"/>
      <c r="DF259" s="61"/>
      <c r="DG259" s="57"/>
      <c r="DH259" s="53"/>
      <c r="DI259" s="53"/>
      <c r="DJ259" s="54"/>
      <c r="DK259" s="54"/>
      <c r="DL259" s="54"/>
      <c r="DM259" s="54"/>
      <c r="DN259" s="54"/>
      <c r="DO259" s="54"/>
      <c r="DP259" s="54"/>
      <c r="DQ259" s="54"/>
      <c r="DR259" s="54"/>
      <c r="DS259" s="55"/>
      <c r="DT259" s="57"/>
      <c r="DU259" s="57"/>
      <c r="DV259" s="57"/>
      <c r="DW259" s="57"/>
      <c r="DX259" s="57"/>
      <c r="DY259" s="57"/>
      <c r="DZ259" s="52"/>
      <c r="EA259" s="52"/>
      <c r="EB259" s="52"/>
      <c r="EC259" s="60"/>
      <c r="ED259" s="57"/>
      <c r="EE259" s="55"/>
      <c r="EF259" s="60"/>
      <c r="EG259" s="57"/>
      <c r="EH259" s="55"/>
      <c r="EI259" s="60"/>
      <c r="EJ259" s="57"/>
      <c r="EK259" s="55"/>
      <c r="EL259" s="52"/>
      <c r="EM259" s="54"/>
      <c r="EN259" s="54"/>
      <c r="EO259" s="54"/>
      <c r="EP259" s="54"/>
      <c r="EQ259" s="54"/>
      <c r="ER259" s="54"/>
      <c r="ES259" s="54"/>
      <c r="ET259" s="54"/>
      <c r="EU259" s="54"/>
      <c r="EV259" s="54"/>
      <c r="EW259" s="54"/>
      <c r="EX259" s="54"/>
      <c r="EY259" s="53"/>
      <c r="EZ259" s="53"/>
      <c r="FA259" s="53"/>
      <c r="FB259" s="52"/>
      <c r="FC259" s="52"/>
      <c r="FD259" s="52"/>
      <c r="FE259" s="52"/>
      <c r="FF259" s="52"/>
      <c r="FG259" s="52"/>
      <c r="FH259" s="52"/>
      <c r="FI259" s="52"/>
      <c r="FJ259" s="52"/>
      <c r="FK259" s="52"/>
      <c r="FL259" s="52"/>
      <c r="FM259" s="52"/>
      <c r="FN259" s="52"/>
      <c r="FO259" s="52"/>
      <c r="FP259" s="52"/>
      <c r="FQ259" s="52"/>
      <c r="FR259" s="52"/>
      <c r="FS259" s="52"/>
      <c r="FT259" s="52"/>
      <c r="FU259" s="52"/>
      <c r="FV259" s="52"/>
      <c r="FW259" s="52"/>
      <c r="FX259" s="52"/>
      <c r="FY259" s="52"/>
      <c r="FZ259" s="52"/>
      <c r="GA259" s="52"/>
      <c r="GB259" s="52"/>
      <c r="GC259" s="52"/>
      <c r="GD259" s="52"/>
      <c r="GE259" s="52"/>
      <c r="GF259" s="52"/>
      <c r="GG259" s="52"/>
      <c r="GH259" s="52"/>
      <c r="GI259" s="52"/>
      <c r="GJ259" s="52"/>
      <c r="GK259" s="52"/>
      <c r="GL259" s="52"/>
      <c r="GM259" s="52"/>
      <c r="GN259" s="52"/>
      <c r="GO259" s="52"/>
      <c r="GP259" s="52"/>
      <c r="GQ259" s="52"/>
      <c r="GR259" s="52"/>
      <c r="GS259" s="52"/>
      <c r="GT259" s="52"/>
      <c r="GU259" s="52"/>
      <c r="GV259" s="52"/>
      <c r="GW259" s="52"/>
      <c r="GX259" s="52"/>
      <c r="GY259" s="52"/>
      <c r="GZ259" s="52"/>
      <c r="HA259" s="52"/>
      <c r="HB259" s="52"/>
      <c r="HC259" s="52"/>
      <c r="HD259" s="52"/>
      <c r="HE259" s="52"/>
      <c r="HF259" s="52"/>
      <c r="HG259" s="52"/>
      <c r="HH259" s="52"/>
      <c r="HI259" s="52"/>
      <c r="HJ259" s="52"/>
      <c r="HK259" s="52"/>
      <c r="HL259" s="52"/>
      <c r="HM259" s="52"/>
      <c r="HN259" s="52"/>
      <c r="HO259" s="52"/>
      <c r="HP259" s="52"/>
      <c r="HQ259" s="52"/>
      <c r="HR259" s="52"/>
      <c r="HS259" s="52"/>
      <c r="HT259" s="52"/>
      <c r="HU259" s="52"/>
      <c r="HV259" s="52"/>
      <c r="HW259" s="52"/>
      <c r="HX259" s="52"/>
      <c r="HY259" s="52"/>
      <c r="HZ259" s="52"/>
      <c r="IA259" s="52"/>
      <c r="IB259" s="52"/>
      <c r="IC259" s="52"/>
      <c r="ID259" s="52"/>
      <c r="IE259" s="52"/>
      <c r="IF259" s="52"/>
    </row>
    <row r="260" spans="1:240">
      <c r="A260" s="54"/>
      <c r="B260" s="54"/>
      <c r="C260" s="54"/>
      <c r="D260" s="54"/>
      <c r="E260" s="54"/>
      <c r="F260" s="53"/>
      <c r="G260" s="54"/>
      <c r="H260" s="57"/>
      <c r="I260" s="61"/>
      <c r="J260" s="57"/>
      <c r="K260" s="61"/>
      <c r="L260" s="57"/>
      <c r="M260" s="61"/>
      <c r="N260" s="57"/>
      <c r="O260" s="61"/>
      <c r="P260" s="57"/>
      <c r="Q260" s="53"/>
      <c r="R260" s="61"/>
      <c r="S260" s="57"/>
      <c r="T260" s="61"/>
      <c r="U260" s="57"/>
      <c r="V260" s="53"/>
      <c r="W260" s="53"/>
      <c r="X260" s="54"/>
      <c r="Y260" s="54"/>
      <c r="Z260" s="55"/>
      <c r="AA260" s="55"/>
      <c r="AB260" s="55"/>
      <c r="AC260" s="55"/>
      <c r="AD260" s="55"/>
      <c r="AE260" s="55"/>
      <c r="AF260" s="55"/>
      <c r="AG260" s="55"/>
      <c r="AH260" s="57"/>
      <c r="AI260" s="57"/>
      <c r="AJ260" s="57"/>
      <c r="AK260" s="57"/>
      <c r="AL260" s="57"/>
      <c r="AM260" s="57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62"/>
      <c r="CF260" s="52"/>
      <c r="CG260" s="54"/>
      <c r="CH260" s="6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52"/>
      <c r="CT260" s="52"/>
      <c r="CU260" s="52"/>
      <c r="CV260" s="52"/>
      <c r="CW260" s="52"/>
      <c r="CX260" s="52"/>
      <c r="CY260" s="61"/>
      <c r="CZ260" s="57"/>
      <c r="DA260" s="61"/>
      <c r="DB260" s="57"/>
      <c r="DC260" s="53"/>
      <c r="DD260" s="61"/>
      <c r="DE260" s="57"/>
      <c r="DF260" s="61"/>
      <c r="DG260" s="57"/>
      <c r="DH260" s="53"/>
      <c r="DI260" s="53"/>
      <c r="DJ260" s="54"/>
      <c r="DK260" s="54"/>
      <c r="DL260" s="54"/>
      <c r="DM260" s="54"/>
      <c r="DN260" s="54"/>
      <c r="DO260" s="54"/>
      <c r="DP260" s="54"/>
      <c r="DQ260" s="54"/>
      <c r="DR260" s="54"/>
      <c r="DS260" s="55"/>
      <c r="DT260" s="57"/>
      <c r="DU260" s="57"/>
      <c r="DV260" s="57"/>
      <c r="DW260" s="57"/>
      <c r="DX260" s="57"/>
      <c r="DY260" s="57"/>
      <c r="DZ260" s="52"/>
      <c r="EA260" s="52"/>
      <c r="EB260" s="52"/>
      <c r="EC260" s="60"/>
      <c r="ED260" s="57"/>
      <c r="EE260" s="55"/>
      <c r="EF260" s="60"/>
      <c r="EG260" s="57"/>
      <c r="EH260" s="55"/>
      <c r="EI260" s="60"/>
      <c r="EJ260" s="57"/>
      <c r="EK260" s="55"/>
      <c r="EL260" s="52"/>
      <c r="EM260" s="54"/>
      <c r="EN260" s="54"/>
      <c r="EO260" s="54"/>
      <c r="EP260" s="54"/>
      <c r="EQ260" s="54"/>
      <c r="ER260" s="54"/>
      <c r="ES260" s="54"/>
      <c r="ET260" s="54"/>
      <c r="EU260" s="54"/>
      <c r="EV260" s="54"/>
      <c r="EW260" s="54"/>
      <c r="EX260" s="54"/>
      <c r="EY260" s="53"/>
      <c r="EZ260" s="53"/>
      <c r="FA260" s="53"/>
      <c r="FB260" s="52"/>
      <c r="FC260" s="52"/>
      <c r="FD260" s="52"/>
      <c r="FE260" s="52"/>
      <c r="FF260" s="52"/>
      <c r="FG260" s="52"/>
      <c r="FH260" s="52"/>
      <c r="FI260" s="52"/>
      <c r="FJ260" s="52"/>
      <c r="FK260" s="52"/>
      <c r="FL260" s="52"/>
      <c r="FM260" s="52"/>
      <c r="FN260" s="52"/>
      <c r="FO260" s="52"/>
      <c r="FP260" s="52"/>
      <c r="FQ260" s="52"/>
      <c r="FR260" s="52"/>
      <c r="FS260" s="52"/>
      <c r="FT260" s="52"/>
      <c r="FU260" s="52"/>
      <c r="FV260" s="52"/>
      <c r="FW260" s="52"/>
      <c r="FX260" s="52"/>
      <c r="FY260" s="52"/>
      <c r="FZ260" s="52"/>
      <c r="GA260" s="52"/>
      <c r="GB260" s="52"/>
      <c r="GC260" s="52"/>
      <c r="GD260" s="52"/>
      <c r="GE260" s="52"/>
      <c r="GF260" s="52"/>
      <c r="GG260" s="52"/>
      <c r="GH260" s="52"/>
      <c r="GI260" s="52"/>
      <c r="GJ260" s="52"/>
      <c r="GK260" s="52"/>
      <c r="GL260" s="52"/>
      <c r="GM260" s="52"/>
      <c r="GN260" s="52"/>
      <c r="GO260" s="52"/>
      <c r="GP260" s="52"/>
      <c r="GQ260" s="52"/>
      <c r="GR260" s="52"/>
      <c r="GS260" s="52"/>
      <c r="GT260" s="52"/>
      <c r="GU260" s="52"/>
      <c r="GV260" s="52"/>
      <c r="GW260" s="52"/>
      <c r="GX260" s="52"/>
      <c r="GY260" s="52"/>
      <c r="GZ260" s="52"/>
      <c r="HA260" s="52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52"/>
      <c r="HQ260" s="52"/>
      <c r="HR260" s="52"/>
      <c r="HS260" s="52"/>
      <c r="HT260" s="52"/>
      <c r="HU260" s="52"/>
      <c r="HV260" s="52"/>
      <c r="HW260" s="52"/>
      <c r="HX260" s="52"/>
      <c r="HY260" s="52"/>
      <c r="HZ260" s="52"/>
      <c r="IA260" s="52"/>
      <c r="IB260" s="52"/>
      <c r="IC260" s="52"/>
      <c r="ID260" s="52"/>
      <c r="IE260" s="52"/>
      <c r="IF260" s="52"/>
    </row>
    <row r="261" spans="1:240">
      <c r="A261" s="54"/>
      <c r="B261" s="54"/>
      <c r="C261" s="54"/>
      <c r="D261" s="54"/>
      <c r="E261" s="54"/>
      <c r="F261" s="53"/>
      <c r="G261" s="54"/>
      <c r="H261" s="57"/>
      <c r="I261" s="61"/>
      <c r="J261" s="57"/>
      <c r="K261" s="61"/>
      <c r="L261" s="57"/>
      <c r="M261" s="61"/>
      <c r="N261" s="57"/>
      <c r="O261" s="61"/>
      <c r="P261" s="57"/>
      <c r="Q261" s="53"/>
      <c r="R261" s="61"/>
      <c r="S261" s="57"/>
      <c r="T261" s="61"/>
      <c r="U261" s="57"/>
      <c r="V261" s="53"/>
      <c r="W261" s="53"/>
      <c r="X261" s="54"/>
      <c r="Y261" s="54"/>
      <c r="Z261" s="55"/>
      <c r="AA261" s="55"/>
      <c r="AB261" s="55"/>
      <c r="AC261" s="55"/>
      <c r="AD261" s="55"/>
      <c r="AE261" s="55"/>
      <c r="AF261" s="55"/>
      <c r="AG261" s="55"/>
      <c r="AH261" s="57"/>
      <c r="AI261" s="57"/>
      <c r="AJ261" s="57"/>
      <c r="AK261" s="57"/>
      <c r="AL261" s="57"/>
      <c r="AM261" s="57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62"/>
      <c r="CF261" s="52"/>
      <c r="CG261" s="54"/>
      <c r="CH261" s="6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61"/>
      <c r="CZ261" s="57"/>
      <c r="DA261" s="61"/>
      <c r="DB261" s="57"/>
      <c r="DC261" s="53"/>
      <c r="DD261" s="61"/>
      <c r="DE261" s="57"/>
      <c r="DF261" s="61"/>
      <c r="DG261" s="57"/>
      <c r="DH261" s="53"/>
      <c r="DI261" s="53"/>
      <c r="DJ261" s="54"/>
      <c r="DK261" s="54"/>
      <c r="DL261" s="54"/>
      <c r="DM261" s="54"/>
      <c r="DN261" s="54"/>
      <c r="DO261" s="54"/>
      <c r="DP261" s="54"/>
      <c r="DQ261" s="54"/>
      <c r="DR261" s="54"/>
      <c r="DS261" s="55"/>
      <c r="DT261" s="57"/>
      <c r="DU261" s="57"/>
      <c r="DV261" s="57"/>
      <c r="DW261" s="57"/>
      <c r="DX261" s="57"/>
      <c r="DY261" s="57"/>
      <c r="DZ261" s="52"/>
      <c r="EA261" s="52"/>
      <c r="EB261" s="52"/>
      <c r="EC261" s="60"/>
      <c r="ED261" s="57"/>
      <c r="EE261" s="55"/>
      <c r="EF261" s="60"/>
      <c r="EG261" s="57"/>
      <c r="EH261" s="55"/>
      <c r="EI261" s="60"/>
      <c r="EJ261" s="57"/>
      <c r="EK261" s="55"/>
      <c r="EL261" s="52"/>
      <c r="EM261" s="54"/>
      <c r="EN261" s="54"/>
      <c r="EO261" s="54"/>
      <c r="EP261" s="54"/>
      <c r="EQ261" s="54"/>
      <c r="ER261" s="54"/>
      <c r="ES261" s="54"/>
      <c r="ET261" s="54"/>
      <c r="EU261" s="54"/>
      <c r="EV261" s="54"/>
      <c r="EW261" s="54"/>
      <c r="EX261" s="54"/>
      <c r="EY261" s="53"/>
      <c r="EZ261" s="53"/>
      <c r="FA261" s="53"/>
      <c r="FB261" s="52"/>
      <c r="FC261" s="52"/>
      <c r="FD261" s="52"/>
      <c r="FE261" s="52"/>
      <c r="FF261" s="52"/>
      <c r="FG261" s="52"/>
      <c r="FH261" s="52"/>
      <c r="FI261" s="52"/>
      <c r="FJ261" s="52"/>
      <c r="FK261" s="52"/>
      <c r="FL261" s="52"/>
      <c r="FM261" s="52"/>
      <c r="FN261" s="52"/>
      <c r="FO261" s="52"/>
      <c r="FP261" s="52"/>
      <c r="FQ261" s="52"/>
      <c r="FR261" s="52"/>
      <c r="FS261" s="52"/>
      <c r="FT261" s="52"/>
      <c r="FU261" s="52"/>
      <c r="FV261" s="52"/>
      <c r="FW261" s="52"/>
      <c r="FX261" s="52"/>
      <c r="FY261" s="52"/>
      <c r="FZ261" s="52"/>
      <c r="GA261" s="52"/>
      <c r="GB261" s="52"/>
      <c r="GC261" s="52"/>
      <c r="GD261" s="52"/>
      <c r="GE261" s="52"/>
      <c r="GF261" s="52"/>
      <c r="GG261" s="52"/>
      <c r="GH261" s="52"/>
      <c r="GI261" s="52"/>
      <c r="GJ261" s="52"/>
      <c r="GK261" s="52"/>
      <c r="GL261" s="52"/>
      <c r="GM261" s="52"/>
      <c r="GN261" s="52"/>
      <c r="GO261" s="52"/>
      <c r="GP261" s="52"/>
      <c r="GQ261" s="52"/>
      <c r="GR261" s="52"/>
      <c r="GS261" s="52"/>
      <c r="GT261" s="52"/>
      <c r="GU261" s="52"/>
      <c r="GV261" s="52"/>
      <c r="GW261" s="52"/>
      <c r="GX261" s="52"/>
      <c r="GY261" s="52"/>
      <c r="GZ261" s="52"/>
      <c r="HA261" s="52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52"/>
      <c r="HQ261" s="52"/>
      <c r="HR261" s="52"/>
      <c r="HS261" s="52"/>
      <c r="HT261" s="52"/>
      <c r="HU261" s="52"/>
      <c r="HV261" s="52"/>
      <c r="HW261" s="52"/>
      <c r="HX261" s="52"/>
      <c r="HY261" s="52"/>
      <c r="HZ261" s="52"/>
      <c r="IA261" s="52"/>
      <c r="IB261" s="52"/>
      <c r="IC261" s="52"/>
      <c r="ID261" s="52"/>
      <c r="IE261" s="52"/>
      <c r="IF261" s="52"/>
    </row>
    <row r="262" spans="1:240">
      <c r="A262" s="54"/>
      <c r="B262" s="54"/>
      <c r="C262" s="54"/>
      <c r="D262" s="54"/>
      <c r="E262" s="54"/>
      <c r="F262" s="53"/>
      <c r="G262" s="54"/>
      <c r="H262" s="57"/>
      <c r="I262" s="61"/>
      <c r="J262" s="57"/>
      <c r="K262" s="61"/>
      <c r="L262" s="57"/>
      <c r="M262" s="61"/>
      <c r="N262" s="57"/>
      <c r="O262" s="61"/>
      <c r="P262" s="57"/>
      <c r="Q262" s="53"/>
      <c r="R262" s="61"/>
      <c r="S262" s="57"/>
      <c r="T262" s="61"/>
      <c r="U262" s="57"/>
      <c r="V262" s="53"/>
      <c r="W262" s="53"/>
      <c r="X262" s="54"/>
      <c r="Y262" s="54"/>
      <c r="Z262" s="55"/>
      <c r="AA262" s="55"/>
      <c r="AB262" s="55"/>
      <c r="AC262" s="55"/>
      <c r="AD262" s="55"/>
      <c r="AE262" s="55"/>
      <c r="AF262" s="55"/>
      <c r="AG262" s="55"/>
      <c r="AH262" s="57"/>
      <c r="AI262" s="57"/>
      <c r="AJ262" s="57"/>
      <c r="AK262" s="57"/>
      <c r="AL262" s="57"/>
      <c r="AM262" s="57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62"/>
      <c r="CF262" s="52"/>
      <c r="CG262" s="54"/>
      <c r="CH262" s="6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61"/>
      <c r="CZ262" s="57"/>
      <c r="DA262" s="61"/>
      <c r="DB262" s="57"/>
      <c r="DC262" s="53"/>
      <c r="DD262" s="61"/>
      <c r="DE262" s="57"/>
      <c r="DF262" s="61"/>
      <c r="DG262" s="57"/>
      <c r="DH262" s="53"/>
      <c r="DI262" s="53"/>
      <c r="DJ262" s="54"/>
      <c r="DK262" s="54"/>
      <c r="DL262" s="54"/>
      <c r="DM262" s="54"/>
      <c r="DN262" s="54"/>
      <c r="DO262" s="54"/>
      <c r="DP262" s="54"/>
      <c r="DQ262" s="54"/>
      <c r="DR262" s="54"/>
      <c r="DS262" s="55"/>
      <c r="DT262" s="57"/>
      <c r="DU262" s="57"/>
      <c r="DV262" s="57"/>
      <c r="DW262" s="57"/>
      <c r="DX262" s="57"/>
      <c r="DY262" s="57"/>
      <c r="DZ262" s="52"/>
      <c r="EA262" s="52"/>
      <c r="EB262" s="52"/>
      <c r="EC262" s="60"/>
      <c r="ED262" s="57"/>
      <c r="EE262" s="55"/>
      <c r="EF262" s="60"/>
      <c r="EG262" s="57"/>
      <c r="EH262" s="55"/>
      <c r="EI262" s="60"/>
      <c r="EJ262" s="57"/>
      <c r="EK262" s="55"/>
      <c r="EL262" s="52"/>
      <c r="EM262" s="54"/>
      <c r="EN262" s="54"/>
      <c r="EO262" s="54"/>
      <c r="EP262" s="54"/>
      <c r="EQ262" s="54"/>
      <c r="ER262" s="54"/>
      <c r="ES262" s="54"/>
      <c r="ET262" s="54"/>
      <c r="EU262" s="54"/>
      <c r="EV262" s="54"/>
      <c r="EW262" s="54"/>
      <c r="EX262" s="54"/>
      <c r="EY262" s="53"/>
      <c r="EZ262" s="53"/>
      <c r="FA262" s="53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  <c r="FQ262" s="52"/>
      <c r="FR262" s="52"/>
      <c r="FS262" s="52"/>
      <c r="FT262" s="52"/>
      <c r="FU262" s="52"/>
      <c r="FV262" s="52"/>
      <c r="FW262" s="52"/>
      <c r="FX262" s="52"/>
      <c r="FY262" s="52"/>
      <c r="FZ262" s="52"/>
      <c r="GA262" s="52"/>
      <c r="GB262" s="52"/>
      <c r="GC262" s="52"/>
      <c r="GD262" s="52"/>
      <c r="GE262" s="52"/>
      <c r="GF262" s="52"/>
      <c r="GG262" s="52"/>
      <c r="GH262" s="52"/>
      <c r="GI262" s="52"/>
      <c r="GJ262" s="52"/>
      <c r="GK262" s="52"/>
      <c r="GL262" s="52"/>
      <c r="GM262" s="52"/>
      <c r="GN262" s="52"/>
      <c r="GO262" s="52"/>
      <c r="GP262" s="52"/>
      <c r="GQ262" s="52"/>
      <c r="GR262" s="52"/>
      <c r="GS262" s="52"/>
      <c r="GT262" s="52"/>
      <c r="GU262" s="52"/>
      <c r="GV262" s="52"/>
      <c r="GW262" s="52"/>
      <c r="GX262" s="52"/>
      <c r="GY262" s="52"/>
      <c r="GZ262" s="52"/>
      <c r="HA262" s="52"/>
      <c r="HB262" s="52"/>
      <c r="HC262" s="52"/>
      <c r="HD262" s="52"/>
      <c r="HE262" s="52"/>
      <c r="HF262" s="52"/>
      <c r="HG262" s="52"/>
      <c r="HH262" s="52"/>
      <c r="HI262" s="52"/>
      <c r="HJ262" s="52"/>
      <c r="HK262" s="52"/>
      <c r="HL262" s="52"/>
      <c r="HM262" s="52"/>
      <c r="HN262" s="52"/>
      <c r="HO262" s="52"/>
      <c r="HP262" s="52"/>
      <c r="HQ262" s="52"/>
      <c r="HR262" s="52"/>
      <c r="HS262" s="52"/>
      <c r="HT262" s="52"/>
      <c r="HU262" s="52"/>
      <c r="HV262" s="52"/>
      <c r="HW262" s="52"/>
      <c r="HX262" s="52"/>
      <c r="HY262" s="52"/>
      <c r="HZ262" s="52"/>
      <c r="IA262" s="52"/>
      <c r="IB262" s="52"/>
      <c r="IC262" s="52"/>
      <c r="ID262" s="52"/>
      <c r="IE262" s="52"/>
      <c r="IF262" s="52"/>
    </row>
    <row r="263" spans="1:240">
      <c r="A263" s="54"/>
      <c r="B263" s="54"/>
      <c r="C263" s="54"/>
      <c r="D263" s="54"/>
      <c r="E263" s="54"/>
      <c r="F263" s="53"/>
      <c r="G263" s="54"/>
      <c r="H263" s="57"/>
      <c r="I263" s="61"/>
      <c r="J263" s="57"/>
      <c r="K263" s="61"/>
      <c r="L263" s="57"/>
      <c r="M263" s="61"/>
      <c r="N263" s="57"/>
      <c r="O263" s="61"/>
      <c r="P263" s="57"/>
      <c r="Q263" s="53"/>
      <c r="R263" s="61"/>
      <c r="S263" s="57"/>
      <c r="T263" s="61"/>
      <c r="U263" s="57"/>
      <c r="V263" s="53"/>
      <c r="W263" s="53"/>
      <c r="X263" s="54"/>
      <c r="Y263" s="54"/>
      <c r="Z263" s="55"/>
      <c r="AA263" s="55"/>
      <c r="AB263" s="55"/>
      <c r="AC263" s="55"/>
      <c r="AD263" s="55"/>
      <c r="AE263" s="55"/>
      <c r="AF263" s="55"/>
      <c r="AG263" s="55"/>
      <c r="AH263" s="57"/>
      <c r="AI263" s="57"/>
      <c r="AJ263" s="57"/>
      <c r="AK263" s="57"/>
      <c r="AL263" s="57"/>
      <c r="AM263" s="57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4"/>
      <c r="CH263" s="6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61"/>
      <c r="CZ263" s="57"/>
      <c r="DA263" s="61"/>
      <c r="DB263" s="57"/>
      <c r="DC263" s="53"/>
      <c r="DD263" s="61"/>
      <c r="DE263" s="57"/>
      <c r="DF263" s="61"/>
      <c r="DG263" s="57"/>
      <c r="DH263" s="53"/>
      <c r="DI263" s="53"/>
      <c r="DJ263" s="54"/>
      <c r="DK263" s="54"/>
      <c r="DL263" s="54"/>
      <c r="DM263" s="54"/>
      <c r="DN263" s="54"/>
      <c r="DO263" s="54"/>
      <c r="DP263" s="54"/>
      <c r="DQ263" s="54"/>
      <c r="DR263" s="54"/>
      <c r="DS263" s="55"/>
      <c r="DT263" s="57"/>
      <c r="DU263" s="57"/>
      <c r="DV263" s="57"/>
      <c r="DW263" s="57"/>
      <c r="DX263" s="57"/>
      <c r="DY263" s="57"/>
      <c r="DZ263" s="52"/>
      <c r="EA263" s="52"/>
      <c r="EB263" s="52"/>
      <c r="EC263" s="60"/>
      <c r="ED263" s="57"/>
      <c r="EE263" s="55"/>
      <c r="EF263" s="60"/>
      <c r="EG263" s="57"/>
      <c r="EH263" s="55"/>
      <c r="EI263" s="60"/>
      <c r="EJ263" s="57"/>
      <c r="EK263" s="55"/>
      <c r="EL263" s="52"/>
      <c r="EM263" s="54"/>
      <c r="EN263" s="54"/>
      <c r="EO263" s="54"/>
      <c r="EP263" s="54"/>
      <c r="EQ263" s="54"/>
      <c r="ER263" s="54"/>
      <c r="ES263" s="54"/>
      <c r="ET263" s="54"/>
      <c r="EU263" s="54"/>
      <c r="EV263" s="54"/>
      <c r="EW263" s="54"/>
      <c r="EX263" s="54"/>
      <c r="EY263" s="53"/>
      <c r="EZ263" s="53"/>
      <c r="FA263" s="53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  <c r="FQ263" s="52"/>
      <c r="FR263" s="52"/>
      <c r="FS263" s="52"/>
      <c r="FT263" s="52"/>
      <c r="FU263" s="52"/>
      <c r="FV263" s="52"/>
      <c r="FW263" s="52"/>
      <c r="FX263" s="52"/>
      <c r="FY263" s="52"/>
      <c r="FZ263" s="52"/>
      <c r="GA263" s="52"/>
      <c r="GB263" s="52"/>
      <c r="GC263" s="52"/>
      <c r="GD263" s="52"/>
      <c r="GE263" s="52"/>
      <c r="GF263" s="52"/>
      <c r="GG263" s="52"/>
      <c r="GH263" s="52"/>
      <c r="GI263" s="52"/>
      <c r="GJ263" s="52"/>
      <c r="GK263" s="52"/>
      <c r="GL263" s="52"/>
      <c r="GM263" s="52"/>
      <c r="GN263" s="52"/>
      <c r="GO263" s="52"/>
      <c r="GP263" s="52"/>
      <c r="GQ263" s="52"/>
      <c r="GR263" s="52"/>
      <c r="GS263" s="52"/>
      <c r="GT263" s="52"/>
      <c r="GU263" s="52"/>
      <c r="GV263" s="52"/>
      <c r="GW263" s="52"/>
      <c r="GX263" s="52"/>
      <c r="GY263" s="52"/>
      <c r="GZ263" s="52"/>
      <c r="HA263" s="52"/>
      <c r="HB263" s="52"/>
      <c r="HC263" s="52"/>
      <c r="HD263" s="52"/>
      <c r="HE263" s="52"/>
      <c r="HF263" s="52"/>
      <c r="HG263" s="52"/>
      <c r="HH263" s="52"/>
      <c r="HI263" s="52"/>
      <c r="HJ263" s="52"/>
      <c r="HK263" s="52"/>
      <c r="HL263" s="52"/>
      <c r="HM263" s="52"/>
      <c r="HN263" s="52"/>
      <c r="HO263" s="52"/>
      <c r="HP263" s="52"/>
      <c r="HQ263" s="52"/>
      <c r="HR263" s="52"/>
      <c r="HS263" s="52"/>
      <c r="HT263" s="52"/>
      <c r="HU263" s="52"/>
      <c r="HV263" s="52"/>
      <c r="HW263" s="52"/>
      <c r="HX263" s="52"/>
      <c r="HY263" s="52"/>
      <c r="HZ263" s="52"/>
      <c r="IA263" s="52"/>
      <c r="IB263" s="52"/>
      <c r="IC263" s="52"/>
      <c r="ID263" s="52"/>
      <c r="IE263" s="52"/>
      <c r="IF263" s="52"/>
    </row>
    <row r="264" spans="1:240">
      <c r="A264" s="54"/>
      <c r="B264" s="54"/>
      <c r="C264" s="54"/>
      <c r="D264" s="54"/>
      <c r="E264" s="54"/>
      <c r="F264" s="53"/>
      <c r="G264" s="54"/>
      <c r="H264" s="57"/>
      <c r="I264" s="61"/>
      <c r="J264" s="57"/>
      <c r="K264" s="61"/>
      <c r="L264" s="57"/>
      <c r="M264" s="61"/>
      <c r="N264" s="57"/>
      <c r="O264" s="61"/>
      <c r="P264" s="57"/>
      <c r="Q264" s="53"/>
      <c r="R264" s="61"/>
      <c r="S264" s="57"/>
      <c r="T264" s="61"/>
      <c r="U264" s="57"/>
      <c r="V264" s="53"/>
      <c r="W264" s="53"/>
      <c r="X264" s="54"/>
      <c r="Y264" s="54"/>
      <c r="Z264" s="55"/>
      <c r="AA264" s="55"/>
      <c r="AB264" s="55"/>
      <c r="AC264" s="55"/>
      <c r="AD264" s="55"/>
      <c r="AE264" s="55"/>
      <c r="AF264" s="55"/>
      <c r="AG264" s="55"/>
      <c r="AH264" s="57"/>
      <c r="AI264" s="57"/>
      <c r="AJ264" s="57"/>
      <c r="AK264" s="57"/>
      <c r="AL264" s="57"/>
      <c r="AM264" s="57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4"/>
      <c r="CH264" s="6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61"/>
      <c r="CZ264" s="57"/>
      <c r="DA264" s="61"/>
      <c r="DB264" s="57"/>
      <c r="DC264" s="53"/>
      <c r="DD264" s="61"/>
      <c r="DE264" s="57"/>
      <c r="DF264" s="61"/>
      <c r="DG264" s="57"/>
      <c r="DH264" s="53"/>
      <c r="DI264" s="53"/>
      <c r="DJ264" s="54"/>
      <c r="DK264" s="54"/>
      <c r="DL264" s="54"/>
      <c r="DM264" s="54"/>
      <c r="DN264" s="54"/>
      <c r="DO264" s="54"/>
      <c r="DP264" s="54"/>
      <c r="DQ264" s="54"/>
      <c r="DR264" s="54"/>
      <c r="DS264" s="55"/>
      <c r="DT264" s="57"/>
      <c r="DU264" s="57"/>
      <c r="DV264" s="57"/>
      <c r="DW264" s="57"/>
      <c r="DX264" s="57"/>
      <c r="DY264" s="57"/>
      <c r="DZ264" s="52"/>
      <c r="EA264" s="52"/>
      <c r="EB264" s="52"/>
      <c r="EC264" s="60"/>
      <c r="ED264" s="57"/>
      <c r="EE264" s="55"/>
      <c r="EF264" s="60"/>
      <c r="EG264" s="57"/>
      <c r="EH264" s="55"/>
      <c r="EI264" s="60"/>
      <c r="EJ264" s="57"/>
      <c r="EK264" s="55"/>
      <c r="EL264" s="52"/>
      <c r="EM264" s="54"/>
      <c r="EN264" s="54"/>
      <c r="EO264" s="54"/>
      <c r="EP264" s="54"/>
      <c r="EQ264" s="54"/>
      <c r="ER264" s="54"/>
      <c r="ES264" s="54"/>
      <c r="ET264" s="54"/>
      <c r="EU264" s="54"/>
      <c r="EV264" s="54"/>
      <c r="EW264" s="54"/>
      <c r="EX264" s="54"/>
      <c r="EY264" s="53"/>
      <c r="EZ264" s="53"/>
      <c r="FA264" s="53"/>
      <c r="FB264" s="52"/>
      <c r="FC264" s="52"/>
      <c r="FD264" s="52"/>
      <c r="FE264" s="52"/>
      <c r="FF264" s="52"/>
      <c r="FG264" s="52"/>
      <c r="FH264" s="52"/>
      <c r="FI264" s="52"/>
      <c r="FJ264" s="52"/>
      <c r="FK264" s="52"/>
      <c r="FL264" s="52"/>
      <c r="FM264" s="52"/>
      <c r="FN264" s="52"/>
      <c r="FO264" s="52"/>
      <c r="FP264" s="52"/>
      <c r="FQ264" s="52"/>
      <c r="FR264" s="52"/>
      <c r="FS264" s="52"/>
      <c r="FT264" s="52"/>
      <c r="FU264" s="52"/>
      <c r="FV264" s="52"/>
      <c r="FW264" s="52"/>
      <c r="FX264" s="52"/>
      <c r="FY264" s="52"/>
      <c r="FZ264" s="52"/>
      <c r="GA264" s="52"/>
      <c r="GB264" s="52"/>
      <c r="GC264" s="52"/>
      <c r="GD264" s="52"/>
      <c r="GE264" s="52"/>
      <c r="GF264" s="52"/>
      <c r="GG264" s="52"/>
      <c r="GH264" s="52"/>
      <c r="GI264" s="52"/>
      <c r="GJ264" s="52"/>
      <c r="GK264" s="52"/>
      <c r="GL264" s="52"/>
      <c r="GM264" s="52"/>
      <c r="GN264" s="52"/>
      <c r="GO264" s="52"/>
      <c r="GP264" s="52"/>
      <c r="GQ264" s="52"/>
      <c r="GR264" s="52"/>
      <c r="GS264" s="52"/>
      <c r="GT264" s="52"/>
      <c r="GU264" s="52"/>
      <c r="GV264" s="52"/>
      <c r="GW264" s="52"/>
      <c r="GX264" s="52"/>
      <c r="GY264" s="52"/>
      <c r="GZ264" s="52"/>
      <c r="HA264" s="52"/>
      <c r="HB264" s="52"/>
      <c r="HC264" s="52"/>
      <c r="HD264" s="52"/>
      <c r="HE264" s="52"/>
      <c r="HF264" s="52"/>
      <c r="HG264" s="52"/>
      <c r="HH264" s="52"/>
      <c r="HI264" s="52"/>
      <c r="HJ264" s="52"/>
      <c r="HK264" s="52"/>
      <c r="HL264" s="52"/>
      <c r="HM264" s="52"/>
      <c r="HN264" s="52"/>
      <c r="HO264" s="52"/>
      <c r="HP264" s="52"/>
      <c r="HQ264" s="52"/>
      <c r="HR264" s="52"/>
      <c r="HS264" s="52"/>
      <c r="HT264" s="52"/>
      <c r="HU264" s="52"/>
      <c r="HV264" s="52"/>
      <c r="HW264" s="52"/>
      <c r="HX264" s="52"/>
      <c r="HY264" s="52"/>
      <c r="HZ264" s="52"/>
      <c r="IA264" s="52"/>
      <c r="IB264" s="52"/>
      <c r="IC264" s="52"/>
      <c r="ID264" s="52"/>
      <c r="IE264" s="52"/>
      <c r="IF264" s="52"/>
    </row>
    <row r="265" spans="1:240">
      <c r="A265" s="54"/>
      <c r="B265" s="54"/>
      <c r="C265" s="54"/>
      <c r="D265" s="54"/>
      <c r="E265" s="54"/>
      <c r="F265" s="53"/>
      <c r="G265" s="54"/>
      <c r="H265" s="57"/>
      <c r="I265" s="61"/>
      <c r="J265" s="57"/>
      <c r="K265" s="61"/>
      <c r="L265" s="57"/>
      <c r="M265" s="61"/>
      <c r="N265" s="57"/>
      <c r="O265" s="61"/>
      <c r="P265" s="57"/>
      <c r="Q265" s="53"/>
      <c r="R265" s="61"/>
      <c r="S265" s="57"/>
      <c r="T265" s="61"/>
      <c r="U265" s="57"/>
      <c r="V265" s="53"/>
      <c r="W265" s="53"/>
      <c r="X265" s="54"/>
      <c r="Y265" s="54"/>
      <c r="Z265" s="55"/>
      <c r="AA265" s="55"/>
      <c r="AB265" s="55"/>
      <c r="AC265" s="55"/>
      <c r="AD265" s="55"/>
      <c r="AE265" s="55"/>
      <c r="AF265" s="55"/>
      <c r="AG265" s="55"/>
      <c r="AH265" s="57"/>
      <c r="AI265" s="57"/>
      <c r="AJ265" s="57"/>
      <c r="AK265" s="57"/>
      <c r="AL265" s="57"/>
      <c r="AM265" s="57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4"/>
      <c r="CH265" s="6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/>
      <c r="CX265" s="52"/>
      <c r="CY265" s="61"/>
      <c r="CZ265" s="57"/>
      <c r="DA265" s="61"/>
      <c r="DB265" s="57"/>
      <c r="DC265" s="53"/>
      <c r="DD265" s="61"/>
      <c r="DE265" s="57"/>
      <c r="DF265" s="61"/>
      <c r="DG265" s="57"/>
      <c r="DH265" s="53"/>
      <c r="DI265" s="53"/>
      <c r="DJ265" s="54"/>
      <c r="DK265" s="54"/>
      <c r="DL265" s="54"/>
      <c r="DM265" s="54"/>
      <c r="DN265" s="54"/>
      <c r="DO265" s="54"/>
      <c r="DP265" s="54"/>
      <c r="DQ265" s="54"/>
      <c r="DR265" s="54"/>
      <c r="DS265" s="55"/>
      <c r="DT265" s="57"/>
      <c r="DU265" s="57"/>
      <c r="DV265" s="57"/>
      <c r="DW265" s="57"/>
      <c r="DX265" s="57"/>
      <c r="DY265" s="57"/>
      <c r="DZ265" s="52"/>
      <c r="EA265" s="52"/>
      <c r="EB265" s="52"/>
      <c r="EC265" s="60"/>
      <c r="ED265" s="57"/>
      <c r="EE265" s="55"/>
      <c r="EF265" s="60"/>
      <c r="EG265" s="57"/>
      <c r="EH265" s="55"/>
      <c r="EI265" s="60"/>
      <c r="EJ265" s="57"/>
      <c r="EK265" s="55"/>
      <c r="EL265" s="52"/>
      <c r="EM265" s="54"/>
      <c r="EN265" s="54"/>
      <c r="EO265" s="54"/>
      <c r="EP265" s="54"/>
      <c r="EQ265" s="54"/>
      <c r="ER265" s="54"/>
      <c r="ES265" s="54"/>
      <c r="ET265" s="54"/>
      <c r="EU265" s="54"/>
      <c r="EV265" s="54"/>
      <c r="EW265" s="54"/>
      <c r="EX265" s="54"/>
      <c r="EY265" s="53"/>
      <c r="EZ265" s="53"/>
      <c r="FA265" s="53"/>
      <c r="FB265" s="52"/>
      <c r="FC265" s="52"/>
      <c r="FD265" s="52"/>
      <c r="FE265" s="52"/>
      <c r="FF265" s="52"/>
      <c r="FG265" s="52"/>
      <c r="FH265" s="52"/>
      <c r="FI265" s="52"/>
      <c r="FJ265" s="52"/>
      <c r="FK265" s="52"/>
      <c r="FL265" s="52"/>
      <c r="FM265" s="52"/>
      <c r="FN265" s="52"/>
      <c r="FO265" s="52"/>
      <c r="FP265" s="52"/>
      <c r="FQ265" s="52"/>
      <c r="FR265" s="52"/>
      <c r="FS265" s="52"/>
      <c r="FT265" s="52"/>
      <c r="FU265" s="52"/>
      <c r="FV265" s="52"/>
      <c r="FW265" s="52"/>
      <c r="FX265" s="52"/>
      <c r="FY265" s="52"/>
      <c r="FZ265" s="52"/>
      <c r="GA265" s="52"/>
      <c r="GB265" s="52"/>
      <c r="GC265" s="52"/>
      <c r="GD265" s="52"/>
      <c r="GE265" s="52"/>
      <c r="GF265" s="52"/>
      <c r="GG265" s="52"/>
      <c r="GH265" s="52"/>
      <c r="GI265" s="52"/>
      <c r="GJ265" s="52"/>
      <c r="GK265" s="52"/>
      <c r="GL265" s="52"/>
      <c r="GM265" s="52"/>
      <c r="GN265" s="52"/>
      <c r="GO265" s="52"/>
      <c r="GP265" s="52"/>
      <c r="GQ265" s="52"/>
      <c r="GR265" s="52"/>
      <c r="GS265" s="52"/>
      <c r="GT265" s="52"/>
      <c r="GU265" s="52"/>
      <c r="GV265" s="52"/>
      <c r="GW265" s="52"/>
      <c r="GX265" s="52"/>
      <c r="GY265" s="52"/>
      <c r="GZ265" s="52"/>
      <c r="HA265" s="52"/>
      <c r="HB265" s="52"/>
      <c r="HC265" s="52"/>
      <c r="HD265" s="52"/>
      <c r="HE265" s="52"/>
      <c r="HF265" s="52"/>
      <c r="HG265" s="52"/>
      <c r="HH265" s="52"/>
      <c r="HI265" s="52"/>
      <c r="HJ265" s="52"/>
      <c r="HK265" s="52"/>
      <c r="HL265" s="52"/>
      <c r="HM265" s="52"/>
      <c r="HN265" s="52"/>
      <c r="HO265" s="52"/>
      <c r="HP265" s="52"/>
      <c r="HQ265" s="52"/>
      <c r="HR265" s="52"/>
      <c r="HS265" s="52"/>
      <c r="HT265" s="52"/>
      <c r="HU265" s="52"/>
      <c r="HV265" s="52"/>
      <c r="HW265" s="52"/>
      <c r="HX265" s="52"/>
      <c r="HY265" s="52"/>
      <c r="HZ265" s="52"/>
      <c r="IA265" s="52"/>
      <c r="IB265" s="52"/>
      <c r="IC265" s="52"/>
      <c r="ID265" s="52"/>
      <c r="IE265" s="52"/>
      <c r="IF265" s="52"/>
    </row>
    <row r="266" spans="1:240">
      <c r="A266" s="54"/>
      <c r="B266" s="54"/>
      <c r="C266" s="54"/>
      <c r="D266" s="54"/>
      <c r="E266" s="54"/>
      <c r="F266" s="53"/>
      <c r="G266" s="54"/>
      <c r="H266" s="57"/>
      <c r="I266" s="61"/>
      <c r="J266" s="57"/>
      <c r="K266" s="61"/>
      <c r="L266" s="57"/>
      <c r="M266" s="61"/>
      <c r="N266" s="57"/>
      <c r="O266" s="61"/>
      <c r="P266" s="57"/>
      <c r="Q266" s="53"/>
      <c r="R266" s="61"/>
      <c r="S266" s="57"/>
      <c r="T266" s="61"/>
      <c r="U266" s="57"/>
      <c r="V266" s="53"/>
      <c r="W266" s="53"/>
      <c r="X266" s="54"/>
      <c r="Y266" s="54"/>
      <c r="Z266" s="55"/>
      <c r="AA266" s="55"/>
      <c r="AB266" s="55"/>
      <c r="AC266" s="55"/>
      <c r="AD266" s="55"/>
      <c r="AE266" s="55"/>
      <c r="AF266" s="55"/>
      <c r="AG266" s="55"/>
      <c r="AH266" s="57"/>
      <c r="AI266" s="57"/>
      <c r="AJ266" s="57"/>
      <c r="AK266" s="57"/>
      <c r="AL266" s="57"/>
      <c r="AM266" s="57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4"/>
      <c r="CH266" s="6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61"/>
      <c r="CZ266" s="57"/>
      <c r="DA266" s="61"/>
      <c r="DB266" s="57"/>
      <c r="DC266" s="53"/>
      <c r="DD266" s="61"/>
      <c r="DE266" s="57"/>
      <c r="DF266" s="61"/>
      <c r="DG266" s="57"/>
      <c r="DH266" s="53"/>
      <c r="DI266" s="53"/>
      <c r="DJ266" s="54"/>
      <c r="DK266" s="54"/>
      <c r="DL266" s="54"/>
      <c r="DM266" s="54"/>
      <c r="DN266" s="54"/>
      <c r="DO266" s="54"/>
      <c r="DP266" s="54"/>
      <c r="DQ266" s="54"/>
      <c r="DR266" s="54"/>
      <c r="DS266" s="55"/>
      <c r="DT266" s="57"/>
      <c r="DU266" s="57"/>
      <c r="DV266" s="57"/>
      <c r="DW266" s="57"/>
      <c r="DX266" s="57"/>
      <c r="DY266" s="57"/>
      <c r="DZ266" s="52"/>
      <c r="EA266" s="52"/>
      <c r="EB266" s="52"/>
      <c r="EC266" s="60"/>
      <c r="ED266" s="57"/>
      <c r="EE266" s="55"/>
      <c r="EF266" s="60"/>
      <c r="EG266" s="57"/>
      <c r="EH266" s="55"/>
      <c r="EI266" s="60"/>
      <c r="EJ266" s="57"/>
      <c r="EK266" s="55"/>
      <c r="EL266" s="52"/>
      <c r="EM266" s="54"/>
      <c r="EN266" s="54"/>
      <c r="EO266" s="54"/>
      <c r="EP266" s="54"/>
      <c r="EQ266" s="54"/>
      <c r="ER266" s="54"/>
      <c r="ES266" s="54"/>
      <c r="ET266" s="54"/>
      <c r="EU266" s="54"/>
      <c r="EV266" s="54"/>
      <c r="EW266" s="54"/>
      <c r="EX266" s="54"/>
      <c r="EY266" s="53"/>
      <c r="EZ266" s="53"/>
      <c r="FA266" s="53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2"/>
      <c r="GX266" s="52"/>
      <c r="GY266" s="52"/>
      <c r="GZ266" s="52"/>
      <c r="HA266" s="52"/>
      <c r="HB266" s="52"/>
      <c r="HC266" s="52"/>
      <c r="HD266" s="52"/>
      <c r="HE266" s="52"/>
      <c r="HF266" s="52"/>
      <c r="HG266" s="52"/>
      <c r="HH266" s="52"/>
      <c r="HI266" s="52"/>
      <c r="HJ266" s="52"/>
      <c r="HK266" s="52"/>
      <c r="HL266" s="52"/>
      <c r="HM266" s="52"/>
      <c r="HN266" s="52"/>
      <c r="HO266" s="52"/>
      <c r="HP266" s="52"/>
      <c r="HQ266" s="52"/>
      <c r="HR266" s="52"/>
      <c r="HS266" s="52"/>
      <c r="HT266" s="52"/>
      <c r="HU266" s="52"/>
      <c r="HV266" s="52"/>
      <c r="HW266" s="52"/>
      <c r="HX266" s="52"/>
      <c r="HY266" s="52"/>
      <c r="HZ266" s="52"/>
      <c r="IA266" s="52"/>
      <c r="IB266" s="52"/>
      <c r="IC266" s="52"/>
      <c r="ID266" s="52"/>
      <c r="IE266" s="52"/>
      <c r="IF266" s="52"/>
    </row>
    <row r="267" spans="1:240">
      <c r="A267" s="54"/>
      <c r="B267" s="54"/>
      <c r="C267" s="54"/>
      <c r="D267" s="54"/>
      <c r="E267" s="54"/>
      <c r="F267" s="53"/>
      <c r="G267" s="54"/>
      <c r="H267" s="57"/>
      <c r="I267" s="61"/>
      <c r="J267" s="57"/>
      <c r="K267" s="61"/>
      <c r="L267" s="57"/>
      <c r="M267" s="61"/>
      <c r="N267" s="57"/>
      <c r="O267" s="61"/>
      <c r="P267" s="57"/>
      <c r="Q267" s="53"/>
      <c r="R267" s="61"/>
      <c r="S267" s="57"/>
      <c r="T267" s="61"/>
      <c r="U267" s="57"/>
      <c r="V267" s="53"/>
      <c r="W267" s="53"/>
      <c r="X267" s="54"/>
      <c r="Y267" s="54"/>
      <c r="Z267" s="55"/>
      <c r="AA267" s="55"/>
      <c r="AB267" s="55"/>
      <c r="AC267" s="55"/>
      <c r="AD267" s="55"/>
      <c r="AE267" s="55"/>
      <c r="AF267" s="55"/>
      <c r="AG267" s="55"/>
      <c r="AH267" s="57"/>
      <c r="AI267" s="57"/>
      <c r="AJ267" s="57"/>
      <c r="AK267" s="57"/>
      <c r="AL267" s="57"/>
      <c r="AM267" s="57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4"/>
      <c r="CH267" s="62"/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/>
      <c r="CX267" s="52"/>
      <c r="CY267" s="61"/>
      <c r="CZ267" s="57"/>
      <c r="DA267" s="61"/>
      <c r="DB267" s="57"/>
      <c r="DC267" s="53"/>
      <c r="DD267" s="61"/>
      <c r="DE267" s="57"/>
      <c r="DF267" s="61"/>
      <c r="DG267" s="57"/>
      <c r="DH267" s="53"/>
      <c r="DI267" s="53"/>
      <c r="DJ267" s="54"/>
      <c r="DK267" s="54"/>
      <c r="DL267" s="54"/>
      <c r="DM267" s="54"/>
      <c r="DN267" s="54"/>
      <c r="DO267" s="54"/>
      <c r="DP267" s="54"/>
      <c r="DQ267" s="54"/>
      <c r="DR267" s="54"/>
      <c r="DS267" s="55"/>
      <c r="DT267" s="57"/>
      <c r="DU267" s="57"/>
      <c r="DV267" s="57"/>
      <c r="DW267" s="57"/>
      <c r="DX267" s="57"/>
      <c r="DY267" s="57"/>
      <c r="DZ267" s="52"/>
      <c r="EA267" s="52"/>
      <c r="EB267" s="52"/>
      <c r="EC267" s="60"/>
      <c r="ED267" s="57"/>
      <c r="EE267" s="55"/>
      <c r="EF267" s="60"/>
      <c r="EG267" s="57"/>
      <c r="EH267" s="55"/>
      <c r="EI267" s="60"/>
      <c r="EJ267" s="57"/>
      <c r="EK267" s="55"/>
      <c r="EL267" s="52"/>
      <c r="EM267" s="54"/>
      <c r="EN267" s="54"/>
      <c r="EO267" s="54"/>
      <c r="EP267" s="54"/>
      <c r="EQ267" s="54"/>
      <c r="ER267" s="54"/>
      <c r="ES267" s="54"/>
      <c r="ET267" s="54"/>
      <c r="EU267" s="54"/>
      <c r="EV267" s="54"/>
      <c r="EW267" s="54"/>
      <c r="EX267" s="54"/>
      <c r="EY267" s="53"/>
      <c r="EZ267" s="53"/>
      <c r="FA267" s="53"/>
      <c r="FB267" s="52"/>
      <c r="FC267" s="52"/>
      <c r="FD267" s="52"/>
      <c r="FE267" s="52"/>
      <c r="FF267" s="52"/>
      <c r="FG267" s="52"/>
      <c r="FH267" s="52"/>
      <c r="FI267" s="52"/>
      <c r="FJ267" s="52"/>
      <c r="FK267" s="52"/>
      <c r="FL267" s="52"/>
      <c r="FM267" s="52"/>
      <c r="FN267" s="52"/>
      <c r="FO267" s="52"/>
      <c r="FP267" s="52"/>
      <c r="FQ267" s="52"/>
      <c r="FR267" s="52"/>
      <c r="FS267" s="52"/>
      <c r="FT267" s="52"/>
      <c r="FU267" s="52"/>
      <c r="FV267" s="52"/>
      <c r="FW267" s="52"/>
      <c r="FX267" s="52"/>
      <c r="FY267" s="52"/>
      <c r="FZ267" s="52"/>
      <c r="GA267" s="52"/>
      <c r="GB267" s="52"/>
      <c r="GC267" s="52"/>
      <c r="GD267" s="52"/>
      <c r="GE267" s="52"/>
      <c r="GF267" s="52"/>
      <c r="GG267" s="52"/>
      <c r="GH267" s="52"/>
      <c r="GI267" s="52"/>
      <c r="GJ267" s="52"/>
      <c r="GK267" s="52"/>
      <c r="GL267" s="52"/>
      <c r="GM267" s="52"/>
      <c r="GN267" s="52"/>
      <c r="GO267" s="52"/>
      <c r="GP267" s="52"/>
      <c r="GQ267" s="52"/>
      <c r="GR267" s="52"/>
      <c r="GS267" s="52"/>
      <c r="GT267" s="52"/>
      <c r="GU267" s="52"/>
      <c r="GV267" s="52"/>
      <c r="GW267" s="52"/>
      <c r="GX267" s="52"/>
      <c r="GY267" s="52"/>
      <c r="GZ267" s="52"/>
      <c r="HA267" s="52"/>
      <c r="HB267" s="52"/>
      <c r="HC267" s="52"/>
      <c r="HD267" s="52"/>
      <c r="HE267" s="52"/>
      <c r="HF267" s="52"/>
      <c r="HG267" s="52"/>
      <c r="HH267" s="52"/>
      <c r="HI267" s="52"/>
      <c r="HJ267" s="52"/>
      <c r="HK267" s="52"/>
      <c r="HL267" s="52"/>
      <c r="HM267" s="52"/>
      <c r="HN267" s="52"/>
      <c r="HO267" s="52"/>
      <c r="HP267" s="52"/>
      <c r="HQ267" s="52"/>
      <c r="HR267" s="52"/>
      <c r="HS267" s="52"/>
      <c r="HT267" s="52"/>
      <c r="HU267" s="52"/>
      <c r="HV267" s="52"/>
      <c r="HW267" s="52"/>
      <c r="HX267" s="52"/>
      <c r="HY267" s="52"/>
      <c r="HZ267" s="52"/>
      <c r="IA267" s="52"/>
      <c r="IB267" s="52"/>
      <c r="IC267" s="52"/>
      <c r="ID267" s="52"/>
      <c r="IE267" s="52"/>
      <c r="IF267" s="52"/>
    </row>
    <row r="268" spans="1:240">
      <c r="A268" s="54"/>
      <c r="B268" s="54"/>
      <c r="C268" s="54"/>
      <c r="D268" s="54"/>
      <c r="E268" s="54"/>
      <c r="F268" s="53"/>
      <c r="G268" s="54"/>
      <c r="H268" s="57"/>
      <c r="I268" s="61"/>
      <c r="J268" s="57"/>
      <c r="K268" s="61"/>
      <c r="L268" s="57"/>
      <c r="M268" s="61"/>
      <c r="N268" s="57"/>
      <c r="O268" s="61"/>
      <c r="P268" s="57"/>
      <c r="Q268" s="53"/>
      <c r="R268" s="61"/>
      <c r="S268" s="57"/>
      <c r="T268" s="61"/>
      <c r="U268" s="57"/>
      <c r="V268" s="53"/>
      <c r="W268" s="53"/>
      <c r="X268" s="54"/>
      <c r="Y268" s="54"/>
      <c r="Z268" s="55"/>
      <c r="AA268" s="55"/>
      <c r="AB268" s="55"/>
      <c r="AC268" s="55"/>
      <c r="AD268" s="55"/>
      <c r="AE268" s="55"/>
      <c r="AF268" s="55"/>
      <c r="AG268" s="55"/>
      <c r="AH268" s="57"/>
      <c r="AI268" s="57"/>
      <c r="AJ268" s="57"/>
      <c r="AK268" s="57"/>
      <c r="AL268" s="57"/>
      <c r="AM268" s="57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4"/>
      <c r="CH268" s="62"/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/>
      <c r="CX268" s="52"/>
      <c r="CY268" s="61"/>
      <c r="CZ268" s="57"/>
      <c r="DA268" s="61"/>
      <c r="DB268" s="57"/>
      <c r="DC268" s="53"/>
      <c r="DD268" s="61"/>
      <c r="DE268" s="57"/>
      <c r="DF268" s="61"/>
      <c r="DG268" s="57"/>
      <c r="DH268" s="53"/>
      <c r="DI268" s="53"/>
      <c r="DJ268" s="54"/>
      <c r="DK268" s="54"/>
      <c r="DL268" s="54"/>
      <c r="DM268" s="54"/>
      <c r="DN268" s="54"/>
      <c r="DO268" s="54"/>
      <c r="DP268" s="54"/>
      <c r="DQ268" s="54"/>
      <c r="DR268" s="54"/>
      <c r="DS268" s="55"/>
      <c r="DT268" s="57"/>
      <c r="DU268" s="57"/>
      <c r="DV268" s="57"/>
      <c r="DW268" s="57"/>
      <c r="DX268" s="57"/>
      <c r="DY268" s="57"/>
      <c r="DZ268" s="52"/>
      <c r="EA268" s="52"/>
      <c r="EB268" s="52"/>
      <c r="EC268" s="60"/>
      <c r="ED268" s="57"/>
      <c r="EE268" s="55"/>
      <c r="EF268" s="60"/>
      <c r="EG268" s="57"/>
      <c r="EH268" s="55"/>
      <c r="EI268" s="60"/>
      <c r="EJ268" s="57"/>
      <c r="EK268" s="55"/>
      <c r="EL268" s="52"/>
      <c r="EM268" s="54"/>
      <c r="EN268" s="54"/>
      <c r="EO268" s="54"/>
      <c r="EP268" s="54"/>
      <c r="EQ268" s="54"/>
      <c r="ER268" s="54"/>
      <c r="ES268" s="54"/>
      <c r="ET268" s="54"/>
      <c r="EU268" s="54"/>
      <c r="EV268" s="54"/>
      <c r="EW268" s="54"/>
      <c r="EX268" s="54"/>
      <c r="EY268" s="53"/>
      <c r="EZ268" s="53"/>
      <c r="FA268" s="53"/>
      <c r="FB268" s="52"/>
      <c r="FC268" s="52"/>
      <c r="FD268" s="52"/>
      <c r="FE268" s="52"/>
      <c r="FF268" s="52"/>
      <c r="FG268" s="52"/>
      <c r="FH268" s="52"/>
      <c r="FI268" s="52"/>
      <c r="FJ268" s="52"/>
      <c r="FK268" s="52"/>
      <c r="FL268" s="52"/>
      <c r="FM268" s="52"/>
      <c r="FN268" s="52"/>
      <c r="FO268" s="52"/>
      <c r="FP268" s="52"/>
      <c r="FQ268" s="52"/>
      <c r="FR268" s="52"/>
      <c r="FS268" s="52"/>
      <c r="FT268" s="52"/>
      <c r="FU268" s="52"/>
      <c r="FV268" s="52"/>
      <c r="FW268" s="52"/>
      <c r="FX268" s="52"/>
      <c r="FY268" s="52"/>
      <c r="FZ268" s="52"/>
      <c r="GA268" s="52"/>
      <c r="GB268" s="52"/>
      <c r="GC268" s="52"/>
      <c r="GD268" s="52"/>
      <c r="GE268" s="52"/>
      <c r="GF268" s="52"/>
      <c r="GG268" s="52"/>
      <c r="GH268" s="52"/>
      <c r="GI268" s="52"/>
      <c r="GJ268" s="52"/>
      <c r="GK268" s="52"/>
      <c r="GL268" s="52"/>
      <c r="GM268" s="52"/>
      <c r="GN268" s="52"/>
      <c r="GO268" s="52"/>
      <c r="GP268" s="52"/>
      <c r="GQ268" s="52"/>
      <c r="GR268" s="52"/>
      <c r="GS268" s="52"/>
      <c r="GT268" s="52"/>
      <c r="GU268" s="52"/>
      <c r="GV268" s="52"/>
      <c r="GW268" s="52"/>
      <c r="GX268" s="52"/>
      <c r="GY268" s="52"/>
      <c r="GZ268" s="52"/>
      <c r="HA268" s="52"/>
      <c r="HB268" s="52"/>
      <c r="HC268" s="52"/>
      <c r="HD268" s="52"/>
      <c r="HE268" s="52"/>
      <c r="HF268" s="52"/>
      <c r="HG268" s="52"/>
      <c r="HH268" s="52"/>
      <c r="HI268" s="52"/>
      <c r="HJ268" s="52"/>
      <c r="HK268" s="52"/>
      <c r="HL268" s="52"/>
      <c r="HM268" s="52"/>
      <c r="HN268" s="52"/>
      <c r="HO268" s="52"/>
      <c r="HP268" s="52"/>
      <c r="HQ268" s="52"/>
      <c r="HR268" s="52"/>
      <c r="HS268" s="52"/>
      <c r="HT268" s="52"/>
      <c r="HU268" s="52"/>
      <c r="HV268" s="52"/>
      <c r="HW268" s="52"/>
      <c r="HX268" s="52"/>
      <c r="HY268" s="52"/>
      <c r="HZ268" s="52"/>
      <c r="IA268" s="52"/>
      <c r="IB268" s="52"/>
      <c r="IC268" s="52"/>
      <c r="ID268" s="52"/>
      <c r="IE268" s="52"/>
      <c r="IF268" s="52"/>
    </row>
    <row r="269" spans="1:240">
      <c r="A269" s="54"/>
      <c r="B269" s="54"/>
      <c r="C269" s="54"/>
      <c r="D269" s="54"/>
      <c r="E269" s="54"/>
      <c r="F269" s="53"/>
      <c r="G269" s="54"/>
      <c r="H269" s="57"/>
      <c r="I269" s="61"/>
      <c r="J269" s="57"/>
      <c r="K269" s="61"/>
      <c r="L269" s="57"/>
      <c r="M269" s="61"/>
      <c r="N269" s="57"/>
      <c r="O269" s="61"/>
      <c r="P269" s="57"/>
      <c r="Q269" s="53"/>
      <c r="R269" s="61"/>
      <c r="S269" s="57"/>
      <c r="T269" s="61"/>
      <c r="U269" s="57"/>
      <c r="V269" s="53"/>
      <c r="W269" s="53"/>
      <c r="X269" s="54"/>
      <c r="Y269" s="54"/>
      <c r="Z269" s="55"/>
      <c r="AA269" s="55"/>
      <c r="AB269" s="55"/>
      <c r="AC269" s="55"/>
      <c r="AD269" s="55"/>
      <c r="AE269" s="55"/>
      <c r="AF269" s="55"/>
      <c r="AG269" s="55"/>
      <c r="AH269" s="57"/>
      <c r="AI269" s="57"/>
      <c r="AJ269" s="57"/>
      <c r="AK269" s="57"/>
      <c r="AL269" s="57"/>
      <c r="AM269" s="57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4"/>
      <c r="CH269" s="62"/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/>
      <c r="CX269" s="52"/>
      <c r="CY269" s="61"/>
      <c r="CZ269" s="57"/>
      <c r="DA269" s="61"/>
      <c r="DB269" s="57"/>
      <c r="DC269" s="53"/>
      <c r="DD269" s="61"/>
      <c r="DE269" s="57"/>
      <c r="DF269" s="61"/>
      <c r="DG269" s="57"/>
      <c r="DH269" s="53"/>
      <c r="DI269" s="53"/>
      <c r="DJ269" s="54"/>
      <c r="DK269" s="54"/>
      <c r="DL269" s="54"/>
      <c r="DM269" s="54"/>
      <c r="DN269" s="54"/>
      <c r="DO269" s="54"/>
      <c r="DP269" s="54"/>
      <c r="DQ269" s="54"/>
      <c r="DR269" s="54"/>
      <c r="DS269" s="55"/>
      <c r="DT269" s="57"/>
      <c r="DU269" s="57"/>
      <c r="DV269" s="57"/>
      <c r="DW269" s="57"/>
      <c r="DX269" s="57"/>
      <c r="DY269" s="57"/>
      <c r="DZ269" s="52"/>
      <c r="EA269" s="52"/>
      <c r="EB269" s="52"/>
      <c r="EC269" s="60"/>
      <c r="ED269" s="57"/>
      <c r="EE269" s="55"/>
      <c r="EF269" s="60"/>
      <c r="EG269" s="57"/>
      <c r="EH269" s="55"/>
      <c r="EI269" s="60"/>
      <c r="EJ269" s="57"/>
      <c r="EK269" s="55"/>
      <c r="EL269" s="52"/>
      <c r="EM269" s="54"/>
      <c r="EN269" s="54"/>
      <c r="EO269" s="54"/>
      <c r="EP269" s="54"/>
      <c r="EQ269" s="54"/>
      <c r="ER269" s="54"/>
      <c r="ES269" s="54"/>
      <c r="ET269" s="54"/>
      <c r="EU269" s="54"/>
      <c r="EV269" s="54"/>
      <c r="EW269" s="54"/>
      <c r="EX269" s="54"/>
      <c r="EY269" s="53"/>
      <c r="EZ269" s="53"/>
      <c r="FA269" s="53"/>
      <c r="FB269" s="52"/>
      <c r="FC269" s="52"/>
      <c r="FD269" s="52"/>
      <c r="FE269" s="52"/>
      <c r="FF269" s="52"/>
      <c r="FG269" s="52"/>
      <c r="FH269" s="52"/>
      <c r="FI269" s="52"/>
      <c r="FJ269" s="52"/>
      <c r="FK269" s="52"/>
      <c r="FL269" s="52"/>
      <c r="FM269" s="52"/>
      <c r="FN269" s="52"/>
      <c r="FO269" s="52"/>
      <c r="FP269" s="52"/>
      <c r="FQ269" s="52"/>
      <c r="FR269" s="52"/>
      <c r="FS269" s="52"/>
      <c r="FT269" s="52"/>
      <c r="FU269" s="52"/>
      <c r="FV269" s="52"/>
      <c r="FW269" s="52"/>
      <c r="FX269" s="52"/>
      <c r="FY269" s="52"/>
      <c r="FZ269" s="52"/>
      <c r="GA269" s="52"/>
      <c r="GB269" s="52"/>
      <c r="GC269" s="52"/>
      <c r="GD269" s="52"/>
      <c r="GE269" s="52"/>
      <c r="GF269" s="52"/>
      <c r="GG269" s="52"/>
      <c r="GH269" s="52"/>
      <c r="GI269" s="52"/>
      <c r="GJ269" s="52"/>
      <c r="GK269" s="52"/>
      <c r="GL269" s="52"/>
      <c r="GM269" s="52"/>
      <c r="GN269" s="52"/>
      <c r="GO269" s="52"/>
      <c r="GP269" s="52"/>
      <c r="GQ269" s="52"/>
      <c r="GR269" s="52"/>
      <c r="GS269" s="52"/>
      <c r="GT269" s="52"/>
      <c r="GU269" s="52"/>
      <c r="GV269" s="52"/>
      <c r="GW269" s="52"/>
      <c r="GX269" s="52"/>
      <c r="GY269" s="52"/>
      <c r="GZ269" s="52"/>
      <c r="HA269" s="52"/>
      <c r="HB269" s="52"/>
      <c r="HC269" s="52"/>
      <c r="HD269" s="52"/>
      <c r="HE269" s="52"/>
      <c r="HF269" s="52"/>
      <c r="HG269" s="52"/>
      <c r="HH269" s="52"/>
      <c r="HI269" s="52"/>
      <c r="HJ269" s="52"/>
      <c r="HK269" s="52"/>
      <c r="HL269" s="52"/>
      <c r="HM269" s="52"/>
      <c r="HN269" s="52"/>
      <c r="HO269" s="52"/>
      <c r="HP269" s="52"/>
      <c r="HQ269" s="52"/>
      <c r="HR269" s="52"/>
      <c r="HS269" s="52"/>
      <c r="HT269" s="52"/>
      <c r="HU269" s="52"/>
      <c r="HV269" s="52"/>
      <c r="HW269" s="52"/>
      <c r="HX269" s="52"/>
      <c r="HY269" s="52"/>
      <c r="HZ269" s="52"/>
      <c r="IA269" s="52"/>
      <c r="IB269" s="52"/>
      <c r="IC269" s="52"/>
      <c r="ID269" s="52"/>
      <c r="IE269" s="52"/>
      <c r="IF269" s="52"/>
    </row>
    <row r="270" spans="1:240">
      <c r="A270" s="54"/>
      <c r="B270" s="54"/>
      <c r="C270" s="54"/>
      <c r="D270" s="54"/>
      <c r="E270" s="54"/>
      <c r="F270" s="53"/>
      <c r="G270" s="54"/>
      <c r="H270" s="57"/>
      <c r="I270" s="61"/>
      <c r="J270" s="57"/>
      <c r="K270" s="61"/>
      <c r="L270" s="57"/>
      <c r="M270" s="61"/>
      <c r="N270" s="57"/>
      <c r="O270" s="61"/>
      <c r="P270" s="57"/>
      <c r="Q270" s="53"/>
      <c r="R270" s="61"/>
      <c r="S270" s="57"/>
      <c r="T270" s="61"/>
      <c r="U270" s="57"/>
      <c r="V270" s="53"/>
      <c r="W270" s="53"/>
      <c r="X270" s="54"/>
      <c r="Y270" s="54"/>
      <c r="Z270" s="55"/>
      <c r="AA270" s="55"/>
      <c r="AB270" s="55"/>
      <c r="AC270" s="55"/>
      <c r="AD270" s="55"/>
      <c r="AE270" s="55"/>
      <c r="AF270" s="55"/>
      <c r="AG270" s="55"/>
      <c r="AH270" s="57"/>
      <c r="AI270" s="57"/>
      <c r="AJ270" s="57"/>
      <c r="AK270" s="57"/>
      <c r="AL270" s="57"/>
      <c r="AM270" s="57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4"/>
      <c r="CH270" s="6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/>
      <c r="CX270" s="52"/>
      <c r="CY270" s="61"/>
      <c r="CZ270" s="57"/>
      <c r="DA270" s="61"/>
      <c r="DB270" s="57"/>
      <c r="DC270" s="53"/>
      <c r="DD270" s="61"/>
      <c r="DE270" s="57"/>
      <c r="DF270" s="61"/>
      <c r="DG270" s="57"/>
      <c r="DH270" s="53"/>
      <c r="DI270" s="53"/>
      <c r="DJ270" s="54"/>
      <c r="DK270" s="54"/>
      <c r="DL270" s="54"/>
      <c r="DM270" s="54"/>
      <c r="DN270" s="54"/>
      <c r="DO270" s="54"/>
      <c r="DP270" s="54"/>
      <c r="DQ270" s="54"/>
      <c r="DR270" s="54"/>
      <c r="DS270" s="55"/>
      <c r="DT270" s="57"/>
      <c r="DU270" s="57"/>
      <c r="DV270" s="57"/>
      <c r="DW270" s="57"/>
      <c r="DX270" s="57"/>
      <c r="DY270" s="57"/>
      <c r="DZ270" s="52"/>
      <c r="EA270" s="52"/>
      <c r="EB270" s="52"/>
      <c r="EC270" s="60"/>
      <c r="ED270" s="57"/>
      <c r="EE270" s="55"/>
      <c r="EF270" s="60"/>
      <c r="EG270" s="57"/>
      <c r="EH270" s="55"/>
      <c r="EI270" s="60"/>
      <c r="EJ270" s="57"/>
      <c r="EK270" s="55"/>
      <c r="EL270" s="52"/>
      <c r="EM270" s="54"/>
      <c r="EN270" s="54"/>
      <c r="EO270" s="54"/>
      <c r="EP270" s="54"/>
      <c r="EQ270" s="54"/>
      <c r="ER270" s="54"/>
      <c r="ES270" s="54"/>
      <c r="ET270" s="54"/>
      <c r="EU270" s="54"/>
      <c r="EV270" s="54"/>
      <c r="EW270" s="54"/>
      <c r="EX270" s="54"/>
      <c r="EY270" s="53"/>
      <c r="EZ270" s="53"/>
      <c r="FA270" s="53"/>
      <c r="FB270" s="52"/>
      <c r="FC270" s="52"/>
      <c r="FD270" s="52"/>
      <c r="FE270" s="52"/>
      <c r="FF270" s="52"/>
      <c r="FG270" s="52"/>
      <c r="FH270" s="52"/>
      <c r="FI270" s="52"/>
      <c r="FJ270" s="52"/>
      <c r="FK270" s="52"/>
      <c r="FL270" s="52"/>
      <c r="FM270" s="52"/>
      <c r="FN270" s="52"/>
      <c r="FO270" s="52"/>
      <c r="FP270" s="52"/>
      <c r="FQ270" s="52"/>
      <c r="FR270" s="52"/>
      <c r="FS270" s="52"/>
      <c r="FT270" s="52"/>
      <c r="FU270" s="52"/>
      <c r="FV270" s="52"/>
      <c r="FW270" s="52"/>
      <c r="FX270" s="52"/>
      <c r="FY270" s="52"/>
      <c r="FZ270" s="52"/>
      <c r="GA270" s="52"/>
      <c r="GB270" s="52"/>
      <c r="GC270" s="52"/>
      <c r="GD270" s="52"/>
      <c r="GE270" s="52"/>
      <c r="GF270" s="52"/>
      <c r="GG270" s="52"/>
      <c r="GH270" s="52"/>
      <c r="GI270" s="52"/>
      <c r="GJ270" s="52"/>
      <c r="GK270" s="52"/>
      <c r="GL270" s="52"/>
      <c r="GM270" s="52"/>
      <c r="GN270" s="52"/>
      <c r="GO270" s="52"/>
      <c r="GP270" s="52"/>
      <c r="GQ270" s="52"/>
      <c r="GR270" s="52"/>
      <c r="GS270" s="52"/>
      <c r="GT270" s="52"/>
      <c r="GU270" s="52"/>
      <c r="GV270" s="52"/>
      <c r="GW270" s="52"/>
      <c r="GX270" s="52"/>
      <c r="GY270" s="52"/>
      <c r="GZ270" s="52"/>
      <c r="HA270" s="52"/>
      <c r="HB270" s="52"/>
      <c r="HC270" s="52"/>
      <c r="HD270" s="52"/>
      <c r="HE270" s="52"/>
      <c r="HF270" s="52"/>
      <c r="HG270" s="52"/>
      <c r="HH270" s="52"/>
      <c r="HI270" s="52"/>
      <c r="HJ270" s="52"/>
      <c r="HK270" s="52"/>
      <c r="HL270" s="52"/>
      <c r="HM270" s="52"/>
      <c r="HN270" s="52"/>
      <c r="HO270" s="52"/>
      <c r="HP270" s="52"/>
      <c r="HQ270" s="52"/>
      <c r="HR270" s="52"/>
      <c r="HS270" s="52"/>
      <c r="HT270" s="52"/>
      <c r="HU270" s="52"/>
      <c r="HV270" s="52"/>
      <c r="HW270" s="52"/>
      <c r="HX270" s="52"/>
      <c r="HY270" s="52"/>
      <c r="HZ270" s="52"/>
      <c r="IA270" s="52"/>
      <c r="IB270" s="52"/>
      <c r="IC270" s="52"/>
      <c r="ID270" s="52"/>
      <c r="IE270" s="52"/>
      <c r="IF270" s="52"/>
    </row>
    <row r="271" spans="1:240">
      <c r="A271" s="54"/>
      <c r="B271" s="54"/>
      <c r="C271" s="54"/>
      <c r="D271" s="54"/>
      <c r="E271" s="54"/>
      <c r="F271" s="53"/>
      <c r="G271" s="54"/>
      <c r="H271" s="57"/>
      <c r="I271" s="61"/>
      <c r="J271" s="57"/>
      <c r="K271" s="61"/>
      <c r="L271" s="57"/>
      <c r="M271" s="61"/>
      <c r="N271" s="57"/>
      <c r="O271" s="61"/>
      <c r="P271" s="57"/>
      <c r="Q271" s="53"/>
      <c r="R271" s="61"/>
      <c r="S271" s="57"/>
      <c r="T271" s="61"/>
      <c r="U271" s="57"/>
      <c r="V271" s="53"/>
      <c r="W271" s="53"/>
      <c r="X271" s="54"/>
      <c r="Y271" s="54"/>
      <c r="Z271" s="55"/>
      <c r="AA271" s="55"/>
      <c r="AB271" s="55"/>
      <c r="AC271" s="55"/>
      <c r="AD271" s="55"/>
      <c r="AE271" s="55"/>
      <c r="AF271" s="55"/>
      <c r="AG271" s="55"/>
      <c r="AH271" s="57"/>
      <c r="AI271" s="57"/>
      <c r="AJ271" s="57"/>
      <c r="AK271" s="57"/>
      <c r="AL271" s="57"/>
      <c r="AM271" s="57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4"/>
      <c r="CH271" s="62"/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/>
      <c r="CX271" s="52"/>
      <c r="CY271" s="61"/>
      <c r="CZ271" s="57"/>
      <c r="DA271" s="61"/>
      <c r="DB271" s="57"/>
      <c r="DC271" s="53"/>
      <c r="DD271" s="61"/>
      <c r="DE271" s="57"/>
      <c r="DF271" s="61"/>
      <c r="DG271" s="57"/>
      <c r="DH271" s="53"/>
      <c r="DI271" s="53"/>
      <c r="DJ271" s="54"/>
      <c r="DK271" s="54"/>
      <c r="DL271" s="54"/>
      <c r="DM271" s="54"/>
      <c r="DN271" s="54"/>
      <c r="DO271" s="54"/>
      <c r="DP271" s="54"/>
      <c r="DQ271" s="54"/>
      <c r="DR271" s="54"/>
      <c r="DS271" s="55"/>
      <c r="DT271" s="57"/>
      <c r="DU271" s="57"/>
      <c r="DV271" s="57"/>
      <c r="DW271" s="57"/>
      <c r="DX271" s="57"/>
      <c r="DY271" s="57"/>
      <c r="DZ271" s="52"/>
      <c r="EA271" s="52"/>
      <c r="EB271" s="52"/>
      <c r="EC271" s="60"/>
      <c r="ED271" s="57"/>
      <c r="EE271" s="55"/>
      <c r="EF271" s="60"/>
      <c r="EG271" s="57"/>
      <c r="EH271" s="55"/>
      <c r="EI271" s="60"/>
      <c r="EJ271" s="57"/>
      <c r="EK271" s="55"/>
      <c r="EL271" s="52"/>
      <c r="EM271" s="54"/>
      <c r="EN271" s="54"/>
      <c r="EO271" s="54"/>
      <c r="EP271" s="54"/>
      <c r="EQ271" s="54"/>
      <c r="ER271" s="54"/>
      <c r="ES271" s="54"/>
      <c r="ET271" s="54"/>
      <c r="EU271" s="54"/>
      <c r="EV271" s="54"/>
      <c r="EW271" s="54"/>
      <c r="EX271" s="54"/>
      <c r="EY271" s="53"/>
      <c r="EZ271" s="53"/>
      <c r="FA271" s="53"/>
      <c r="FB271" s="52"/>
      <c r="FC271" s="52"/>
      <c r="FD271" s="52"/>
      <c r="FE271" s="52"/>
      <c r="FF271" s="52"/>
      <c r="FG271" s="52"/>
      <c r="FH271" s="52"/>
      <c r="FI271" s="52"/>
      <c r="FJ271" s="52"/>
      <c r="FK271" s="52"/>
      <c r="FL271" s="52"/>
      <c r="FM271" s="52"/>
      <c r="FN271" s="52"/>
      <c r="FO271" s="52"/>
      <c r="FP271" s="52"/>
      <c r="FQ271" s="52"/>
      <c r="FR271" s="52"/>
      <c r="FS271" s="52"/>
      <c r="FT271" s="52"/>
      <c r="FU271" s="52"/>
      <c r="FV271" s="52"/>
      <c r="FW271" s="52"/>
      <c r="FX271" s="52"/>
      <c r="FY271" s="52"/>
      <c r="FZ271" s="52"/>
      <c r="GA271" s="52"/>
      <c r="GB271" s="52"/>
      <c r="GC271" s="52"/>
      <c r="GD271" s="52"/>
      <c r="GE271" s="52"/>
      <c r="GF271" s="52"/>
      <c r="GG271" s="52"/>
      <c r="GH271" s="52"/>
      <c r="GI271" s="52"/>
      <c r="GJ271" s="52"/>
      <c r="GK271" s="52"/>
      <c r="GL271" s="52"/>
      <c r="GM271" s="52"/>
      <c r="GN271" s="52"/>
      <c r="GO271" s="52"/>
      <c r="GP271" s="52"/>
      <c r="GQ271" s="52"/>
      <c r="GR271" s="52"/>
      <c r="GS271" s="52"/>
      <c r="GT271" s="52"/>
      <c r="GU271" s="52"/>
      <c r="GV271" s="52"/>
      <c r="GW271" s="52"/>
      <c r="GX271" s="52"/>
      <c r="GY271" s="52"/>
      <c r="GZ271" s="52"/>
      <c r="HA271" s="52"/>
      <c r="HB271" s="52"/>
      <c r="HC271" s="52"/>
      <c r="HD271" s="52"/>
      <c r="HE271" s="52"/>
      <c r="HF271" s="52"/>
      <c r="HG271" s="52"/>
      <c r="HH271" s="52"/>
      <c r="HI271" s="52"/>
      <c r="HJ271" s="52"/>
      <c r="HK271" s="52"/>
      <c r="HL271" s="52"/>
      <c r="HM271" s="52"/>
      <c r="HN271" s="52"/>
      <c r="HO271" s="52"/>
      <c r="HP271" s="52"/>
      <c r="HQ271" s="52"/>
      <c r="HR271" s="52"/>
      <c r="HS271" s="52"/>
      <c r="HT271" s="52"/>
      <c r="HU271" s="52"/>
      <c r="HV271" s="52"/>
      <c r="HW271" s="52"/>
      <c r="HX271" s="52"/>
      <c r="HY271" s="52"/>
      <c r="HZ271" s="52"/>
      <c r="IA271" s="52"/>
      <c r="IB271" s="52"/>
      <c r="IC271" s="52"/>
      <c r="ID271" s="52"/>
      <c r="IE271" s="52"/>
      <c r="IF271" s="52"/>
    </row>
    <row r="272" spans="1:240">
      <c r="A272" s="54"/>
      <c r="B272" s="54"/>
      <c r="C272" s="54"/>
      <c r="D272" s="54"/>
      <c r="E272" s="54"/>
      <c r="F272" s="53"/>
      <c r="G272" s="54"/>
      <c r="H272" s="57"/>
      <c r="I272" s="61"/>
      <c r="J272" s="57"/>
      <c r="K272" s="61"/>
      <c r="L272" s="57"/>
      <c r="M272" s="61"/>
      <c r="N272" s="57"/>
      <c r="O272" s="61"/>
      <c r="P272" s="57"/>
      <c r="Q272" s="53"/>
      <c r="R272" s="61"/>
      <c r="S272" s="57"/>
      <c r="T272" s="61"/>
      <c r="U272" s="57"/>
      <c r="V272" s="53"/>
      <c r="W272" s="53"/>
      <c r="X272" s="54"/>
      <c r="Y272" s="54"/>
      <c r="Z272" s="55"/>
      <c r="AA272" s="55"/>
      <c r="AB272" s="55"/>
      <c r="AC272" s="55"/>
      <c r="AD272" s="55"/>
      <c r="AE272" s="55"/>
      <c r="AF272" s="55"/>
      <c r="AG272" s="55"/>
      <c r="AH272" s="57"/>
      <c r="AI272" s="57"/>
      <c r="AJ272" s="57"/>
      <c r="AK272" s="57"/>
      <c r="AL272" s="57"/>
      <c r="AM272" s="57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4"/>
      <c r="CH272" s="62"/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/>
      <c r="CX272" s="52"/>
      <c r="CY272" s="61"/>
      <c r="CZ272" s="57"/>
      <c r="DA272" s="61"/>
      <c r="DB272" s="57"/>
      <c r="DC272" s="53"/>
      <c r="DD272" s="61"/>
      <c r="DE272" s="57"/>
      <c r="DF272" s="61"/>
      <c r="DG272" s="57"/>
      <c r="DH272" s="53"/>
      <c r="DI272" s="53"/>
      <c r="DJ272" s="54"/>
      <c r="DK272" s="54"/>
      <c r="DL272" s="54"/>
      <c r="DM272" s="54"/>
      <c r="DN272" s="54"/>
      <c r="DO272" s="54"/>
      <c r="DP272" s="54"/>
      <c r="DQ272" s="54"/>
      <c r="DR272" s="54"/>
      <c r="DS272" s="55"/>
      <c r="DT272" s="57"/>
      <c r="DU272" s="57"/>
      <c r="DV272" s="57"/>
      <c r="DW272" s="57"/>
      <c r="DX272" s="57"/>
      <c r="DY272" s="57"/>
      <c r="DZ272" s="52"/>
      <c r="EA272" s="52"/>
      <c r="EB272" s="52"/>
      <c r="EC272" s="60"/>
      <c r="ED272" s="57"/>
      <c r="EE272" s="55"/>
      <c r="EF272" s="60"/>
      <c r="EG272" s="57"/>
      <c r="EH272" s="55"/>
      <c r="EI272" s="60"/>
      <c r="EJ272" s="57"/>
      <c r="EK272" s="55"/>
      <c r="EL272" s="52"/>
      <c r="EM272" s="54"/>
      <c r="EN272" s="54"/>
      <c r="EO272" s="54"/>
      <c r="EP272" s="54"/>
      <c r="EQ272" s="54"/>
      <c r="ER272" s="54"/>
      <c r="ES272" s="54"/>
      <c r="ET272" s="54"/>
      <c r="EU272" s="54"/>
      <c r="EV272" s="54"/>
      <c r="EW272" s="54"/>
      <c r="EX272" s="54"/>
      <c r="EY272" s="53"/>
      <c r="EZ272" s="53"/>
      <c r="FA272" s="53"/>
      <c r="FB272" s="52"/>
      <c r="FC272" s="52"/>
      <c r="FD272" s="52"/>
      <c r="FE272" s="52"/>
      <c r="FF272" s="52"/>
      <c r="FG272" s="52"/>
      <c r="FH272" s="52"/>
      <c r="FI272" s="52"/>
      <c r="FJ272" s="52"/>
      <c r="FK272" s="52"/>
      <c r="FL272" s="52"/>
      <c r="FM272" s="52"/>
      <c r="FN272" s="52"/>
      <c r="FO272" s="52"/>
      <c r="FP272" s="52"/>
      <c r="FQ272" s="52"/>
      <c r="FR272" s="52"/>
      <c r="FS272" s="52"/>
      <c r="FT272" s="52"/>
      <c r="FU272" s="52"/>
      <c r="FV272" s="52"/>
      <c r="FW272" s="52"/>
      <c r="FX272" s="52"/>
      <c r="FY272" s="52"/>
      <c r="FZ272" s="52"/>
      <c r="GA272" s="52"/>
      <c r="GB272" s="52"/>
      <c r="GC272" s="52"/>
      <c r="GD272" s="52"/>
      <c r="GE272" s="52"/>
      <c r="GF272" s="52"/>
      <c r="GG272" s="52"/>
      <c r="GH272" s="52"/>
      <c r="GI272" s="52"/>
      <c r="GJ272" s="52"/>
      <c r="GK272" s="52"/>
      <c r="GL272" s="52"/>
      <c r="GM272" s="52"/>
      <c r="GN272" s="52"/>
      <c r="GO272" s="52"/>
      <c r="GP272" s="52"/>
      <c r="GQ272" s="52"/>
      <c r="GR272" s="52"/>
      <c r="GS272" s="52"/>
      <c r="GT272" s="52"/>
      <c r="GU272" s="52"/>
      <c r="GV272" s="52"/>
      <c r="GW272" s="52"/>
      <c r="GX272" s="52"/>
      <c r="GY272" s="52"/>
      <c r="GZ272" s="52"/>
      <c r="HA272" s="52"/>
      <c r="HB272" s="52"/>
      <c r="HC272" s="52"/>
      <c r="HD272" s="52"/>
      <c r="HE272" s="52"/>
      <c r="HF272" s="52"/>
      <c r="HG272" s="52"/>
      <c r="HH272" s="52"/>
      <c r="HI272" s="52"/>
      <c r="HJ272" s="52"/>
      <c r="HK272" s="52"/>
      <c r="HL272" s="52"/>
      <c r="HM272" s="52"/>
      <c r="HN272" s="52"/>
      <c r="HO272" s="52"/>
      <c r="HP272" s="52"/>
      <c r="HQ272" s="52"/>
      <c r="HR272" s="52"/>
      <c r="HS272" s="52"/>
      <c r="HT272" s="52"/>
      <c r="HU272" s="52"/>
      <c r="HV272" s="52"/>
      <c r="HW272" s="52"/>
      <c r="HX272" s="52"/>
      <c r="HY272" s="52"/>
      <c r="HZ272" s="52"/>
      <c r="IA272" s="52"/>
      <c r="IB272" s="52"/>
      <c r="IC272" s="52"/>
      <c r="ID272" s="52"/>
      <c r="IE272" s="52"/>
      <c r="IF272" s="52"/>
    </row>
    <row r="273" spans="1:240">
      <c r="A273" s="54"/>
      <c r="B273" s="54"/>
      <c r="C273" s="54"/>
      <c r="D273" s="54"/>
      <c r="E273" s="54"/>
      <c r="F273" s="53"/>
      <c r="G273" s="54"/>
      <c r="H273" s="57"/>
      <c r="I273" s="61"/>
      <c r="J273" s="57"/>
      <c r="K273" s="61"/>
      <c r="L273" s="57"/>
      <c r="M273" s="61"/>
      <c r="N273" s="57"/>
      <c r="O273" s="61"/>
      <c r="P273" s="57"/>
      <c r="Q273" s="53"/>
      <c r="R273" s="61"/>
      <c r="S273" s="57"/>
      <c r="T273" s="61"/>
      <c r="U273" s="57"/>
      <c r="V273" s="53"/>
      <c r="W273" s="53"/>
      <c r="X273" s="54"/>
      <c r="Y273" s="54"/>
      <c r="Z273" s="55"/>
      <c r="AA273" s="55"/>
      <c r="AB273" s="55"/>
      <c r="AC273" s="55"/>
      <c r="AD273" s="55"/>
      <c r="AE273" s="55"/>
      <c r="AF273" s="55"/>
      <c r="AG273" s="55"/>
      <c r="AH273" s="57"/>
      <c r="AI273" s="57"/>
      <c r="AJ273" s="57"/>
      <c r="AK273" s="57"/>
      <c r="AL273" s="57"/>
      <c r="AM273" s="57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4"/>
      <c r="CH273" s="62"/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/>
      <c r="CX273" s="52"/>
      <c r="CY273" s="61"/>
      <c r="CZ273" s="57"/>
      <c r="DA273" s="61"/>
      <c r="DB273" s="57"/>
      <c r="DC273" s="53"/>
      <c r="DD273" s="61"/>
      <c r="DE273" s="57"/>
      <c r="DF273" s="61"/>
      <c r="DG273" s="57"/>
      <c r="DH273" s="53"/>
      <c r="DI273" s="53"/>
      <c r="DJ273" s="54"/>
      <c r="DK273" s="54"/>
      <c r="DL273" s="54"/>
      <c r="DM273" s="54"/>
      <c r="DN273" s="54"/>
      <c r="DO273" s="54"/>
      <c r="DP273" s="54"/>
      <c r="DQ273" s="54"/>
      <c r="DR273" s="54"/>
      <c r="DS273" s="55"/>
      <c r="DT273" s="57"/>
      <c r="DU273" s="57"/>
      <c r="DV273" s="57"/>
      <c r="DW273" s="57"/>
      <c r="DX273" s="57"/>
      <c r="DY273" s="57"/>
      <c r="DZ273" s="52"/>
      <c r="EA273" s="52"/>
      <c r="EB273" s="52"/>
      <c r="EC273" s="60"/>
      <c r="ED273" s="57"/>
      <c r="EE273" s="55"/>
      <c r="EF273" s="60"/>
      <c r="EG273" s="57"/>
      <c r="EH273" s="55"/>
      <c r="EI273" s="60"/>
      <c r="EJ273" s="57"/>
      <c r="EK273" s="55"/>
      <c r="EL273" s="52"/>
      <c r="EM273" s="54"/>
      <c r="EN273" s="54"/>
      <c r="EO273" s="54"/>
      <c r="EP273" s="54"/>
      <c r="EQ273" s="54"/>
      <c r="ER273" s="54"/>
      <c r="ES273" s="54"/>
      <c r="ET273" s="54"/>
      <c r="EU273" s="54"/>
      <c r="EV273" s="54"/>
      <c r="EW273" s="54"/>
      <c r="EX273" s="54"/>
      <c r="EY273" s="53"/>
      <c r="EZ273" s="53"/>
      <c r="FA273" s="53"/>
      <c r="FB273" s="52"/>
      <c r="FC273" s="52"/>
      <c r="FD273" s="52"/>
      <c r="FE273" s="52"/>
      <c r="FF273" s="52"/>
      <c r="FG273" s="52"/>
      <c r="FH273" s="52"/>
      <c r="FI273" s="52"/>
      <c r="FJ273" s="52"/>
      <c r="FK273" s="52"/>
      <c r="FL273" s="52"/>
      <c r="FM273" s="52"/>
      <c r="FN273" s="52"/>
      <c r="FO273" s="52"/>
      <c r="FP273" s="52"/>
      <c r="FQ273" s="52"/>
      <c r="FR273" s="52"/>
      <c r="FS273" s="52"/>
      <c r="FT273" s="52"/>
      <c r="FU273" s="52"/>
      <c r="FV273" s="52"/>
      <c r="FW273" s="52"/>
      <c r="FX273" s="52"/>
      <c r="FY273" s="52"/>
      <c r="FZ273" s="52"/>
      <c r="GA273" s="52"/>
      <c r="GB273" s="52"/>
      <c r="GC273" s="52"/>
      <c r="GD273" s="52"/>
      <c r="GE273" s="52"/>
      <c r="GF273" s="52"/>
      <c r="GG273" s="52"/>
      <c r="GH273" s="52"/>
      <c r="GI273" s="52"/>
      <c r="GJ273" s="52"/>
      <c r="GK273" s="52"/>
      <c r="GL273" s="52"/>
      <c r="GM273" s="52"/>
      <c r="GN273" s="52"/>
      <c r="GO273" s="52"/>
      <c r="GP273" s="52"/>
      <c r="GQ273" s="52"/>
      <c r="GR273" s="52"/>
      <c r="GS273" s="52"/>
      <c r="GT273" s="52"/>
      <c r="GU273" s="52"/>
      <c r="GV273" s="52"/>
      <c r="GW273" s="52"/>
      <c r="GX273" s="52"/>
      <c r="GY273" s="52"/>
      <c r="GZ273" s="52"/>
      <c r="HA273" s="52"/>
      <c r="HB273" s="52"/>
      <c r="HC273" s="52"/>
      <c r="HD273" s="52"/>
      <c r="HE273" s="52"/>
      <c r="HF273" s="52"/>
      <c r="HG273" s="52"/>
      <c r="HH273" s="52"/>
      <c r="HI273" s="52"/>
      <c r="HJ273" s="52"/>
      <c r="HK273" s="52"/>
      <c r="HL273" s="52"/>
      <c r="HM273" s="52"/>
      <c r="HN273" s="52"/>
      <c r="HO273" s="52"/>
      <c r="HP273" s="52"/>
      <c r="HQ273" s="52"/>
      <c r="HR273" s="52"/>
      <c r="HS273" s="52"/>
      <c r="HT273" s="52"/>
      <c r="HU273" s="52"/>
      <c r="HV273" s="52"/>
      <c r="HW273" s="52"/>
      <c r="HX273" s="52"/>
      <c r="HY273" s="52"/>
      <c r="HZ273" s="52"/>
      <c r="IA273" s="52"/>
      <c r="IB273" s="52"/>
      <c r="IC273" s="52"/>
      <c r="ID273" s="52"/>
      <c r="IE273" s="52"/>
      <c r="IF273" s="52"/>
    </row>
    <row r="274" spans="1:240">
      <c r="A274" s="54"/>
      <c r="B274" s="54"/>
      <c r="C274" s="54"/>
      <c r="D274" s="54"/>
      <c r="E274" s="54"/>
      <c r="F274" s="53"/>
      <c r="G274" s="54"/>
      <c r="H274" s="57"/>
      <c r="I274" s="61"/>
      <c r="J274" s="57"/>
      <c r="K274" s="61"/>
      <c r="L274" s="57"/>
      <c r="M274" s="61"/>
      <c r="N274" s="57"/>
      <c r="O274" s="61"/>
      <c r="P274" s="57"/>
      <c r="Q274" s="53"/>
      <c r="R274" s="61"/>
      <c r="S274" s="57"/>
      <c r="T274" s="61"/>
      <c r="U274" s="57"/>
      <c r="V274" s="53"/>
      <c r="W274" s="53"/>
      <c r="X274" s="54"/>
      <c r="Y274" s="54"/>
      <c r="Z274" s="55"/>
      <c r="AA274" s="55"/>
      <c r="AB274" s="55"/>
      <c r="AC274" s="55"/>
      <c r="AD274" s="55"/>
      <c r="AE274" s="55"/>
      <c r="AF274" s="55"/>
      <c r="AG274" s="55"/>
      <c r="AH274" s="57"/>
      <c r="AI274" s="57"/>
      <c r="AJ274" s="57"/>
      <c r="AK274" s="57"/>
      <c r="AL274" s="57"/>
      <c r="AM274" s="57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4"/>
      <c r="CH274" s="6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61"/>
      <c r="CZ274" s="57"/>
      <c r="DA274" s="61"/>
      <c r="DB274" s="57"/>
      <c r="DC274" s="53"/>
      <c r="DD274" s="61"/>
      <c r="DE274" s="57"/>
      <c r="DF274" s="61"/>
      <c r="DG274" s="57"/>
      <c r="DH274" s="53"/>
      <c r="DI274" s="53"/>
      <c r="DJ274" s="54"/>
      <c r="DK274" s="54"/>
      <c r="DL274" s="54"/>
      <c r="DM274" s="54"/>
      <c r="DN274" s="54"/>
      <c r="DO274" s="54"/>
      <c r="DP274" s="54"/>
      <c r="DQ274" s="54"/>
      <c r="DR274" s="54"/>
      <c r="DS274" s="55"/>
      <c r="DT274" s="57"/>
      <c r="DU274" s="57"/>
      <c r="DV274" s="57"/>
      <c r="DW274" s="57"/>
      <c r="DX274" s="57"/>
      <c r="DY274" s="57"/>
      <c r="DZ274" s="52"/>
      <c r="EA274" s="52"/>
      <c r="EB274" s="52"/>
      <c r="EC274" s="60"/>
      <c r="ED274" s="57"/>
      <c r="EE274" s="55"/>
      <c r="EF274" s="60"/>
      <c r="EG274" s="57"/>
      <c r="EH274" s="55"/>
      <c r="EI274" s="60"/>
      <c r="EJ274" s="57"/>
      <c r="EK274" s="55"/>
      <c r="EL274" s="52"/>
      <c r="EM274" s="54"/>
      <c r="EN274" s="54"/>
      <c r="EO274" s="54"/>
      <c r="EP274" s="54"/>
      <c r="EQ274" s="54"/>
      <c r="ER274" s="54"/>
      <c r="ES274" s="54"/>
      <c r="ET274" s="54"/>
      <c r="EU274" s="54"/>
      <c r="EV274" s="54"/>
      <c r="EW274" s="54"/>
      <c r="EX274" s="54"/>
      <c r="EY274" s="53"/>
      <c r="EZ274" s="53"/>
      <c r="FA274" s="53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  <c r="FR274" s="52"/>
      <c r="FS274" s="52"/>
      <c r="FT274" s="52"/>
      <c r="FU274" s="52"/>
      <c r="FV274" s="52"/>
      <c r="FW274" s="52"/>
      <c r="FX274" s="52"/>
      <c r="FY274" s="52"/>
      <c r="FZ274" s="52"/>
      <c r="GA274" s="52"/>
      <c r="GB274" s="52"/>
      <c r="GC274" s="52"/>
      <c r="GD274" s="52"/>
      <c r="GE274" s="52"/>
      <c r="GF274" s="52"/>
      <c r="GG274" s="52"/>
      <c r="GH274" s="52"/>
      <c r="GI274" s="52"/>
      <c r="GJ274" s="52"/>
      <c r="GK274" s="52"/>
      <c r="GL274" s="52"/>
      <c r="GM274" s="52"/>
      <c r="GN274" s="52"/>
      <c r="GO274" s="52"/>
      <c r="GP274" s="52"/>
      <c r="GQ274" s="52"/>
      <c r="GR274" s="52"/>
      <c r="GS274" s="52"/>
      <c r="GT274" s="52"/>
      <c r="GU274" s="52"/>
      <c r="GV274" s="52"/>
      <c r="GW274" s="52"/>
      <c r="GX274" s="52"/>
      <c r="GY274" s="52"/>
      <c r="GZ274" s="52"/>
      <c r="HA274" s="52"/>
      <c r="HB274" s="52"/>
      <c r="HC274" s="52"/>
      <c r="HD274" s="52"/>
      <c r="HE274" s="52"/>
      <c r="HF274" s="52"/>
      <c r="HG274" s="52"/>
      <c r="HH274" s="52"/>
      <c r="HI274" s="52"/>
      <c r="HJ274" s="52"/>
      <c r="HK274" s="52"/>
      <c r="HL274" s="52"/>
      <c r="HM274" s="52"/>
      <c r="HN274" s="52"/>
      <c r="HO274" s="52"/>
      <c r="HP274" s="52"/>
      <c r="HQ274" s="52"/>
      <c r="HR274" s="52"/>
      <c r="HS274" s="52"/>
      <c r="HT274" s="52"/>
      <c r="HU274" s="52"/>
      <c r="HV274" s="52"/>
      <c r="HW274" s="52"/>
      <c r="HX274" s="52"/>
      <c r="HY274" s="52"/>
      <c r="HZ274" s="52"/>
      <c r="IA274" s="52"/>
      <c r="IB274" s="52"/>
      <c r="IC274" s="52"/>
      <c r="ID274" s="52"/>
      <c r="IE274" s="52"/>
      <c r="IF274" s="52"/>
    </row>
    <row r="275" spans="1:240">
      <c r="A275" s="54"/>
      <c r="B275" s="54"/>
      <c r="C275" s="54"/>
      <c r="D275" s="54"/>
      <c r="E275" s="54"/>
      <c r="F275" s="53"/>
      <c r="G275" s="54"/>
      <c r="H275" s="57"/>
      <c r="I275" s="61"/>
      <c r="J275" s="57"/>
      <c r="K275" s="61"/>
      <c r="L275" s="57"/>
      <c r="M275" s="61"/>
      <c r="N275" s="57"/>
      <c r="O275" s="61"/>
      <c r="P275" s="57"/>
      <c r="Q275" s="53"/>
      <c r="R275" s="61"/>
      <c r="S275" s="57"/>
      <c r="T275" s="61"/>
      <c r="U275" s="57"/>
      <c r="V275" s="53"/>
      <c r="W275" s="53"/>
      <c r="X275" s="54"/>
      <c r="Y275" s="54"/>
      <c r="Z275" s="55"/>
      <c r="AA275" s="55"/>
      <c r="AB275" s="55"/>
      <c r="AC275" s="55"/>
      <c r="AD275" s="55"/>
      <c r="AE275" s="55"/>
      <c r="AF275" s="55"/>
      <c r="AG275" s="55"/>
      <c r="AH275" s="57"/>
      <c r="AI275" s="57"/>
      <c r="AJ275" s="57"/>
      <c r="AK275" s="57"/>
      <c r="AL275" s="57"/>
      <c r="AM275" s="57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4"/>
      <c r="CH275" s="6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61"/>
      <c r="CZ275" s="57"/>
      <c r="DA275" s="61"/>
      <c r="DB275" s="57"/>
      <c r="DC275" s="53"/>
      <c r="DD275" s="61"/>
      <c r="DE275" s="57"/>
      <c r="DF275" s="61"/>
      <c r="DG275" s="57"/>
      <c r="DH275" s="53"/>
      <c r="DI275" s="53"/>
      <c r="DJ275" s="54"/>
      <c r="DK275" s="54"/>
      <c r="DL275" s="54"/>
      <c r="DM275" s="54"/>
      <c r="DN275" s="54"/>
      <c r="DO275" s="54"/>
      <c r="DP275" s="54"/>
      <c r="DQ275" s="54"/>
      <c r="DR275" s="54"/>
      <c r="DS275" s="55"/>
      <c r="DT275" s="57"/>
      <c r="DU275" s="57"/>
      <c r="DV275" s="57"/>
      <c r="DW275" s="57"/>
      <c r="DX275" s="57"/>
      <c r="DY275" s="57"/>
      <c r="DZ275" s="52"/>
      <c r="EA275" s="52"/>
      <c r="EB275" s="52"/>
      <c r="EC275" s="60"/>
      <c r="ED275" s="57"/>
      <c r="EE275" s="55"/>
      <c r="EF275" s="60"/>
      <c r="EG275" s="57"/>
      <c r="EH275" s="55"/>
      <c r="EI275" s="60"/>
      <c r="EJ275" s="57"/>
      <c r="EK275" s="55"/>
      <c r="EL275" s="52"/>
      <c r="EM275" s="54"/>
      <c r="EN275" s="54"/>
      <c r="EO275" s="54"/>
      <c r="EP275" s="54"/>
      <c r="EQ275" s="54"/>
      <c r="ER275" s="54"/>
      <c r="ES275" s="54"/>
      <c r="ET275" s="54"/>
      <c r="EU275" s="54"/>
      <c r="EV275" s="54"/>
      <c r="EW275" s="54"/>
      <c r="EX275" s="54"/>
      <c r="EY275" s="53"/>
      <c r="EZ275" s="53"/>
      <c r="FA275" s="53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  <c r="FR275" s="52"/>
      <c r="FS275" s="52"/>
      <c r="FT275" s="52"/>
      <c r="FU275" s="52"/>
      <c r="FV275" s="52"/>
      <c r="FW275" s="52"/>
      <c r="FX275" s="52"/>
      <c r="FY275" s="52"/>
      <c r="FZ275" s="52"/>
      <c r="GA275" s="52"/>
      <c r="GB275" s="52"/>
      <c r="GC275" s="52"/>
      <c r="GD275" s="52"/>
      <c r="GE275" s="52"/>
      <c r="GF275" s="52"/>
      <c r="GG275" s="52"/>
      <c r="GH275" s="52"/>
      <c r="GI275" s="52"/>
      <c r="GJ275" s="52"/>
      <c r="GK275" s="52"/>
      <c r="GL275" s="52"/>
      <c r="GM275" s="52"/>
      <c r="GN275" s="52"/>
      <c r="GO275" s="52"/>
      <c r="GP275" s="52"/>
      <c r="GQ275" s="52"/>
      <c r="GR275" s="52"/>
      <c r="GS275" s="52"/>
      <c r="GT275" s="52"/>
      <c r="GU275" s="52"/>
      <c r="GV275" s="52"/>
      <c r="GW275" s="52"/>
      <c r="GX275" s="52"/>
      <c r="GY275" s="52"/>
      <c r="GZ275" s="52"/>
      <c r="HA275" s="52"/>
      <c r="HB275" s="52"/>
      <c r="HC275" s="52"/>
      <c r="HD275" s="52"/>
      <c r="HE275" s="52"/>
      <c r="HF275" s="52"/>
      <c r="HG275" s="52"/>
      <c r="HH275" s="52"/>
      <c r="HI275" s="52"/>
      <c r="HJ275" s="52"/>
      <c r="HK275" s="52"/>
      <c r="HL275" s="52"/>
      <c r="HM275" s="52"/>
      <c r="HN275" s="52"/>
      <c r="HO275" s="52"/>
      <c r="HP275" s="52"/>
      <c r="HQ275" s="52"/>
      <c r="HR275" s="52"/>
      <c r="HS275" s="52"/>
      <c r="HT275" s="52"/>
      <c r="HU275" s="52"/>
      <c r="HV275" s="52"/>
      <c r="HW275" s="52"/>
      <c r="HX275" s="52"/>
      <c r="HY275" s="52"/>
      <c r="HZ275" s="52"/>
      <c r="IA275" s="52"/>
      <c r="IB275" s="52"/>
      <c r="IC275" s="52"/>
      <c r="ID275" s="52"/>
      <c r="IE275" s="52"/>
      <c r="IF275" s="52"/>
    </row>
    <row r="276" spans="1:240">
      <c r="A276" s="54"/>
      <c r="B276" s="54"/>
      <c r="C276" s="54"/>
      <c r="D276" s="54"/>
      <c r="E276" s="54"/>
      <c r="F276" s="53"/>
      <c r="G276" s="54"/>
      <c r="H276" s="57"/>
      <c r="I276" s="61"/>
      <c r="J276" s="57"/>
      <c r="K276" s="61"/>
      <c r="L276" s="57"/>
      <c r="M276" s="61"/>
      <c r="N276" s="57"/>
      <c r="O276" s="61"/>
      <c r="P276" s="57"/>
      <c r="Q276" s="53"/>
      <c r="R276" s="61"/>
      <c r="S276" s="57"/>
      <c r="T276" s="61"/>
      <c r="U276" s="57"/>
      <c r="V276" s="53"/>
      <c r="W276" s="53"/>
      <c r="X276" s="54"/>
      <c r="Y276" s="54"/>
      <c r="Z276" s="55"/>
      <c r="AA276" s="55"/>
      <c r="AB276" s="55"/>
      <c r="AC276" s="55"/>
      <c r="AD276" s="55"/>
      <c r="AE276" s="55"/>
      <c r="AF276" s="55"/>
      <c r="AG276" s="55"/>
      <c r="AH276" s="57"/>
      <c r="AI276" s="57"/>
      <c r="AJ276" s="57"/>
      <c r="AK276" s="57"/>
      <c r="AL276" s="57"/>
      <c r="AM276" s="57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4"/>
      <c r="CH276" s="6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61"/>
      <c r="CZ276" s="57"/>
      <c r="DA276" s="61"/>
      <c r="DB276" s="57"/>
      <c r="DC276" s="53"/>
      <c r="DD276" s="61"/>
      <c r="DE276" s="57"/>
      <c r="DF276" s="61"/>
      <c r="DG276" s="57"/>
      <c r="DH276" s="53"/>
      <c r="DI276" s="53"/>
      <c r="DJ276" s="54"/>
      <c r="DK276" s="54"/>
      <c r="DL276" s="54"/>
      <c r="DM276" s="54"/>
      <c r="DN276" s="54"/>
      <c r="DO276" s="54"/>
      <c r="DP276" s="54"/>
      <c r="DQ276" s="54"/>
      <c r="DR276" s="54"/>
      <c r="DS276" s="55"/>
      <c r="DT276" s="57"/>
      <c r="DU276" s="57"/>
      <c r="DV276" s="57"/>
      <c r="DW276" s="57"/>
      <c r="DX276" s="57"/>
      <c r="DY276" s="57"/>
      <c r="DZ276" s="52"/>
      <c r="EA276" s="52"/>
      <c r="EB276" s="52"/>
      <c r="EC276" s="60"/>
      <c r="ED276" s="57"/>
      <c r="EE276" s="55"/>
      <c r="EF276" s="60"/>
      <c r="EG276" s="57"/>
      <c r="EH276" s="55"/>
      <c r="EI276" s="60"/>
      <c r="EJ276" s="57"/>
      <c r="EK276" s="55"/>
      <c r="EL276" s="52"/>
      <c r="EM276" s="54"/>
      <c r="EN276" s="54"/>
      <c r="EO276" s="54"/>
      <c r="EP276" s="54"/>
      <c r="EQ276" s="54"/>
      <c r="ER276" s="54"/>
      <c r="ES276" s="54"/>
      <c r="ET276" s="54"/>
      <c r="EU276" s="54"/>
      <c r="EV276" s="54"/>
      <c r="EW276" s="54"/>
      <c r="EX276" s="54"/>
      <c r="EY276" s="53"/>
      <c r="EZ276" s="53"/>
      <c r="FA276" s="53"/>
      <c r="FB276" s="52"/>
      <c r="FC276" s="52"/>
      <c r="FD276" s="52"/>
      <c r="FE276" s="52"/>
      <c r="FF276" s="52"/>
      <c r="FG276" s="52"/>
      <c r="FH276" s="52"/>
      <c r="FI276" s="52"/>
      <c r="FJ276" s="52"/>
      <c r="FK276" s="52"/>
      <c r="FL276" s="52"/>
      <c r="FM276" s="52"/>
      <c r="FN276" s="52"/>
      <c r="FO276" s="52"/>
      <c r="FP276" s="52"/>
      <c r="FQ276" s="52"/>
      <c r="FR276" s="52"/>
      <c r="FS276" s="52"/>
      <c r="FT276" s="52"/>
      <c r="FU276" s="52"/>
      <c r="FV276" s="52"/>
      <c r="FW276" s="52"/>
      <c r="FX276" s="52"/>
      <c r="FY276" s="52"/>
      <c r="FZ276" s="52"/>
      <c r="GA276" s="52"/>
      <c r="GB276" s="52"/>
      <c r="GC276" s="52"/>
      <c r="GD276" s="52"/>
      <c r="GE276" s="52"/>
      <c r="GF276" s="52"/>
      <c r="GG276" s="52"/>
      <c r="GH276" s="52"/>
      <c r="GI276" s="52"/>
      <c r="GJ276" s="52"/>
      <c r="GK276" s="52"/>
      <c r="GL276" s="52"/>
      <c r="GM276" s="52"/>
      <c r="GN276" s="52"/>
      <c r="GO276" s="52"/>
      <c r="GP276" s="52"/>
      <c r="GQ276" s="52"/>
      <c r="GR276" s="52"/>
      <c r="GS276" s="52"/>
      <c r="GT276" s="52"/>
      <c r="GU276" s="52"/>
      <c r="GV276" s="52"/>
      <c r="GW276" s="52"/>
      <c r="GX276" s="52"/>
      <c r="GY276" s="52"/>
      <c r="GZ276" s="52"/>
      <c r="HA276" s="52"/>
      <c r="HB276" s="52"/>
      <c r="HC276" s="52"/>
      <c r="HD276" s="52"/>
      <c r="HE276" s="52"/>
      <c r="HF276" s="52"/>
      <c r="HG276" s="52"/>
      <c r="HH276" s="52"/>
      <c r="HI276" s="52"/>
      <c r="HJ276" s="52"/>
      <c r="HK276" s="52"/>
      <c r="HL276" s="52"/>
      <c r="HM276" s="52"/>
      <c r="HN276" s="52"/>
      <c r="HO276" s="52"/>
      <c r="HP276" s="52"/>
      <c r="HQ276" s="52"/>
      <c r="HR276" s="52"/>
      <c r="HS276" s="52"/>
      <c r="HT276" s="52"/>
      <c r="HU276" s="52"/>
      <c r="HV276" s="52"/>
      <c r="HW276" s="52"/>
      <c r="HX276" s="52"/>
      <c r="HY276" s="52"/>
      <c r="HZ276" s="52"/>
      <c r="IA276" s="52"/>
      <c r="IB276" s="52"/>
      <c r="IC276" s="52"/>
      <c r="ID276" s="52"/>
      <c r="IE276" s="52"/>
      <c r="IF276" s="52"/>
    </row>
    <row r="277" spans="1:240">
      <c r="A277" s="54"/>
      <c r="B277" s="54"/>
      <c r="C277" s="54"/>
      <c r="D277" s="54"/>
      <c r="E277" s="54"/>
      <c r="F277" s="53"/>
      <c r="G277" s="54"/>
      <c r="H277" s="57"/>
      <c r="I277" s="61"/>
      <c r="J277" s="57"/>
      <c r="K277" s="61"/>
      <c r="L277" s="57"/>
      <c r="M277" s="61"/>
      <c r="N277" s="57"/>
      <c r="O277" s="61"/>
      <c r="P277" s="57"/>
      <c r="Q277" s="53"/>
      <c r="R277" s="61"/>
      <c r="S277" s="57"/>
      <c r="T277" s="61"/>
      <c r="U277" s="57"/>
      <c r="V277" s="53"/>
      <c r="W277" s="53"/>
      <c r="X277" s="54"/>
      <c r="Y277" s="54"/>
      <c r="Z277" s="55"/>
      <c r="AA277" s="55"/>
      <c r="AB277" s="55"/>
      <c r="AC277" s="55"/>
      <c r="AD277" s="55"/>
      <c r="AE277" s="55"/>
      <c r="AF277" s="55"/>
      <c r="AG277" s="55"/>
      <c r="AH277" s="57"/>
      <c r="AI277" s="57"/>
      <c r="AJ277" s="57"/>
      <c r="AK277" s="57"/>
      <c r="AL277" s="57"/>
      <c r="AM277" s="57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4"/>
      <c r="CH277" s="6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61"/>
      <c r="CZ277" s="57"/>
      <c r="DA277" s="61"/>
      <c r="DB277" s="57"/>
      <c r="DC277" s="53"/>
      <c r="DD277" s="61"/>
      <c r="DE277" s="57"/>
      <c r="DF277" s="61"/>
      <c r="DG277" s="57"/>
      <c r="DH277" s="53"/>
      <c r="DI277" s="53"/>
      <c r="DJ277" s="54"/>
      <c r="DK277" s="54"/>
      <c r="DL277" s="54"/>
      <c r="DM277" s="54"/>
      <c r="DN277" s="54"/>
      <c r="DO277" s="54"/>
      <c r="DP277" s="54"/>
      <c r="DQ277" s="54"/>
      <c r="DR277" s="54"/>
      <c r="DS277" s="55"/>
      <c r="DT277" s="57"/>
      <c r="DU277" s="57"/>
      <c r="DV277" s="57"/>
      <c r="DW277" s="57"/>
      <c r="DX277" s="57"/>
      <c r="DY277" s="57"/>
      <c r="DZ277" s="52"/>
      <c r="EA277" s="52"/>
      <c r="EB277" s="52"/>
      <c r="EC277" s="60"/>
      <c r="ED277" s="57"/>
      <c r="EE277" s="55"/>
      <c r="EF277" s="60"/>
      <c r="EG277" s="57"/>
      <c r="EH277" s="55"/>
      <c r="EI277" s="60"/>
      <c r="EJ277" s="57"/>
      <c r="EK277" s="55"/>
      <c r="EL277" s="52"/>
      <c r="EM277" s="54"/>
      <c r="EN277" s="54"/>
      <c r="EO277" s="54"/>
      <c r="EP277" s="54"/>
      <c r="EQ277" s="54"/>
      <c r="ER277" s="54"/>
      <c r="ES277" s="54"/>
      <c r="ET277" s="54"/>
      <c r="EU277" s="54"/>
      <c r="EV277" s="54"/>
      <c r="EW277" s="54"/>
      <c r="EX277" s="54"/>
      <c r="EY277" s="53"/>
      <c r="EZ277" s="53"/>
      <c r="FA277" s="53"/>
      <c r="FB277" s="52"/>
      <c r="FC277" s="52"/>
      <c r="FD277" s="52"/>
      <c r="FE277" s="52"/>
      <c r="FF277" s="52"/>
      <c r="FG277" s="52"/>
      <c r="FH277" s="52"/>
      <c r="FI277" s="52"/>
      <c r="FJ277" s="52"/>
      <c r="FK277" s="52"/>
      <c r="FL277" s="52"/>
      <c r="FM277" s="52"/>
      <c r="FN277" s="52"/>
      <c r="FO277" s="52"/>
      <c r="FP277" s="52"/>
      <c r="FQ277" s="52"/>
      <c r="FR277" s="52"/>
      <c r="FS277" s="52"/>
      <c r="FT277" s="52"/>
      <c r="FU277" s="52"/>
      <c r="FV277" s="52"/>
      <c r="FW277" s="52"/>
      <c r="FX277" s="52"/>
      <c r="FY277" s="52"/>
      <c r="FZ277" s="52"/>
      <c r="GA277" s="52"/>
      <c r="GB277" s="52"/>
      <c r="GC277" s="52"/>
      <c r="GD277" s="52"/>
      <c r="GE277" s="52"/>
      <c r="GF277" s="52"/>
      <c r="GG277" s="52"/>
      <c r="GH277" s="52"/>
      <c r="GI277" s="52"/>
      <c r="GJ277" s="52"/>
      <c r="GK277" s="52"/>
      <c r="GL277" s="52"/>
      <c r="GM277" s="52"/>
      <c r="GN277" s="52"/>
      <c r="GO277" s="52"/>
      <c r="GP277" s="52"/>
      <c r="GQ277" s="52"/>
      <c r="GR277" s="52"/>
      <c r="GS277" s="52"/>
      <c r="GT277" s="52"/>
      <c r="GU277" s="52"/>
      <c r="GV277" s="52"/>
      <c r="GW277" s="52"/>
      <c r="GX277" s="52"/>
      <c r="GY277" s="52"/>
      <c r="GZ277" s="52"/>
      <c r="HA277" s="52"/>
      <c r="HB277" s="52"/>
      <c r="HC277" s="52"/>
      <c r="HD277" s="52"/>
      <c r="HE277" s="52"/>
      <c r="HF277" s="52"/>
      <c r="HG277" s="52"/>
      <c r="HH277" s="52"/>
      <c r="HI277" s="52"/>
      <c r="HJ277" s="52"/>
      <c r="HK277" s="52"/>
      <c r="HL277" s="52"/>
      <c r="HM277" s="52"/>
      <c r="HN277" s="52"/>
      <c r="HO277" s="52"/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  <c r="IA277" s="52"/>
      <c r="IB277" s="52"/>
      <c r="IC277" s="52"/>
      <c r="ID277" s="52"/>
      <c r="IE277" s="52"/>
      <c r="IF277" s="52"/>
    </row>
    <row r="278" spans="1:240">
      <c r="A278" s="54"/>
      <c r="B278" s="54"/>
      <c r="C278" s="54"/>
      <c r="D278" s="54"/>
      <c r="E278" s="54"/>
      <c r="F278" s="53"/>
      <c r="G278" s="54"/>
      <c r="H278" s="57"/>
      <c r="I278" s="61"/>
      <c r="J278" s="57"/>
      <c r="K278" s="61"/>
      <c r="L278" s="57"/>
      <c r="M278" s="61"/>
      <c r="N278" s="57"/>
      <c r="O278" s="61"/>
      <c r="P278" s="57"/>
      <c r="Q278" s="53"/>
      <c r="R278" s="61"/>
      <c r="S278" s="57"/>
      <c r="T278" s="61"/>
      <c r="U278" s="57"/>
      <c r="V278" s="53"/>
      <c r="W278" s="53"/>
      <c r="X278" s="54"/>
      <c r="Y278" s="54"/>
      <c r="Z278" s="55"/>
      <c r="AA278" s="55"/>
      <c r="AB278" s="55"/>
      <c r="AC278" s="55"/>
      <c r="AD278" s="55"/>
      <c r="AE278" s="55"/>
      <c r="AF278" s="55"/>
      <c r="AG278" s="55"/>
      <c r="AH278" s="57"/>
      <c r="AI278" s="57"/>
      <c r="AJ278" s="57"/>
      <c r="AK278" s="57"/>
      <c r="AL278" s="57"/>
      <c r="AM278" s="57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4"/>
      <c r="CH278" s="6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61"/>
      <c r="CZ278" s="57"/>
      <c r="DA278" s="61"/>
      <c r="DB278" s="57"/>
      <c r="DC278" s="53"/>
      <c r="DD278" s="61"/>
      <c r="DE278" s="57"/>
      <c r="DF278" s="61"/>
      <c r="DG278" s="57"/>
      <c r="DH278" s="53"/>
      <c r="DI278" s="53"/>
      <c r="DJ278" s="54"/>
      <c r="DK278" s="54"/>
      <c r="DL278" s="54"/>
      <c r="DM278" s="54"/>
      <c r="DN278" s="54"/>
      <c r="DO278" s="54"/>
      <c r="DP278" s="54"/>
      <c r="DQ278" s="54"/>
      <c r="DR278" s="54"/>
      <c r="DS278" s="55"/>
      <c r="DT278" s="57"/>
      <c r="DU278" s="57"/>
      <c r="DV278" s="57"/>
      <c r="DW278" s="57"/>
      <c r="DX278" s="57"/>
      <c r="DY278" s="57"/>
      <c r="DZ278" s="52"/>
      <c r="EA278" s="52"/>
      <c r="EB278" s="52"/>
      <c r="EC278" s="60"/>
      <c r="ED278" s="57"/>
      <c r="EE278" s="55"/>
      <c r="EF278" s="60"/>
      <c r="EG278" s="57"/>
      <c r="EH278" s="55"/>
      <c r="EI278" s="60"/>
      <c r="EJ278" s="57"/>
      <c r="EK278" s="55"/>
      <c r="EL278" s="52"/>
      <c r="EM278" s="54"/>
      <c r="EN278" s="54"/>
      <c r="EO278" s="54"/>
      <c r="EP278" s="54"/>
      <c r="EQ278" s="54"/>
      <c r="ER278" s="54"/>
      <c r="ES278" s="54"/>
      <c r="ET278" s="54"/>
      <c r="EU278" s="54"/>
      <c r="EV278" s="54"/>
      <c r="EW278" s="54"/>
      <c r="EX278" s="54"/>
      <c r="EY278" s="53"/>
      <c r="EZ278" s="53"/>
      <c r="FA278" s="53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2"/>
      <c r="GX278" s="52"/>
      <c r="GY278" s="52"/>
      <c r="GZ278" s="52"/>
      <c r="HA278" s="52"/>
      <c r="HB278" s="52"/>
      <c r="HC278" s="52"/>
      <c r="HD278" s="52"/>
      <c r="HE278" s="52"/>
      <c r="HF278" s="52"/>
      <c r="HG278" s="52"/>
      <c r="HH278" s="52"/>
      <c r="HI278" s="52"/>
      <c r="HJ278" s="52"/>
      <c r="HK278" s="52"/>
      <c r="HL278" s="52"/>
      <c r="HM278" s="52"/>
      <c r="HN278" s="52"/>
      <c r="HO278" s="52"/>
      <c r="HP278" s="52"/>
      <c r="HQ278" s="52"/>
      <c r="HR278" s="52"/>
      <c r="HS278" s="52"/>
      <c r="HT278" s="52"/>
      <c r="HU278" s="52"/>
      <c r="HV278" s="52"/>
      <c r="HW278" s="52"/>
      <c r="HX278" s="52"/>
      <c r="HY278" s="52"/>
      <c r="HZ278" s="52"/>
      <c r="IA278" s="52"/>
      <c r="IB278" s="52"/>
      <c r="IC278" s="52"/>
      <c r="ID278" s="52"/>
      <c r="IE278" s="52"/>
      <c r="IF278" s="52"/>
    </row>
    <row r="279" spans="1:240">
      <c r="A279" s="54"/>
      <c r="B279" s="54"/>
      <c r="C279" s="54"/>
      <c r="D279" s="54"/>
      <c r="E279" s="54"/>
      <c r="F279" s="53"/>
      <c r="G279" s="54"/>
      <c r="H279" s="57"/>
      <c r="I279" s="61"/>
      <c r="J279" s="57"/>
      <c r="K279" s="61"/>
      <c r="L279" s="57"/>
      <c r="M279" s="61"/>
      <c r="N279" s="57"/>
      <c r="O279" s="61"/>
      <c r="P279" s="57"/>
      <c r="Q279" s="53"/>
      <c r="R279" s="61"/>
      <c r="S279" s="57"/>
      <c r="T279" s="61"/>
      <c r="U279" s="57"/>
      <c r="V279" s="53"/>
      <c r="W279" s="53"/>
      <c r="X279" s="54"/>
      <c r="Y279" s="54"/>
      <c r="Z279" s="55"/>
      <c r="AA279" s="55"/>
      <c r="AB279" s="55"/>
      <c r="AC279" s="55"/>
      <c r="AD279" s="55"/>
      <c r="AE279" s="55"/>
      <c r="AF279" s="55"/>
      <c r="AG279" s="55"/>
      <c r="AH279" s="57"/>
      <c r="AI279" s="57"/>
      <c r="AJ279" s="57"/>
      <c r="AK279" s="57"/>
      <c r="AL279" s="57"/>
      <c r="AM279" s="57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4"/>
      <c r="CH279" s="6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61"/>
      <c r="CZ279" s="57"/>
      <c r="DA279" s="61"/>
      <c r="DB279" s="57"/>
      <c r="DC279" s="53"/>
      <c r="DD279" s="61"/>
      <c r="DE279" s="57"/>
      <c r="DF279" s="61"/>
      <c r="DG279" s="57"/>
      <c r="DH279" s="53"/>
      <c r="DI279" s="53"/>
      <c r="DJ279" s="54"/>
      <c r="DK279" s="54"/>
      <c r="DL279" s="54"/>
      <c r="DM279" s="54"/>
      <c r="DN279" s="54"/>
      <c r="DO279" s="54"/>
      <c r="DP279" s="54"/>
      <c r="DQ279" s="54"/>
      <c r="DR279" s="54"/>
      <c r="DS279" s="55"/>
      <c r="DT279" s="57"/>
      <c r="DU279" s="57"/>
      <c r="DV279" s="57"/>
      <c r="DW279" s="57"/>
      <c r="DX279" s="57"/>
      <c r="DY279" s="57"/>
      <c r="DZ279" s="52"/>
      <c r="EA279" s="52"/>
      <c r="EB279" s="52"/>
      <c r="EC279" s="60"/>
      <c r="ED279" s="57"/>
      <c r="EE279" s="55"/>
      <c r="EF279" s="60"/>
      <c r="EG279" s="57"/>
      <c r="EH279" s="55"/>
      <c r="EI279" s="60"/>
      <c r="EJ279" s="57"/>
      <c r="EK279" s="55"/>
      <c r="EL279" s="52"/>
      <c r="EM279" s="54"/>
      <c r="EN279" s="54"/>
      <c r="EO279" s="54"/>
      <c r="EP279" s="54"/>
      <c r="EQ279" s="54"/>
      <c r="ER279" s="54"/>
      <c r="ES279" s="54"/>
      <c r="ET279" s="54"/>
      <c r="EU279" s="54"/>
      <c r="EV279" s="54"/>
      <c r="EW279" s="54"/>
      <c r="EX279" s="54"/>
      <c r="EY279" s="53"/>
      <c r="EZ279" s="53"/>
      <c r="FA279" s="53"/>
      <c r="FB279" s="52"/>
      <c r="FC279" s="52"/>
      <c r="FD279" s="52"/>
      <c r="FE279" s="52"/>
      <c r="FF279" s="52"/>
      <c r="FG279" s="52"/>
      <c r="FH279" s="52"/>
      <c r="FI279" s="52"/>
      <c r="FJ279" s="52"/>
      <c r="FK279" s="52"/>
      <c r="FL279" s="52"/>
      <c r="FM279" s="52"/>
      <c r="FN279" s="52"/>
      <c r="FO279" s="52"/>
      <c r="FP279" s="52"/>
      <c r="FQ279" s="52"/>
      <c r="FR279" s="52"/>
      <c r="FS279" s="52"/>
      <c r="FT279" s="52"/>
      <c r="FU279" s="52"/>
      <c r="FV279" s="52"/>
      <c r="FW279" s="52"/>
      <c r="FX279" s="52"/>
      <c r="FY279" s="52"/>
      <c r="FZ279" s="52"/>
      <c r="GA279" s="52"/>
      <c r="GB279" s="52"/>
      <c r="GC279" s="52"/>
      <c r="GD279" s="52"/>
      <c r="GE279" s="52"/>
      <c r="GF279" s="52"/>
      <c r="GG279" s="52"/>
      <c r="GH279" s="52"/>
      <c r="GI279" s="52"/>
      <c r="GJ279" s="52"/>
      <c r="GK279" s="52"/>
      <c r="GL279" s="52"/>
      <c r="GM279" s="52"/>
      <c r="GN279" s="52"/>
      <c r="GO279" s="52"/>
      <c r="GP279" s="52"/>
      <c r="GQ279" s="52"/>
      <c r="GR279" s="52"/>
      <c r="GS279" s="52"/>
      <c r="GT279" s="52"/>
      <c r="GU279" s="52"/>
      <c r="GV279" s="52"/>
      <c r="GW279" s="52"/>
      <c r="GX279" s="52"/>
      <c r="GY279" s="52"/>
      <c r="GZ279" s="52"/>
      <c r="HA279" s="52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52"/>
      <c r="HQ279" s="52"/>
      <c r="HR279" s="52"/>
      <c r="HS279" s="52"/>
      <c r="HT279" s="52"/>
      <c r="HU279" s="52"/>
      <c r="HV279" s="52"/>
      <c r="HW279" s="52"/>
      <c r="HX279" s="52"/>
      <c r="HY279" s="52"/>
      <c r="HZ279" s="52"/>
      <c r="IA279" s="52"/>
      <c r="IB279" s="52"/>
      <c r="IC279" s="52"/>
      <c r="ID279" s="52"/>
      <c r="IE279" s="52"/>
      <c r="IF279" s="52"/>
    </row>
    <row r="280" spans="1:240">
      <c r="A280" s="54"/>
      <c r="B280" s="54"/>
      <c r="C280" s="54"/>
      <c r="D280" s="54"/>
      <c r="E280" s="54"/>
      <c r="F280" s="53"/>
      <c r="G280" s="54"/>
      <c r="H280" s="57"/>
      <c r="I280" s="61"/>
      <c r="J280" s="57"/>
      <c r="K280" s="61"/>
      <c r="L280" s="57"/>
      <c r="M280" s="61"/>
      <c r="N280" s="57"/>
      <c r="O280" s="61"/>
      <c r="P280" s="57"/>
      <c r="Q280" s="53"/>
      <c r="R280" s="61"/>
      <c r="S280" s="57"/>
      <c r="T280" s="61"/>
      <c r="U280" s="57"/>
      <c r="V280" s="53"/>
      <c r="W280" s="53"/>
      <c r="X280" s="54"/>
      <c r="Y280" s="54"/>
      <c r="Z280" s="55"/>
      <c r="AA280" s="55"/>
      <c r="AB280" s="55"/>
      <c r="AC280" s="55"/>
      <c r="AD280" s="55"/>
      <c r="AE280" s="55"/>
      <c r="AF280" s="55"/>
      <c r="AG280" s="55"/>
      <c r="AH280" s="57"/>
      <c r="AI280" s="57"/>
      <c r="AJ280" s="57"/>
      <c r="AK280" s="57"/>
      <c r="AL280" s="57"/>
      <c r="AM280" s="57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4"/>
      <c r="CH280" s="6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/>
      <c r="CX280" s="52"/>
      <c r="CY280" s="61"/>
      <c r="CZ280" s="57"/>
      <c r="DA280" s="61"/>
      <c r="DB280" s="57"/>
      <c r="DC280" s="53"/>
      <c r="DD280" s="61"/>
      <c r="DE280" s="57"/>
      <c r="DF280" s="61"/>
      <c r="DG280" s="57"/>
      <c r="DH280" s="53"/>
      <c r="DI280" s="53"/>
      <c r="DJ280" s="54"/>
      <c r="DK280" s="54"/>
      <c r="DL280" s="54"/>
      <c r="DM280" s="54"/>
      <c r="DN280" s="54"/>
      <c r="DO280" s="54"/>
      <c r="DP280" s="54"/>
      <c r="DQ280" s="54"/>
      <c r="DR280" s="54"/>
      <c r="DS280" s="55"/>
      <c r="DT280" s="57"/>
      <c r="DU280" s="57"/>
      <c r="DV280" s="57"/>
      <c r="DW280" s="57"/>
      <c r="DX280" s="57"/>
      <c r="DY280" s="57"/>
      <c r="DZ280" s="52"/>
      <c r="EA280" s="52"/>
      <c r="EB280" s="52"/>
      <c r="EC280" s="60"/>
      <c r="ED280" s="57"/>
      <c r="EE280" s="55"/>
      <c r="EF280" s="60"/>
      <c r="EG280" s="57"/>
      <c r="EH280" s="55"/>
      <c r="EI280" s="60"/>
      <c r="EJ280" s="57"/>
      <c r="EK280" s="55"/>
      <c r="EL280" s="52"/>
      <c r="EM280" s="54"/>
      <c r="EN280" s="54"/>
      <c r="EO280" s="54"/>
      <c r="EP280" s="54"/>
      <c r="EQ280" s="54"/>
      <c r="ER280" s="54"/>
      <c r="ES280" s="54"/>
      <c r="ET280" s="54"/>
      <c r="EU280" s="54"/>
      <c r="EV280" s="54"/>
      <c r="EW280" s="54"/>
      <c r="EX280" s="54"/>
      <c r="EY280" s="53"/>
      <c r="EZ280" s="53"/>
      <c r="FA280" s="53"/>
      <c r="FB280" s="52"/>
      <c r="FC280" s="52"/>
      <c r="FD280" s="52"/>
      <c r="FE280" s="52"/>
      <c r="FF280" s="52"/>
      <c r="FG280" s="52"/>
      <c r="FH280" s="52"/>
      <c r="FI280" s="52"/>
      <c r="FJ280" s="52"/>
      <c r="FK280" s="52"/>
      <c r="FL280" s="52"/>
      <c r="FM280" s="52"/>
      <c r="FN280" s="52"/>
      <c r="FO280" s="52"/>
      <c r="FP280" s="52"/>
      <c r="FQ280" s="52"/>
      <c r="FR280" s="52"/>
      <c r="FS280" s="52"/>
      <c r="FT280" s="52"/>
      <c r="FU280" s="52"/>
      <c r="FV280" s="52"/>
      <c r="FW280" s="52"/>
      <c r="FX280" s="52"/>
      <c r="FY280" s="52"/>
      <c r="FZ280" s="52"/>
      <c r="GA280" s="52"/>
      <c r="GB280" s="52"/>
      <c r="GC280" s="52"/>
      <c r="GD280" s="52"/>
      <c r="GE280" s="52"/>
      <c r="GF280" s="52"/>
      <c r="GG280" s="52"/>
      <c r="GH280" s="52"/>
      <c r="GI280" s="52"/>
      <c r="GJ280" s="52"/>
      <c r="GK280" s="52"/>
      <c r="GL280" s="52"/>
      <c r="GM280" s="52"/>
      <c r="GN280" s="52"/>
      <c r="GO280" s="52"/>
      <c r="GP280" s="52"/>
      <c r="GQ280" s="52"/>
      <c r="GR280" s="52"/>
      <c r="GS280" s="52"/>
      <c r="GT280" s="52"/>
      <c r="GU280" s="52"/>
      <c r="GV280" s="52"/>
      <c r="GW280" s="52"/>
      <c r="GX280" s="52"/>
      <c r="GY280" s="52"/>
      <c r="GZ280" s="52"/>
      <c r="HA280" s="52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52"/>
      <c r="HQ280" s="52"/>
      <c r="HR280" s="52"/>
      <c r="HS280" s="52"/>
      <c r="HT280" s="52"/>
      <c r="HU280" s="52"/>
      <c r="HV280" s="52"/>
      <c r="HW280" s="52"/>
      <c r="HX280" s="52"/>
      <c r="HY280" s="52"/>
      <c r="HZ280" s="52"/>
      <c r="IA280" s="52"/>
      <c r="IB280" s="52"/>
      <c r="IC280" s="52"/>
      <c r="ID280" s="52"/>
      <c r="IE280" s="52"/>
      <c r="IF280" s="52"/>
    </row>
    <row r="281" spans="1:240">
      <c r="A281" s="54"/>
      <c r="B281" s="54"/>
      <c r="C281" s="54"/>
      <c r="D281" s="54"/>
      <c r="E281" s="54"/>
      <c r="F281" s="53"/>
      <c r="G281" s="54"/>
      <c r="H281" s="57"/>
      <c r="I281" s="61"/>
      <c r="J281" s="57"/>
      <c r="K281" s="61"/>
      <c r="L281" s="57"/>
      <c r="M281" s="61"/>
      <c r="N281" s="57"/>
      <c r="O281" s="61"/>
      <c r="P281" s="57"/>
      <c r="Q281" s="53"/>
      <c r="R281" s="61"/>
      <c r="S281" s="57"/>
      <c r="T281" s="61"/>
      <c r="U281" s="57"/>
      <c r="V281" s="53"/>
      <c r="W281" s="53"/>
      <c r="X281" s="54"/>
      <c r="Y281" s="54"/>
      <c r="Z281" s="55"/>
      <c r="AA281" s="55"/>
      <c r="AB281" s="55"/>
      <c r="AC281" s="55"/>
      <c r="AD281" s="55"/>
      <c r="AE281" s="55"/>
      <c r="AF281" s="55"/>
      <c r="AG281" s="55"/>
      <c r="AH281" s="57"/>
      <c r="AI281" s="57"/>
      <c r="AJ281" s="57"/>
      <c r="AK281" s="57"/>
      <c r="AL281" s="57"/>
      <c r="AM281" s="57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2"/>
      <c r="CE281" s="52"/>
      <c r="CF281" s="52"/>
      <c r="CG281" s="54"/>
      <c r="CH281" s="6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/>
      <c r="CX281" s="52"/>
      <c r="CY281" s="61"/>
      <c r="CZ281" s="57"/>
      <c r="DA281" s="61"/>
      <c r="DB281" s="57"/>
      <c r="DC281" s="53"/>
      <c r="DD281" s="61"/>
      <c r="DE281" s="57"/>
      <c r="DF281" s="61"/>
      <c r="DG281" s="57"/>
      <c r="DH281" s="53"/>
      <c r="DI281" s="53"/>
      <c r="DJ281" s="54"/>
      <c r="DK281" s="54"/>
      <c r="DL281" s="54"/>
      <c r="DM281" s="54"/>
      <c r="DN281" s="54"/>
      <c r="DO281" s="54"/>
      <c r="DP281" s="54"/>
      <c r="DQ281" s="54"/>
      <c r="DR281" s="54"/>
      <c r="DS281" s="55"/>
      <c r="DT281" s="57"/>
      <c r="DU281" s="57"/>
      <c r="DV281" s="57"/>
      <c r="DW281" s="57"/>
      <c r="DX281" s="57"/>
      <c r="DY281" s="57"/>
      <c r="DZ281" s="52"/>
      <c r="EA281" s="52"/>
      <c r="EB281" s="52"/>
      <c r="EC281" s="60"/>
      <c r="ED281" s="57"/>
      <c r="EE281" s="55"/>
      <c r="EF281" s="60"/>
      <c r="EG281" s="57"/>
      <c r="EH281" s="55"/>
      <c r="EI281" s="60"/>
      <c r="EJ281" s="57"/>
      <c r="EK281" s="55"/>
      <c r="EL281" s="52"/>
      <c r="EM281" s="54"/>
      <c r="EN281" s="54"/>
      <c r="EO281" s="54"/>
      <c r="EP281" s="54"/>
      <c r="EQ281" s="54"/>
      <c r="ER281" s="54"/>
      <c r="ES281" s="54"/>
      <c r="ET281" s="54"/>
      <c r="EU281" s="54"/>
      <c r="EV281" s="54"/>
      <c r="EW281" s="54"/>
      <c r="EX281" s="54"/>
      <c r="EY281" s="53"/>
      <c r="EZ281" s="53"/>
      <c r="FA281" s="53"/>
      <c r="FB281" s="52"/>
      <c r="FC281" s="52"/>
      <c r="FD281" s="52"/>
      <c r="FE281" s="52"/>
      <c r="FF281" s="52"/>
      <c r="FG281" s="52"/>
      <c r="FH281" s="52"/>
      <c r="FI281" s="52"/>
      <c r="FJ281" s="52"/>
      <c r="FK281" s="52"/>
      <c r="FL281" s="52"/>
      <c r="FM281" s="52"/>
      <c r="FN281" s="52"/>
      <c r="FO281" s="52"/>
      <c r="FP281" s="52"/>
      <c r="FQ281" s="52"/>
      <c r="FR281" s="52"/>
      <c r="FS281" s="52"/>
      <c r="FT281" s="52"/>
      <c r="FU281" s="52"/>
      <c r="FV281" s="52"/>
      <c r="FW281" s="52"/>
      <c r="FX281" s="52"/>
      <c r="FY281" s="52"/>
      <c r="FZ281" s="52"/>
      <c r="GA281" s="52"/>
      <c r="GB281" s="52"/>
      <c r="GC281" s="52"/>
      <c r="GD281" s="52"/>
      <c r="GE281" s="52"/>
      <c r="GF281" s="52"/>
      <c r="GG281" s="52"/>
      <c r="GH281" s="52"/>
      <c r="GI281" s="52"/>
      <c r="GJ281" s="52"/>
      <c r="GK281" s="52"/>
      <c r="GL281" s="52"/>
      <c r="GM281" s="52"/>
      <c r="GN281" s="52"/>
      <c r="GO281" s="52"/>
      <c r="GP281" s="52"/>
      <c r="GQ281" s="52"/>
      <c r="GR281" s="52"/>
      <c r="GS281" s="52"/>
      <c r="GT281" s="52"/>
      <c r="GU281" s="52"/>
      <c r="GV281" s="52"/>
      <c r="GW281" s="52"/>
      <c r="GX281" s="52"/>
      <c r="GY281" s="52"/>
      <c r="GZ281" s="52"/>
      <c r="HA281" s="52"/>
      <c r="HB281" s="52"/>
      <c r="HC281" s="52"/>
      <c r="HD281" s="52"/>
      <c r="HE281" s="52"/>
      <c r="HF281" s="52"/>
      <c r="HG281" s="52"/>
      <c r="HH281" s="52"/>
      <c r="HI281" s="52"/>
      <c r="HJ281" s="52"/>
      <c r="HK281" s="52"/>
      <c r="HL281" s="52"/>
      <c r="HM281" s="52"/>
      <c r="HN281" s="52"/>
      <c r="HO281" s="52"/>
      <c r="HP281" s="52"/>
      <c r="HQ281" s="52"/>
      <c r="HR281" s="52"/>
      <c r="HS281" s="52"/>
      <c r="HT281" s="52"/>
      <c r="HU281" s="52"/>
      <c r="HV281" s="52"/>
      <c r="HW281" s="52"/>
      <c r="HX281" s="52"/>
      <c r="HY281" s="52"/>
      <c r="HZ281" s="52"/>
      <c r="IA281" s="52"/>
      <c r="IB281" s="52"/>
      <c r="IC281" s="52"/>
      <c r="ID281" s="52"/>
      <c r="IE281" s="52"/>
      <c r="IF281" s="52"/>
    </row>
    <row r="282" spans="1:240">
      <c r="A282" s="54"/>
      <c r="B282" s="54"/>
      <c r="C282" s="54"/>
      <c r="D282" s="54"/>
      <c r="E282" s="54"/>
      <c r="F282" s="53"/>
      <c r="G282" s="54"/>
      <c r="H282" s="57"/>
      <c r="I282" s="61"/>
      <c r="J282" s="57"/>
      <c r="K282" s="61"/>
      <c r="L282" s="57"/>
      <c r="M282" s="61"/>
      <c r="N282" s="57"/>
      <c r="O282" s="61"/>
      <c r="P282" s="57"/>
      <c r="Q282" s="53"/>
      <c r="R282" s="61"/>
      <c r="S282" s="57"/>
      <c r="T282" s="61"/>
      <c r="U282" s="57"/>
      <c r="V282" s="53"/>
      <c r="W282" s="53"/>
      <c r="X282" s="54"/>
      <c r="Y282" s="54"/>
      <c r="Z282" s="55"/>
      <c r="AA282" s="55"/>
      <c r="AB282" s="55"/>
      <c r="AC282" s="55"/>
      <c r="AD282" s="55"/>
      <c r="AE282" s="55"/>
      <c r="AF282" s="55"/>
      <c r="AG282" s="55"/>
      <c r="AH282" s="57"/>
      <c r="AI282" s="57"/>
      <c r="AJ282" s="57"/>
      <c r="AK282" s="57"/>
      <c r="AL282" s="57"/>
      <c r="AM282" s="57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  <c r="BP282" s="52"/>
      <c r="BQ282" s="52"/>
      <c r="BR282" s="52"/>
      <c r="BS282" s="52"/>
      <c r="BT282" s="52"/>
      <c r="BU282" s="52"/>
      <c r="BV282" s="52"/>
      <c r="BW282" s="52"/>
      <c r="BX282" s="52"/>
      <c r="BY282" s="52"/>
      <c r="BZ282" s="52"/>
      <c r="CA282" s="52"/>
      <c r="CB282" s="52"/>
      <c r="CC282" s="52"/>
      <c r="CD282" s="52"/>
      <c r="CE282" s="52"/>
      <c r="CF282" s="52"/>
      <c r="CG282" s="54"/>
      <c r="CH282" s="62"/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/>
      <c r="CX282" s="52"/>
      <c r="CY282" s="61"/>
      <c r="CZ282" s="57"/>
      <c r="DA282" s="61"/>
      <c r="DB282" s="57"/>
      <c r="DC282" s="53"/>
      <c r="DD282" s="61"/>
      <c r="DE282" s="57"/>
      <c r="DF282" s="61"/>
      <c r="DG282" s="57"/>
      <c r="DH282" s="53"/>
      <c r="DI282" s="53"/>
      <c r="DJ282" s="54"/>
      <c r="DK282" s="54"/>
      <c r="DL282" s="54"/>
      <c r="DM282" s="54"/>
      <c r="DN282" s="54"/>
      <c r="DO282" s="54"/>
      <c r="DP282" s="54"/>
      <c r="DQ282" s="54"/>
      <c r="DR282" s="54"/>
      <c r="DS282" s="55"/>
      <c r="DT282" s="57"/>
      <c r="DU282" s="57"/>
      <c r="DV282" s="57"/>
      <c r="DW282" s="57"/>
      <c r="DX282" s="57"/>
      <c r="DY282" s="57"/>
      <c r="DZ282" s="52"/>
      <c r="EA282" s="52"/>
      <c r="EB282" s="52"/>
      <c r="EC282" s="60"/>
      <c r="ED282" s="57"/>
      <c r="EE282" s="55"/>
      <c r="EF282" s="60"/>
      <c r="EG282" s="57"/>
      <c r="EH282" s="55"/>
      <c r="EI282" s="60"/>
      <c r="EJ282" s="57"/>
      <c r="EK282" s="55"/>
      <c r="EL282" s="52"/>
      <c r="EM282" s="54"/>
      <c r="EN282" s="54"/>
      <c r="EO282" s="54"/>
      <c r="EP282" s="54"/>
      <c r="EQ282" s="54"/>
      <c r="ER282" s="54"/>
      <c r="ES282" s="54"/>
      <c r="ET282" s="54"/>
      <c r="EU282" s="54"/>
      <c r="EV282" s="54"/>
      <c r="EW282" s="54"/>
      <c r="EX282" s="54"/>
      <c r="EY282" s="53"/>
      <c r="EZ282" s="53"/>
      <c r="FA282" s="53"/>
      <c r="FB282" s="52"/>
      <c r="FC282" s="52"/>
      <c r="FD282" s="52"/>
      <c r="FE282" s="52"/>
      <c r="FF282" s="52"/>
      <c r="FG282" s="52"/>
      <c r="FH282" s="52"/>
      <c r="FI282" s="52"/>
      <c r="FJ282" s="52"/>
      <c r="FK282" s="52"/>
      <c r="FL282" s="52"/>
      <c r="FM282" s="52"/>
      <c r="FN282" s="52"/>
      <c r="FO282" s="52"/>
      <c r="FP282" s="52"/>
      <c r="FQ282" s="52"/>
      <c r="FR282" s="52"/>
      <c r="FS282" s="52"/>
      <c r="FT282" s="52"/>
      <c r="FU282" s="52"/>
      <c r="FV282" s="52"/>
      <c r="FW282" s="52"/>
      <c r="FX282" s="52"/>
      <c r="FY282" s="52"/>
      <c r="FZ282" s="52"/>
      <c r="GA282" s="52"/>
      <c r="GB282" s="52"/>
      <c r="GC282" s="52"/>
      <c r="GD282" s="52"/>
      <c r="GE282" s="52"/>
      <c r="GF282" s="52"/>
      <c r="GG282" s="52"/>
      <c r="GH282" s="52"/>
      <c r="GI282" s="52"/>
      <c r="GJ282" s="52"/>
      <c r="GK282" s="52"/>
      <c r="GL282" s="52"/>
      <c r="GM282" s="52"/>
      <c r="GN282" s="52"/>
      <c r="GO282" s="52"/>
      <c r="GP282" s="52"/>
      <c r="GQ282" s="52"/>
      <c r="GR282" s="52"/>
      <c r="GS282" s="52"/>
      <c r="GT282" s="52"/>
      <c r="GU282" s="52"/>
      <c r="GV282" s="52"/>
      <c r="GW282" s="52"/>
      <c r="GX282" s="52"/>
      <c r="GY282" s="52"/>
      <c r="GZ282" s="52"/>
      <c r="HA282" s="52"/>
      <c r="HB282" s="52"/>
      <c r="HC282" s="52"/>
      <c r="HD282" s="52"/>
      <c r="HE282" s="52"/>
      <c r="HF282" s="52"/>
      <c r="HG282" s="52"/>
      <c r="HH282" s="52"/>
      <c r="HI282" s="52"/>
      <c r="HJ282" s="52"/>
      <c r="HK282" s="52"/>
      <c r="HL282" s="52"/>
      <c r="HM282" s="52"/>
      <c r="HN282" s="52"/>
      <c r="HO282" s="52"/>
      <c r="HP282" s="52"/>
      <c r="HQ282" s="52"/>
      <c r="HR282" s="52"/>
      <c r="HS282" s="52"/>
      <c r="HT282" s="52"/>
      <c r="HU282" s="52"/>
      <c r="HV282" s="52"/>
      <c r="HW282" s="52"/>
      <c r="HX282" s="52"/>
      <c r="HY282" s="52"/>
      <c r="HZ282" s="52"/>
      <c r="IA282" s="52"/>
      <c r="IB282" s="52"/>
      <c r="IC282" s="52"/>
      <c r="ID282" s="52"/>
      <c r="IE282" s="52"/>
      <c r="IF282" s="52"/>
    </row>
    <row r="283" spans="1:240">
      <c r="A283" s="54"/>
      <c r="B283" s="54"/>
      <c r="C283" s="54"/>
      <c r="D283" s="54"/>
      <c r="E283" s="54"/>
      <c r="F283" s="53"/>
      <c r="G283" s="54"/>
      <c r="H283" s="57"/>
      <c r="I283" s="61"/>
      <c r="J283" s="57"/>
      <c r="K283" s="61"/>
      <c r="L283" s="57"/>
      <c r="M283" s="61"/>
      <c r="N283" s="57"/>
      <c r="O283" s="61"/>
      <c r="P283" s="57"/>
      <c r="Q283" s="53"/>
      <c r="R283" s="61"/>
      <c r="S283" s="57"/>
      <c r="T283" s="61"/>
      <c r="U283" s="57"/>
      <c r="V283" s="53"/>
      <c r="W283" s="53"/>
      <c r="X283" s="54"/>
      <c r="Y283" s="54"/>
      <c r="Z283" s="55"/>
      <c r="AA283" s="55"/>
      <c r="AB283" s="55"/>
      <c r="AC283" s="55"/>
      <c r="AD283" s="55"/>
      <c r="AE283" s="55"/>
      <c r="AF283" s="55"/>
      <c r="AG283" s="55"/>
      <c r="AH283" s="57"/>
      <c r="AI283" s="57"/>
      <c r="AJ283" s="57"/>
      <c r="AK283" s="57"/>
      <c r="AL283" s="57"/>
      <c r="AM283" s="57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  <c r="BP283" s="52"/>
      <c r="BQ283" s="52"/>
      <c r="BR283" s="52"/>
      <c r="BS283" s="52"/>
      <c r="BT283" s="52"/>
      <c r="BU283" s="52"/>
      <c r="BV283" s="52"/>
      <c r="BW283" s="52"/>
      <c r="BX283" s="52"/>
      <c r="BY283" s="52"/>
      <c r="BZ283" s="52"/>
      <c r="CA283" s="52"/>
      <c r="CB283" s="52"/>
      <c r="CC283" s="52"/>
      <c r="CD283" s="52"/>
      <c r="CE283" s="52"/>
      <c r="CF283" s="52"/>
      <c r="CG283" s="54"/>
      <c r="CH283" s="62"/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/>
      <c r="CX283" s="52"/>
      <c r="CY283" s="61"/>
      <c r="CZ283" s="57"/>
      <c r="DA283" s="61"/>
      <c r="DB283" s="57"/>
      <c r="DC283" s="53"/>
      <c r="DD283" s="61"/>
      <c r="DE283" s="57"/>
      <c r="DF283" s="61"/>
      <c r="DG283" s="57"/>
      <c r="DH283" s="53"/>
      <c r="DI283" s="53"/>
      <c r="DJ283" s="54"/>
      <c r="DK283" s="54"/>
      <c r="DL283" s="54"/>
      <c r="DM283" s="54"/>
      <c r="DN283" s="54"/>
      <c r="DO283" s="54"/>
      <c r="DP283" s="54"/>
      <c r="DQ283" s="54"/>
      <c r="DR283" s="54"/>
      <c r="DS283" s="55"/>
      <c r="DT283" s="57"/>
      <c r="DU283" s="57"/>
      <c r="DV283" s="57"/>
      <c r="DW283" s="57"/>
      <c r="DX283" s="57"/>
      <c r="DY283" s="57"/>
      <c r="DZ283" s="52"/>
      <c r="EA283" s="52"/>
      <c r="EB283" s="52"/>
      <c r="EC283" s="60"/>
      <c r="ED283" s="57"/>
      <c r="EE283" s="55"/>
      <c r="EF283" s="60"/>
      <c r="EG283" s="57"/>
      <c r="EH283" s="55"/>
      <c r="EI283" s="60"/>
      <c r="EJ283" s="57"/>
      <c r="EK283" s="55"/>
      <c r="EL283" s="52"/>
      <c r="EM283" s="54"/>
      <c r="EN283" s="54"/>
      <c r="EO283" s="54"/>
      <c r="EP283" s="54"/>
      <c r="EQ283" s="54"/>
      <c r="ER283" s="54"/>
      <c r="ES283" s="54"/>
      <c r="ET283" s="54"/>
      <c r="EU283" s="54"/>
      <c r="EV283" s="54"/>
      <c r="EW283" s="54"/>
      <c r="EX283" s="54"/>
      <c r="EY283" s="53"/>
      <c r="EZ283" s="53"/>
      <c r="FA283" s="53"/>
      <c r="FB283" s="52"/>
      <c r="FC283" s="52"/>
      <c r="FD283" s="52"/>
      <c r="FE283" s="52"/>
      <c r="FF283" s="52"/>
      <c r="FG283" s="52"/>
      <c r="FH283" s="52"/>
      <c r="FI283" s="52"/>
      <c r="FJ283" s="52"/>
      <c r="FK283" s="52"/>
      <c r="FL283" s="52"/>
      <c r="FM283" s="52"/>
      <c r="FN283" s="52"/>
      <c r="FO283" s="52"/>
      <c r="FP283" s="52"/>
      <c r="FQ283" s="52"/>
      <c r="FR283" s="52"/>
      <c r="FS283" s="52"/>
      <c r="FT283" s="52"/>
      <c r="FU283" s="52"/>
      <c r="FV283" s="52"/>
      <c r="FW283" s="52"/>
      <c r="FX283" s="52"/>
      <c r="FY283" s="52"/>
      <c r="FZ283" s="52"/>
      <c r="GA283" s="52"/>
      <c r="GB283" s="52"/>
      <c r="GC283" s="52"/>
      <c r="GD283" s="52"/>
      <c r="GE283" s="52"/>
      <c r="GF283" s="52"/>
      <c r="GG283" s="52"/>
      <c r="GH283" s="52"/>
      <c r="GI283" s="52"/>
      <c r="GJ283" s="52"/>
      <c r="GK283" s="52"/>
      <c r="GL283" s="52"/>
      <c r="GM283" s="52"/>
      <c r="GN283" s="52"/>
      <c r="GO283" s="52"/>
      <c r="GP283" s="52"/>
      <c r="GQ283" s="52"/>
      <c r="GR283" s="52"/>
      <c r="GS283" s="52"/>
      <c r="GT283" s="52"/>
      <c r="GU283" s="52"/>
      <c r="GV283" s="52"/>
      <c r="GW283" s="52"/>
      <c r="GX283" s="52"/>
      <c r="GY283" s="52"/>
      <c r="GZ283" s="52"/>
      <c r="HA283" s="52"/>
      <c r="HB283" s="52"/>
      <c r="HC283" s="52"/>
      <c r="HD283" s="52"/>
      <c r="HE283" s="52"/>
      <c r="HF283" s="52"/>
      <c r="HG283" s="52"/>
      <c r="HH283" s="52"/>
      <c r="HI283" s="52"/>
      <c r="HJ283" s="52"/>
      <c r="HK283" s="52"/>
      <c r="HL283" s="52"/>
      <c r="HM283" s="52"/>
      <c r="HN283" s="52"/>
      <c r="HO283" s="52"/>
      <c r="HP283" s="52"/>
      <c r="HQ283" s="52"/>
      <c r="HR283" s="52"/>
      <c r="HS283" s="52"/>
      <c r="HT283" s="52"/>
      <c r="HU283" s="52"/>
      <c r="HV283" s="52"/>
      <c r="HW283" s="52"/>
      <c r="HX283" s="52"/>
      <c r="HY283" s="52"/>
      <c r="HZ283" s="52"/>
      <c r="IA283" s="52"/>
      <c r="IB283" s="52"/>
      <c r="IC283" s="52"/>
      <c r="ID283" s="52"/>
      <c r="IE283" s="52"/>
      <c r="IF283" s="52"/>
    </row>
    <row r="284" spans="1:240">
      <c r="A284" s="54"/>
      <c r="B284" s="54"/>
      <c r="C284" s="54"/>
      <c r="D284" s="54"/>
      <c r="E284" s="54"/>
      <c r="F284" s="53"/>
      <c r="G284" s="54"/>
      <c r="H284" s="57"/>
      <c r="I284" s="61"/>
      <c r="J284" s="57"/>
      <c r="K284" s="61"/>
      <c r="L284" s="57"/>
      <c r="M284" s="61"/>
      <c r="N284" s="57"/>
      <c r="O284" s="61"/>
      <c r="P284" s="57"/>
      <c r="Q284" s="53"/>
      <c r="R284" s="61"/>
      <c r="S284" s="57"/>
      <c r="T284" s="61"/>
      <c r="U284" s="57"/>
      <c r="V284" s="53"/>
      <c r="W284" s="53"/>
      <c r="X284" s="54"/>
      <c r="Y284" s="54"/>
      <c r="Z284" s="55"/>
      <c r="AA284" s="55"/>
      <c r="AB284" s="55"/>
      <c r="AC284" s="55"/>
      <c r="AD284" s="55"/>
      <c r="AE284" s="55"/>
      <c r="AF284" s="55"/>
      <c r="AG284" s="55"/>
      <c r="AH284" s="57"/>
      <c r="AI284" s="57"/>
      <c r="AJ284" s="57"/>
      <c r="AK284" s="57"/>
      <c r="AL284" s="57"/>
      <c r="AM284" s="57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  <c r="BP284" s="52"/>
      <c r="BQ284" s="52"/>
      <c r="BR284" s="52"/>
      <c r="BS284" s="52"/>
      <c r="BT284" s="52"/>
      <c r="BU284" s="52"/>
      <c r="BV284" s="52"/>
      <c r="BW284" s="52"/>
      <c r="BX284" s="52"/>
      <c r="BY284" s="52"/>
      <c r="BZ284" s="52"/>
      <c r="CA284" s="52"/>
      <c r="CB284" s="52"/>
      <c r="CC284" s="52"/>
      <c r="CD284" s="52"/>
      <c r="CE284" s="52"/>
      <c r="CF284" s="52"/>
      <c r="CG284" s="54"/>
      <c r="CH284" s="62"/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/>
      <c r="CX284" s="52"/>
      <c r="CY284" s="61"/>
      <c r="CZ284" s="57"/>
      <c r="DA284" s="61"/>
      <c r="DB284" s="57"/>
      <c r="DC284" s="53"/>
      <c r="DD284" s="61"/>
      <c r="DE284" s="57"/>
      <c r="DF284" s="61"/>
      <c r="DG284" s="57"/>
      <c r="DH284" s="53"/>
      <c r="DI284" s="53"/>
      <c r="DJ284" s="54"/>
      <c r="DK284" s="54"/>
      <c r="DL284" s="54"/>
      <c r="DM284" s="54"/>
      <c r="DN284" s="54"/>
      <c r="DO284" s="54"/>
      <c r="DP284" s="54"/>
      <c r="DQ284" s="54"/>
      <c r="DR284" s="54"/>
      <c r="DS284" s="55"/>
      <c r="DT284" s="57"/>
      <c r="DU284" s="57"/>
      <c r="DV284" s="57"/>
      <c r="DW284" s="57"/>
      <c r="DX284" s="57"/>
      <c r="DY284" s="57"/>
      <c r="DZ284" s="52"/>
      <c r="EA284" s="52"/>
      <c r="EB284" s="52"/>
      <c r="EC284" s="60"/>
      <c r="ED284" s="57"/>
      <c r="EE284" s="55"/>
      <c r="EF284" s="60"/>
      <c r="EG284" s="57"/>
      <c r="EH284" s="55"/>
      <c r="EI284" s="60"/>
      <c r="EJ284" s="57"/>
      <c r="EK284" s="55"/>
      <c r="EL284" s="52"/>
      <c r="EM284" s="54"/>
      <c r="EN284" s="54"/>
      <c r="EO284" s="54"/>
      <c r="EP284" s="54"/>
      <c r="EQ284" s="54"/>
      <c r="ER284" s="54"/>
      <c r="ES284" s="54"/>
      <c r="ET284" s="54"/>
      <c r="EU284" s="54"/>
      <c r="EV284" s="54"/>
      <c r="EW284" s="54"/>
      <c r="EX284" s="54"/>
      <c r="EY284" s="53"/>
      <c r="EZ284" s="53"/>
      <c r="FA284" s="53"/>
      <c r="FB284" s="52"/>
      <c r="FC284" s="52"/>
      <c r="FD284" s="52"/>
      <c r="FE284" s="52"/>
      <c r="FF284" s="52"/>
      <c r="FG284" s="52"/>
      <c r="FH284" s="52"/>
      <c r="FI284" s="52"/>
      <c r="FJ284" s="52"/>
      <c r="FK284" s="52"/>
      <c r="FL284" s="52"/>
      <c r="FM284" s="52"/>
      <c r="FN284" s="52"/>
      <c r="FO284" s="52"/>
      <c r="FP284" s="52"/>
      <c r="FQ284" s="52"/>
      <c r="FR284" s="52"/>
      <c r="FS284" s="52"/>
      <c r="FT284" s="52"/>
      <c r="FU284" s="52"/>
      <c r="FV284" s="52"/>
      <c r="FW284" s="52"/>
      <c r="FX284" s="52"/>
      <c r="FY284" s="52"/>
      <c r="FZ284" s="52"/>
      <c r="GA284" s="52"/>
      <c r="GB284" s="52"/>
      <c r="GC284" s="52"/>
      <c r="GD284" s="52"/>
      <c r="GE284" s="52"/>
      <c r="GF284" s="52"/>
      <c r="GG284" s="52"/>
      <c r="GH284" s="52"/>
      <c r="GI284" s="52"/>
      <c r="GJ284" s="52"/>
      <c r="GK284" s="52"/>
      <c r="GL284" s="52"/>
      <c r="GM284" s="52"/>
      <c r="GN284" s="52"/>
      <c r="GO284" s="52"/>
      <c r="GP284" s="52"/>
      <c r="GQ284" s="52"/>
      <c r="GR284" s="52"/>
      <c r="GS284" s="52"/>
      <c r="GT284" s="52"/>
      <c r="GU284" s="52"/>
      <c r="GV284" s="52"/>
      <c r="GW284" s="52"/>
      <c r="GX284" s="52"/>
      <c r="GY284" s="52"/>
      <c r="GZ284" s="52"/>
      <c r="HA284" s="52"/>
      <c r="HB284" s="52"/>
      <c r="HC284" s="52"/>
      <c r="HD284" s="52"/>
      <c r="HE284" s="52"/>
      <c r="HF284" s="52"/>
      <c r="HG284" s="52"/>
      <c r="HH284" s="52"/>
      <c r="HI284" s="52"/>
      <c r="HJ284" s="52"/>
      <c r="HK284" s="52"/>
      <c r="HL284" s="52"/>
      <c r="HM284" s="52"/>
      <c r="HN284" s="52"/>
      <c r="HO284" s="52"/>
      <c r="HP284" s="52"/>
      <c r="HQ284" s="52"/>
      <c r="HR284" s="52"/>
      <c r="HS284" s="52"/>
      <c r="HT284" s="52"/>
      <c r="HU284" s="52"/>
      <c r="HV284" s="52"/>
      <c r="HW284" s="52"/>
      <c r="HX284" s="52"/>
      <c r="HY284" s="52"/>
      <c r="HZ284" s="52"/>
      <c r="IA284" s="52"/>
      <c r="IB284" s="52"/>
      <c r="IC284" s="52"/>
      <c r="ID284" s="52"/>
      <c r="IE284" s="52"/>
      <c r="IF284" s="52"/>
    </row>
    <row r="285" spans="1:240">
      <c r="A285" s="54"/>
      <c r="B285" s="54"/>
      <c r="C285" s="54"/>
      <c r="D285" s="54"/>
      <c r="E285" s="54"/>
      <c r="F285" s="53"/>
      <c r="G285" s="54"/>
      <c r="H285" s="57"/>
      <c r="I285" s="61"/>
      <c r="J285" s="57"/>
      <c r="K285" s="61"/>
      <c r="L285" s="57"/>
      <c r="M285" s="61"/>
      <c r="N285" s="57"/>
      <c r="O285" s="61"/>
      <c r="P285" s="57"/>
      <c r="Q285" s="53"/>
      <c r="R285" s="61"/>
      <c r="S285" s="57"/>
      <c r="T285" s="61"/>
      <c r="U285" s="57"/>
      <c r="V285" s="53"/>
      <c r="W285" s="53"/>
      <c r="X285" s="54"/>
      <c r="Y285" s="54"/>
      <c r="Z285" s="55"/>
      <c r="AA285" s="55"/>
      <c r="AB285" s="55"/>
      <c r="AC285" s="55"/>
      <c r="AD285" s="55"/>
      <c r="AE285" s="55"/>
      <c r="AF285" s="55"/>
      <c r="AG285" s="55"/>
      <c r="AH285" s="57"/>
      <c r="AI285" s="57"/>
      <c r="AJ285" s="57"/>
      <c r="AK285" s="57"/>
      <c r="AL285" s="57"/>
      <c r="AM285" s="57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4"/>
      <c r="CH285" s="6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/>
      <c r="CX285" s="52"/>
      <c r="CY285" s="61"/>
      <c r="CZ285" s="57"/>
      <c r="DA285" s="61"/>
      <c r="DB285" s="57"/>
      <c r="DC285" s="53"/>
      <c r="DD285" s="61"/>
      <c r="DE285" s="57"/>
      <c r="DF285" s="61"/>
      <c r="DG285" s="57"/>
      <c r="DH285" s="53"/>
      <c r="DI285" s="53"/>
      <c r="DJ285" s="54"/>
      <c r="DK285" s="54"/>
      <c r="DL285" s="54"/>
      <c r="DM285" s="54"/>
      <c r="DN285" s="54"/>
      <c r="DO285" s="54"/>
      <c r="DP285" s="54"/>
      <c r="DQ285" s="54"/>
      <c r="DR285" s="54"/>
      <c r="DS285" s="55"/>
      <c r="DT285" s="57"/>
      <c r="DU285" s="57"/>
      <c r="DV285" s="57"/>
      <c r="DW285" s="57"/>
      <c r="DX285" s="57"/>
      <c r="DY285" s="57"/>
      <c r="DZ285" s="52"/>
      <c r="EA285" s="52"/>
      <c r="EB285" s="52"/>
      <c r="EC285" s="60"/>
      <c r="ED285" s="57"/>
      <c r="EE285" s="55"/>
      <c r="EF285" s="60"/>
      <c r="EG285" s="57"/>
      <c r="EH285" s="55"/>
      <c r="EI285" s="60"/>
      <c r="EJ285" s="57"/>
      <c r="EK285" s="55"/>
      <c r="EL285" s="52"/>
      <c r="EM285" s="54"/>
      <c r="EN285" s="54"/>
      <c r="EO285" s="54"/>
      <c r="EP285" s="54"/>
      <c r="EQ285" s="54"/>
      <c r="ER285" s="54"/>
      <c r="ES285" s="54"/>
      <c r="ET285" s="54"/>
      <c r="EU285" s="54"/>
      <c r="EV285" s="54"/>
      <c r="EW285" s="54"/>
      <c r="EX285" s="54"/>
      <c r="EY285" s="53"/>
      <c r="EZ285" s="53"/>
      <c r="FA285" s="53"/>
      <c r="FB285" s="52"/>
      <c r="FC285" s="52"/>
      <c r="FD285" s="52"/>
      <c r="FE285" s="52"/>
      <c r="FF285" s="52"/>
      <c r="FG285" s="52"/>
      <c r="FH285" s="52"/>
      <c r="FI285" s="52"/>
      <c r="FJ285" s="52"/>
      <c r="FK285" s="52"/>
      <c r="FL285" s="52"/>
      <c r="FM285" s="52"/>
      <c r="FN285" s="52"/>
      <c r="FO285" s="52"/>
      <c r="FP285" s="52"/>
      <c r="FQ285" s="52"/>
      <c r="FR285" s="52"/>
      <c r="FS285" s="52"/>
      <c r="FT285" s="52"/>
      <c r="FU285" s="52"/>
      <c r="FV285" s="52"/>
      <c r="FW285" s="52"/>
      <c r="FX285" s="52"/>
      <c r="FY285" s="52"/>
      <c r="FZ285" s="52"/>
      <c r="GA285" s="52"/>
      <c r="GB285" s="52"/>
      <c r="GC285" s="52"/>
      <c r="GD285" s="52"/>
      <c r="GE285" s="52"/>
      <c r="GF285" s="52"/>
      <c r="GG285" s="52"/>
      <c r="GH285" s="52"/>
      <c r="GI285" s="52"/>
      <c r="GJ285" s="52"/>
      <c r="GK285" s="52"/>
      <c r="GL285" s="52"/>
      <c r="GM285" s="52"/>
      <c r="GN285" s="52"/>
      <c r="GO285" s="52"/>
      <c r="GP285" s="52"/>
      <c r="GQ285" s="52"/>
      <c r="GR285" s="52"/>
      <c r="GS285" s="52"/>
      <c r="GT285" s="52"/>
      <c r="GU285" s="52"/>
      <c r="GV285" s="52"/>
      <c r="GW285" s="52"/>
      <c r="GX285" s="52"/>
      <c r="GY285" s="52"/>
      <c r="GZ285" s="52"/>
      <c r="HA285" s="52"/>
      <c r="HB285" s="52"/>
      <c r="HC285" s="52"/>
      <c r="HD285" s="52"/>
      <c r="HE285" s="52"/>
      <c r="HF285" s="52"/>
      <c r="HG285" s="52"/>
      <c r="HH285" s="52"/>
      <c r="HI285" s="52"/>
      <c r="HJ285" s="52"/>
      <c r="HK285" s="52"/>
      <c r="HL285" s="52"/>
      <c r="HM285" s="52"/>
      <c r="HN285" s="52"/>
      <c r="HO285" s="52"/>
      <c r="HP285" s="52"/>
      <c r="HQ285" s="52"/>
      <c r="HR285" s="52"/>
      <c r="HS285" s="52"/>
      <c r="HT285" s="52"/>
      <c r="HU285" s="52"/>
      <c r="HV285" s="52"/>
      <c r="HW285" s="52"/>
      <c r="HX285" s="52"/>
      <c r="HY285" s="52"/>
      <c r="HZ285" s="52"/>
      <c r="IA285" s="52"/>
      <c r="IB285" s="52"/>
      <c r="IC285" s="52"/>
      <c r="ID285" s="52"/>
      <c r="IE285" s="52"/>
      <c r="IF285" s="52"/>
    </row>
    <row r="286" spans="1:240">
      <c r="A286" s="54"/>
      <c r="B286" s="54"/>
      <c r="C286" s="54"/>
      <c r="D286" s="54"/>
      <c r="E286" s="54"/>
      <c r="F286" s="53"/>
      <c r="G286" s="54"/>
      <c r="H286" s="57"/>
      <c r="I286" s="61"/>
      <c r="J286" s="57"/>
      <c r="K286" s="61"/>
      <c r="L286" s="57"/>
      <c r="M286" s="61"/>
      <c r="N286" s="57"/>
      <c r="O286" s="61"/>
      <c r="P286" s="57"/>
      <c r="Q286" s="53"/>
      <c r="R286" s="61"/>
      <c r="S286" s="57"/>
      <c r="T286" s="61"/>
      <c r="U286" s="57"/>
      <c r="V286" s="53"/>
      <c r="W286" s="53"/>
      <c r="X286" s="54"/>
      <c r="Y286" s="54"/>
      <c r="Z286" s="55"/>
      <c r="AA286" s="55"/>
      <c r="AB286" s="55"/>
      <c r="AC286" s="55"/>
      <c r="AD286" s="55"/>
      <c r="AE286" s="55"/>
      <c r="AF286" s="55"/>
      <c r="AG286" s="55"/>
      <c r="AH286" s="57"/>
      <c r="AI286" s="57"/>
      <c r="AJ286" s="57"/>
      <c r="AK286" s="57"/>
      <c r="AL286" s="57"/>
      <c r="AM286" s="57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  <c r="BP286" s="52"/>
      <c r="BQ286" s="52"/>
      <c r="BR286" s="52"/>
      <c r="BS286" s="52"/>
      <c r="BT286" s="52"/>
      <c r="BU286" s="52"/>
      <c r="BV286" s="52"/>
      <c r="BW286" s="52"/>
      <c r="BX286" s="52"/>
      <c r="BY286" s="52"/>
      <c r="BZ286" s="52"/>
      <c r="CA286" s="52"/>
      <c r="CB286" s="52"/>
      <c r="CC286" s="52"/>
      <c r="CD286" s="52"/>
      <c r="CE286" s="52"/>
      <c r="CF286" s="52"/>
      <c r="CG286" s="54"/>
      <c r="CH286" s="52"/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/>
      <c r="CX286" s="52"/>
      <c r="CY286" s="61"/>
      <c r="CZ286" s="57"/>
      <c r="DA286" s="61"/>
      <c r="DB286" s="57"/>
      <c r="DC286" s="53"/>
      <c r="DD286" s="61"/>
      <c r="DE286" s="57"/>
      <c r="DF286" s="61"/>
      <c r="DG286" s="57"/>
      <c r="DH286" s="53"/>
      <c r="DI286" s="53"/>
      <c r="DJ286" s="54"/>
      <c r="DK286" s="54"/>
      <c r="DL286" s="54"/>
      <c r="DM286" s="54"/>
      <c r="DN286" s="54"/>
      <c r="DO286" s="54"/>
      <c r="DP286" s="54"/>
      <c r="DQ286" s="54"/>
      <c r="DR286" s="54"/>
      <c r="DS286" s="55"/>
      <c r="DT286" s="57"/>
      <c r="DU286" s="57"/>
      <c r="DV286" s="57"/>
      <c r="DW286" s="57"/>
      <c r="DX286" s="57"/>
      <c r="DY286" s="57"/>
      <c r="DZ286" s="52"/>
      <c r="EA286" s="52"/>
      <c r="EB286" s="52"/>
      <c r="EC286" s="60"/>
      <c r="ED286" s="57"/>
      <c r="EE286" s="55"/>
      <c r="EF286" s="60"/>
      <c r="EG286" s="57"/>
      <c r="EH286" s="55"/>
      <c r="EI286" s="60"/>
      <c r="EJ286" s="57"/>
      <c r="EK286" s="55"/>
      <c r="EL286" s="52"/>
      <c r="EM286" s="54"/>
      <c r="EN286" s="54"/>
      <c r="EO286" s="54"/>
      <c r="EP286" s="54"/>
      <c r="EQ286" s="54"/>
      <c r="ER286" s="54"/>
      <c r="ES286" s="54"/>
      <c r="ET286" s="54"/>
      <c r="EU286" s="54"/>
      <c r="EV286" s="54"/>
      <c r="EW286" s="54"/>
      <c r="EX286" s="54"/>
      <c r="EY286" s="53"/>
      <c r="EZ286" s="53"/>
      <c r="FA286" s="53"/>
      <c r="FB286" s="52"/>
      <c r="FC286" s="52"/>
      <c r="FD286" s="52"/>
      <c r="FE286" s="52"/>
      <c r="FF286" s="52"/>
      <c r="FG286" s="52"/>
      <c r="FH286" s="52"/>
      <c r="FI286" s="52"/>
      <c r="FJ286" s="52"/>
      <c r="FK286" s="52"/>
      <c r="FL286" s="52"/>
      <c r="FM286" s="52"/>
      <c r="FN286" s="52"/>
      <c r="FO286" s="52"/>
      <c r="FP286" s="52"/>
      <c r="FQ286" s="52"/>
      <c r="FR286" s="52"/>
      <c r="FS286" s="52"/>
      <c r="FT286" s="52"/>
      <c r="FU286" s="52"/>
      <c r="FV286" s="52"/>
      <c r="FW286" s="52"/>
      <c r="FX286" s="52"/>
      <c r="FY286" s="52"/>
      <c r="FZ286" s="52"/>
      <c r="GA286" s="52"/>
      <c r="GB286" s="52"/>
      <c r="GC286" s="52"/>
      <c r="GD286" s="52"/>
      <c r="GE286" s="52"/>
      <c r="GF286" s="52"/>
      <c r="GG286" s="52"/>
      <c r="GH286" s="52"/>
      <c r="GI286" s="52"/>
      <c r="GJ286" s="52"/>
      <c r="GK286" s="52"/>
      <c r="GL286" s="52"/>
      <c r="GM286" s="52"/>
      <c r="GN286" s="52"/>
      <c r="GO286" s="52"/>
      <c r="GP286" s="52"/>
      <c r="GQ286" s="52"/>
      <c r="GR286" s="52"/>
      <c r="GS286" s="52"/>
      <c r="GT286" s="52"/>
      <c r="GU286" s="52"/>
      <c r="GV286" s="52"/>
      <c r="GW286" s="52"/>
      <c r="GX286" s="52"/>
      <c r="GY286" s="52"/>
      <c r="GZ286" s="52"/>
      <c r="HA286" s="52"/>
      <c r="HB286" s="52"/>
      <c r="HC286" s="52"/>
      <c r="HD286" s="52"/>
      <c r="HE286" s="52"/>
      <c r="HF286" s="52"/>
      <c r="HG286" s="52"/>
      <c r="HH286" s="52"/>
      <c r="HI286" s="52"/>
      <c r="HJ286" s="52"/>
      <c r="HK286" s="52"/>
      <c r="HL286" s="52"/>
      <c r="HM286" s="52"/>
      <c r="HN286" s="52"/>
      <c r="HO286" s="52"/>
      <c r="HP286" s="52"/>
      <c r="HQ286" s="52"/>
      <c r="HR286" s="52"/>
      <c r="HS286" s="52"/>
      <c r="HT286" s="52"/>
      <c r="HU286" s="52"/>
      <c r="HV286" s="52"/>
      <c r="HW286" s="52"/>
      <c r="HX286" s="52"/>
      <c r="HY286" s="52"/>
      <c r="HZ286" s="52"/>
      <c r="IA286" s="52"/>
      <c r="IB286" s="52"/>
      <c r="IC286" s="52"/>
      <c r="ID286" s="52"/>
      <c r="IE286" s="52"/>
      <c r="IF286" s="52"/>
    </row>
    <row r="287" spans="1:240">
      <c r="A287" s="54"/>
      <c r="B287" s="54"/>
      <c r="C287" s="54"/>
      <c r="D287" s="54"/>
      <c r="E287" s="54"/>
      <c r="F287" s="53"/>
      <c r="G287" s="54"/>
      <c r="H287" s="57"/>
      <c r="I287" s="61"/>
      <c r="J287" s="57"/>
      <c r="K287" s="61"/>
      <c r="L287" s="57"/>
      <c r="M287" s="61"/>
      <c r="N287" s="57"/>
      <c r="O287" s="61"/>
      <c r="P287" s="57"/>
      <c r="Q287" s="53"/>
      <c r="R287" s="61"/>
      <c r="S287" s="57"/>
      <c r="T287" s="61"/>
      <c r="U287" s="57"/>
      <c r="V287" s="53"/>
      <c r="W287" s="53"/>
      <c r="X287" s="54"/>
      <c r="Y287" s="54"/>
      <c r="Z287" s="55"/>
      <c r="AA287" s="55"/>
      <c r="AB287" s="55"/>
      <c r="AC287" s="55"/>
      <c r="AD287" s="55"/>
      <c r="AE287" s="55"/>
      <c r="AF287" s="55"/>
      <c r="AG287" s="55"/>
      <c r="AH287" s="57"/>
      <c r="AI287" s="57"/>
      <c r="AJ287" s="57"/>
      <c r="AK287" s="57"/>
      <c r="AL287" s="57"/>
      <c r="AM287" s="57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2"/>
      <c r="CE287" s="52"/>
      <c r="CF287" s="52"/>
      <c r="CG287" s="54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/>
      <c r="CX287" s="52"/>
      <c r="CY287" s="61"/>
      <c r="CZ287" s="57"/>
      <c r="DA287" s="61"/>
      <c r="DB287" s="57"/>
      <c r="DC287" s="53"/>
      <c r="DD287" s="61"/>
      <c r="DE287" s="57"/>
      <c r="DF287" s="61"/>
      <c r="DG287" s="57"/>
      <c r="DH287" s="53"/>
      <c r="DI287" s="53"/>
      <c r="DJ287" s="54"/>
      <c r="DK287" s="54"/>
      <c r="DL287" s="54"/>
      <c r="DM287" s="54"/>
      <c r="DN287" s="54"/>
      <c r="DO287" s="54"/>
      <c r="DP287" s="54"/>
      <c r="DQ287" s="54"/>
      <c r="DR287" s="54"/>
      <c r="DS287" s="55"/>
      <c r="DT287" s="57"/>
      <c r="DU287" s="57"/>
      <c r="DV287" s="57"/>
      <c r="DW287" s="57"/>
      <c r="DX287" s="57"/>
      <c r="DY287" s="57"/>
      <c r="DZ287" s="52"/>
      <c r="EA287" s="52"/>
      <c r="EB287" s="52"/>
      <c r="EC287" s="60"/>
      <c r="ED287" s="57"/>
      <c r="EE287" s="55"/>
      <c r="EF287" s="60"/>
      <c r="EG287" s="57"/>
      <c r="EH287" s="55"/>
      <c r="EI287" s="60"/>
      <c r="EJ287" s="57"/>
      <c r="EK287" s="55"/>
      <c r="EL287" s="52"/>
      <c r="EM287" s="54"/>
      <c r="EN287" s="54"/>
      <c r="EO287" s="54"/>
      <c r="EP287" s="54"/>
      <c r="EQ287" s="54"/>
      <c r="ER287" s="54"/>
      <c r="ES287" s="54"/>
      <c r="ET287" s="54"/>
      <c r="EU287" s="54"/>
      <c r="EV287" s="54"/>
      <c r="EW287" s="54"/>
      <c r="EX287" s="54"/>
      <c r="EY287" s="53"/>
      <c r="EZ287" s="53"/>
      <c r="FA287" s="53"/>
      <c r="FB287" s="52"/>
      <c r="FC287" s="52"/>
      <c r="FD287" s="52"/>
      <c r="FE287" s="52"/>
      <c r="FF287" s="52"/>
      <c r="FG287" s="52"/>
      <c r="FH287" s="52"/>
      <c r="FI287" s="52"/>
      <c r="FJ287" s="52"/>
      <c r="FK287" s="52"/>
      <c r="FL287" s="52"/>
      <c r="FM287" s="52"/>
      <c r="FN287" s="52"/>
      <c r="FO287" s="52"/>
      <c r="FP287" s="52"/>
      <c r="FQ287" s="52"/>
      <c r="FR287" s="52"/>
      <c r="FS287" s="52"/>
      <c r="FT287" s="52"/>
      <c r="FU287" s="52"/>
      <c r="FV287" s="52"/>
      <c r="FW287" s="52"/>
      <c r="FX287" s="52"/>
      <c r="FY287" s="52"/>
      <c r="FZ287" s="52"/>
      <c r="GA287" s="52"/>
      <c r="GB287" s="52"/>
      <c r="GC287" s="52"/>
      <c r="GD287" s="52"/>
      <c r="GE287" s="52"/>
      <c r="GF287" s="52"/>
      <c r="GG287" s="52"/>
      <c r="GH287" s="52"/>
      <c r="GI287" s="52"/>
      <c r="GJ287" s="52"/>
      <c r="GK287" s="52"/>
      <c r="GL287" s="52"/>
      <c r="GM287" s="52"/>
      <c r="GN287" s="52"/>
      <c r="GO287" s="52"/>
      <c r="GP287" s="52"/>
      <c r="GQ287" s="52"/>
      <c r="GR287" s="52"/>
      <c r="GS287" s="52"/>
      <c r="GT287" s="52"/>
      <c r="GU287" s="52"/>
      <c r="GV287" s="52"/>
      <c r="GW287" s="52"/>
      <c r="GX287" s="52"/>
      <c r="GY287" s="52"/>
      <c r="GZ287" s="52"/>
      <c r="HA287" s="52"/>
      <c r="HB287" s="52"/>
      <c r="HC287" s="52"/>
      <c r="HD287" s="52"/>
      <c r="HE287" s="52"/>
      <c r="HF287" s="52"/>
      <c r="HG287" s="52"/>
      <c r="HH287" s="52"/>
      <c r="HI287" s="52"/>
      <c r="HJ287" s="52"/>
      <c r="HK287" s="52"/>
      <c r="HL287" s="52"/>
      <c r="HM287" s="52"/>
      <c r="HN287" s="52"/>
      <c r="HO287" s="52"/>
      <c r="HP287" s="52"/>
      <c r="HQ287" s="52"/>
      <c r="HR287" s="52"/>
      <c r="HS287" s="52"/>
      <c r="HT287" s="52"/>
      <c r="HU287" s="52"/>
      <c r="HV287" s="52"/>
      <c r="HW287" s="52"/>
      <c r="HX287" s="52"/>
      <c r="HY287" s="52"/>
      <c r="HZ287" s="52"/>
      <c r="IA287" s="52"/>
      <c r="IB287" s="52"/>
      <c r="IC287" s="52"/>
      <c r="ID287" s="52"/>
      <c r="IE287" s="52"/>
      <c r="IF287" s="52"/>
    </row>
    <row r="288" spans="1:240">
      <c r="A288" s="54"/>
      <c r="B288" s="54"/>
      <c r="C288" s="54"/>
      <c r="D288" s="54"/>
      <c r="E288" s="54"/>
      <c r="F288" s="53"/>
      <c r="G288" s="54"/>
      <c r="H288" s="57"/>
      <c r="I288" s="61"/>
      <c r="J288" s="57"/>
      <c r="K288" s="61"/>
      <c r="L288" s="57"/>
      <c r="M288" s="61"/>
      <c r="N288" s="57"/>
      <c r="O288" s="61"/>
      <c r="P288" s="57"/>
      <c r="Q288" s="53"/>
      <c r="R288" s="61"/>
      <c r="S288" s="57"/>
      <c r="T288" s="61"/>
      <c r="U288" s="57"/>
      <c r="V288" s="53"/>
      <c r="W288" s="53"/>
      <c r="X288" s="54"/>
      <c r="Y288" s="54"/>
      <c r="Z288" s="55"/>
      <c r="AA288" s="55"/>
      <c r="AB288" s="55"/>
      <c r="AC288" s="55"/>
      <c r="AD288" s="55"/>
      <c r="AE288" s="55"/>
      <c r="AF288" s="55"/>
      <c r="AG288" s="55"/>
      <c r="AH288" s="57"/>
      <c r="AI288" s="57"/>
      <c r="AJ288" s="57"/>
      <c r="AK288" s="57"/>
      <c r="AL288" s="57"/>
      <c r="AM288" s="57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4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61"/>
      <c r="CZ288" s="57"/>
      <c r="DA288" s="61"/>
      <c r="DB288" s="57"/>
      <c r="DC288" s="53"/>
      <c r="DD288" s="61"/>
      <c r="DE288" s="57"/>
      <c r="DF288" s="61"/>
      <c r="DG288" s="57"/>
      <c r="DH288" s="53"/>
      <c r="DI288" s="53"/>
      <c r="DJ288" s="54"/>
      <c r="DK288" s="54"/>
      <c r="DL288" s="54"/>
      <c r="DM288" s="54"/>
      <c r="DN288" s="54"/>
      <c r="DO288" s="54"/>
      <c r="DP288" s="54"/>
      <c r="DQ288" s="54"/>
      <c r="DR288" s="54"/>
      <c r="DS288" s="55"/>
      <c r="DT288" s="57"/>
      <c r="DU288" s="57"/>
      <c r="DV288" s="57"/>
      <c r="DW288" s="57"/>
      <c r="DX288" s="57"/>
      <c r="DY288" s="57"/>
      <c r="DZ288" s="52"/>
      <c r="EA288" s="52"/>
      <c r="EB288" s="52"/>
      <c r="EC288" s="60"/>
      <c r="ED288" s="57"/>
      <c r="EE288" s="55"/>
      <c r="EF288" s="60"/>
      <c r="EG288" s="57"/>
      <c r="EH288" s="55"/>
      <c r="EI288" s="60"/>
      <c r="EJ288" s="57"/>
      <c r="EK288" s="55"/>
      <c r="EL288" s="52"/>
      <c r="EM288" s="54"/>
      <c r="EN288" s="54"/>
      <c r="EO288" s="54"/>
      <c r="EP288" s="54"/>
      <c r="EQ288" s="54"/>
      <c r="ER288" s="54"/>
      <c r="ES288" s="54"/>
      <c r="ET288" s="54"/>
      <c r="EU288" s="54"/>
      <c r="EV288" s="54"/>
      <c r="EW288" s="54"/>
      <c r="EX288" s="54"/>
      <c r="EY288" s="53"/>
      <c r="EZ288" s="53"/>
      <c r="FA288" s="53"/>
      <c r="FB288" s="52"/>
      <c r="FC288" s="52"/>
      <c r="FD288" s="52"/>
      <c r="FE288" s="52"/>
      <c r="FF288" s="52"/>
      <c r="FG288" s="52"/>
      <c r="FH288" s="52"/>
      <c r="FI288" s="52"/>
      <c r="FJ288" s="52"/>
      <c r="FK288" s="52"/>
      <c r="FL288" s="52"/>
      <c r="FM288" s="52"/>
      <c r="FN288" s="52"/>
      <c r="FO288" s="52"/>
      <c r="FP288" s="52"/>
      <c r="FQ288" s="52"/>
      <c r="FR288" s="52"/>
      <c r="FS288" s="52"/>
      <c r="FT288" s="52"/>
      <c r="FU288" s="52"/>
      <c r="FV288" s="52"/>
      <c r="FW288" s="52"/>
      <c r="FX288" s="52"/>
      <c r="FY288" s="52"/>
      <c r="FZ288" s="52"/>
      <c r="GA288" s="52"/>
      <c r="GB288" s="52"/>
      <c r="GC288" s="52"/>
      <c r="GD288" s="52"/>
      <c r="GE288" s="52"/>
      <c r="GF288" s="52"/>
      <c r="GG288" s="52"/>
      <c r="GH288" s="52"/>
      <c r="GI288" s="52"/>
      <c r="GJ288" s="52"/>
      <c r="GK288" s="52"/>
      <c r="GL288" s="52"/>
      <c r="GM288" s="52"/>
      <c r="GN288" s="52"/>
      <c r="GO288" s="52"/>
      <c r="GP288" s="52"/>
      <c r="GQ288" s="52"/>
      <c r="GR288" s="52"/>
      <c r="GS288" s="52"/>
      <c r="GT288" s="52"/>
      <c r="GU288" s="52"/>
      <c r="GV288" s="52"/>
      <c r="GW288" s="52"/>
      <c r="GX288" s="52"/>
      <c r="GY288" s="52"/>
      <c r="GZ288" s="52"/>
      <c r="HA288" s="52"/>
      <c r="HB288" s="52"/>
      <c r="HC288" s="52"/>
      <c r="HD288" s="52"/>
      <c r="HE288" s="52"/>
      <c r="HF288" s="52"/>
      <c r="HG288" s="52"/>
      <c r="HH288" s="52"/>
      <c r="HI288" s="52"/>
      <c r="HJ288" s="52"/>
      <c r="HK288" s="52"/>
      <c r="HL288" s="52"/>
      <c r="HM288" s="52"/>
      <c r="HN288" s="52"/>
      <c r="HO288" s="52"/>
      <c r="HP288" s="52"/>
      <c r="HQ288" s="52"/>
      <c r="HR288" s="52"/>
      <c r="HS288" s="52"/>
      <c r="HT288" s="52"/>
      <c r="HU288" s="52"/>
      <c r="HV288" s="52"/>
      <c r="HW288" s="52"/>
      <c r="HX288" s="52"/>
      <c r="HY288" s="52"/>
      <c r="HZ288" s="52"/>
      <c r="IA288" s="52"/>
      <c r="IB288" s="52"/>
      <c r="IC288" s="52"/>
      <c r="ID288" s="52"/>
      <c r="IE288" s="52"/>
      <c r="IF288" s="52"/>
    </row>
    <row r="289" spans="1:240">
      <c r="A289" s="54"/>
      <c r="B289" s="54"/>
      <c r="C289" s="54"/>
      <c r="D289" s="54"/>
      <c r="E289" s="54"/>
      <c r="F289" s="53"/>
      <c r="G289" s="54"/>
      <c r="H289" s="57"/>
      <c r="I289" s="61"/>
      <c r="J289" s="57"/>
      <c r="K289" s="61"/>
      <c r="L289" s="57"/>
      <c r="M289" s="61"/>
      <c r="N289" s="57"/>
      <c r="O289" s="61"/>
      <c r="P289" s="57"/>
      <c r="Q289" s="53"/>
      <c r="R289" s="61"/>
      <c r="S289" s="57"/>
      <c r="T289" s="61"/>
      <c r="U289" s="57"/>
      <c r="V289" s="53"/>
      <c r="W289" s="53"/>
      <c r="X289" s="54"/>
      <c r="Y289" s="54"/>
      <c r="Z289" s="55"/>
      <c r="AA289" s="55"/>
      <c r="AB289" s="55"/>
      <c r="AC289" s="55"/>
      <c r="AD289" s="55"/>
      <c r="AE289" s="55"/>
      <c r="AF289" s="55"/>
      <c r="AG289" s="55"/>
      <c r="AH289" s="57"/>
      <c r="AI289" s="57"/>
      <c r="AJ289" s="57"/>
      <c r="AK289" s="57"/>
      <c r="AL289" s="57"/>
      <c r="AM289" s="57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4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61"/>
      <c r="CZ289" s="57"/>
      <c r="DA289" s="61"/>
      <c r="DB289" s="57"/>
      <c r="DC289" s="53"/>
      <c r="DD289" s="61"/>
      <c r="DE289" s="57"/>
      <c r="DF289" s="61"/>
      <c r="DG289" s="57"/>
      <c r="DH289" s="53"/>
      <c r="DI289" s="53"/>
      <c r="DJ289" s="54"/>
      <c r="DK289" s="54"/>
      <c r="DL289" s="54"/>
      <c r="DM289" s="54"/>
      <c r="DN289" s="54"/>
      <c r="DO289" s="54"/>
      <c r="DP289" s="54"/>
      <c r="DQ289" s="54"/>
      <c r="DR289" s="54"/>
      <c r="DS289" s="55"/>
      <c r="DT289" s="57"/>
      <c r="DU289" s="57"/>
      <c r="DV289" s="57"/>
      <c r="DW289" s="57"/>
      <c r="DX289" s="57"/>
      <c r="DY289" s="57"/>
      <c r="DZ289" s="52"/>
      <c r="EA289" s="52"/>
      <c r="EB289" s="52"/>
      <c r="EC289" s="60"/>
      <c r="ED289" s="57"/>
      <c r="EE289" s="55"/>
      <c r="EF289" s="60"/>
      <c r="EG289" s="57"/>
      <c r="EH289" s="55"/>
      <c r="EI289" s="60"/>
      <c r="EJ289" s="57"/>
      <c r="EK289" s="55"/>
      <c r="EL289" s="52"/>
      <c r="EM289" s="54"/>
      <c r="EN289" s="54"/>
      <c r="EO289" s="54"/>
      <c r="EP289" s="54"/>
      <c r="EQ289" s="54"/>
      <c r="ER289" s="54"/>
      <c r="ES289" s="54"/>
      <c r="ET289" s="54"/>
      <c r="EU289" s="54"/>
      <c r="EV289" s="54"/>
      <c r="EW289" s="54"/>
      <c r="EX289" s="54"/>
      <c r="EY289" s="53"/>
      <c r="EZ289" s="53"/>
      <c r="FA289" s="53"/>
      <c r="FB289" s="52"/>
      <c r="FC289" s="52"/>
      <c r="FD289" s="52"/>
      <c r="FE289" s="52"/>
      <c r="FF289" s="52"/>
      <c r="FG289" s="52"/>
      <c r="FH289" s="52"/>
      <c r="FI289" s="52"/>
      <c r="FJ289" s="52"/>
      <c r="FK289" s="52"/>
      <c r="FL289" s="52"/>
      <c r="FM289" s="52"/>
      <c r="FN289" s="52"/>
      <c r="FO289" s="52"/>
      <c r="FP289" s="52"/>
      <c r="FQ289" s="52"/>
      <c r="FR289" s="52"/>
      <c r="FS289" s="52"/>
      <c r="FT289" s="52"/>
      <c r="FU289" s="52"/>
      <c r="FV289" s="52"/>
      <c r="FW289" s="52"/>
      <c r="FX289" s="52"/>
      <c r="FY289" s="52"/>
      <c r="FZ289" s="52"/>
      <c r="GA289" s="52"/>
      <c r="GB289" s="52"/>
      <c r="GC289" s="52"/>
      <c r="GD289" s="52"/>
      <c r="GE289" s="52"/>
      <c r="GF289" s="52"/>
      <c r="GG289" s="52"/>
      <c r="GH289" s="52"/>
      <c r="GI289" s="52"/>
      <c r="GJ289" s="52"/>
      <c r="GK289" s="52"/>
      <c r="GL289" s="52"/>
      <c r="GM289" s="52"/>
      <c r="GN289" s="52"/>
      <c r="GO289" s="52"/>
      <c r="GP289" s="52"/>
      <c r="GQ289" s="52"/>
      <c r="GR289" s="52"/>
      <c r="GS289" s="52"/>
      <c r="GT289" s="52"/>
      <c r="GU289" s="52"/>
      <c r="GV289" s="52"/>
      <c r="GW289" s="52"/>
      <c r="GX289" s="52"/>
      <c r="GY289" s="52"/>
      <c r="GZ289" s="52"/>
      <c r="HA289" s="52"/>
      <c r="HB289" s="52"/>
      <c r="HC289" s="52"/>
      <c r="HD289" s="52"/>
      <c r="HE289" s="52"/>
      <c r="HF289" s="52"/>
      <c r="HG289" s="52"/>
      <c r="HH289" s="52"/>
      <c r="HI289" s="52"/>
      <c r="HJ289" s="52"/>
      <c r="HK289" s="52"/>
      <c r="HL289" s="52"/>
      <c r="HM289" s="52"/>
      <c r="HN289" s="52"/>
      <c r="HO289" s="52"/>
      <c r="HP289" s="52"/>
      <c r="HQ289" s="52"/>
      <c r="HR289" s="52"/>
      <c r="HS289" s="52"/>
      <c r="HT289" s="52"/>
      <c r="HU289" s="52"/>
      <c r="HV289" s="52"/>
      <c r="HW289" s="52"/>
      <c r="HX289" s="52"/>
      <c r="HY289" s="52"/>
      <c r="HZ289" s="52"/>
      <c r="IA289" s="52"/>
      <c r="IB289" s="52"/>
      <c r="IC289" s="52"/>
      <c r="ID289" s="52"/>
      <c r="IE289" s="52"/>
      <c r="IF289" s="52"/>
    </row>
    <row r="290" spans="1:240">
      <c r="A290" s="54"/>
      <c r="B290" s="54"/>
      <c r="C290" s="54"/>
      <c r="D290" s="54"/>
      <c r="E290" s="54"/>
      <c r="F290" s="53"/>
      <c r="G290" s="54"/>
      <c r="H290" s="57"/>
      <c r="I290" s="61"/>
      <c r="J290" s="57"/>
      <c r="K290" s="61"/>
      <c r="L290" s="57"/>
      <c r="M290" s="61"/>
      <c r="N290" s="57"/>
      <c r="O290" s="61"/>
      <c r="P290" s="57"/>
      <c r="Q290" s="53"/>
      <c r="R290" s="61"/>
      <c r="S290" s="57"/>
      <c r="T290" s="61"/>
      <c r="U290" s="57"/>
      <c r="V290" s="53"/>
      <c r="W290" s="53"/>
      <c r="X290" s="54"/>
      <c r="Y290" s="54"/>
      <c r="Z290" s="55"/>
      <c r="AA290" s="55"/>
      <c r="AB290" s="55"/>
      <c r="AC290" s="55"/>
      <c r="AD290" s="55"/>
      <c r="AE290" s="55"/>
      <c r="AF290" s="55"/>
      <c r="AG290" s="55"/>
      <c r="AH290" s="57"/>
      <c r="AI290" s="57"/>
      <c r="AJ290" s="57"/>
      <c r="AK290" s="57"/>
      <c r="AL290" s="57"/>
      <c r="AM290" s="57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4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61"/>
      <c r="CZ290" s="57"/>
      <c r="DA290" s="61"/>
      <c r="DB290" s="57"/>
      <c r="DC290" s="53"/>
      <c r="DD290" s="61"/>
      <c r="DE290" s="57"/>
      <c r="DF290" s="61"/>
      <c r="DG290" s="57"/>
      <c r="DH290" s="53"/>
      <c r="DI290" s="53"/>
      <c r="DJ290" s="54"/>
      <c r="DK290" s="54"/>
      <c r="DL290" s="54"/>
      <c r="DM290" s="54"/>
      <c r="DN290" s="54"/>
      <c r="DO290" s="54"/>
      <c r="DP290" s="54"/>
      <c r="DQ290" s="54"/>
      <c r="DR290" s="54"/>
      <c r="DS290" s="55"/>
      <c r="DT290" s="57"/>
      <c r="DU290" s="57"/>
      <c r="DV290" s="57"/>
      <c r="DW290" s="57"/>
      <c r="DX290" s="57"/>
      <c r="DY290" s="57"/>
      <c r="DZ290" s="52"/>
      <c r="EA290" s="52"/>
      <c r="EB290" s="52"/>
      <c r="EC290" s="60"/>
      <c r="ED290" s="57"/>
      <c r="EE290" s="55"/>
      <c r="EF290" s="60"/>
      <c r="EG290" s="57"/>
      <c r="EH290" s="55"/>
      <c r="EI290" s="60"/>
      <c r="EJ290" s="57"/>
      <c r="EK290" s="55"/>
      <c r="EL290" s="52"/>
      <c r="EM290" s="54"/>
      <c r="EN290" s="54"/>
      <c r="EO290" s="54"/>
      <c r="EP290" s="54"/>
      <c r="EQ290" s="54"/>
      <c r="ER290" s="54"/>
      <c r="ES290" s="54"/>
      <c r="ET290" s="54"/>
      <c r="EU290" s="54"/>
      <c r="EV290" s="54"/>
      <c r="EW290" s="54"/>
      <c r="EX290" s="54"/>
      <c r="EY290" s="53"/>
      <c r="EZ290" s="53"/>
      <c r="FA290" s="53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2"/>
      <c r="GX290" s="52"/>
      <c r="GY290" s="52"/>
      <c r="GZ290" s="52"/>
      <c r="HA290" s="52"/>
      <c r="HB290" s="52"/>
      <c r="HC290" s="52"/>
      <c r="HD290" s="52"/>
      <c r="HE290" s="52"/>
      <c r="HF290" s="52"/>
      <c r="HG290" s="52"/>
      <c r="HH290" s="52"/>
      <c r="HI290" s="52"/>
      <c r="HJ290" s="52"/>
      <c r="HK290" s="52"/>
      <c r="HL290" s="52"/>
      <c r="HM290" s="52"/>
      <c r="HN290" s="52"/>
      <c r="HO290" s="52"/>
      <c r="HP290" s="52"/>
      <c r="HQ290" s="52"/>
      <c r="HR290" s="52"/>
      <c r="HS290" s="52"/>
      <c r="HT290" s="52"/>
      <c r="HU290" s="52"/>
      <c r="HV290" s="52"/>
      <c r="HW290" s="52"/>
      <c r="HX290" s="52"/>
      <c r="HY290" s="52"/>
      <c r="HZ290" s="52"/>
      <c r="IA290" s="52"/>
      <c r="IB290" s="52"/>
      <c r="IC290" s="52"/>
      <c r="ID290" s="52"/>
      <c r="IE290" s="52"/>
      <c r="IF290" s="52"/>
    </row>
    <row r="291" spans="1:240">
      <c r="A291" s="54"/>
      <c r="B291" s="54"/>
      <c r="C291" s="54"/>
      <c r="D291" s="54"/>
      <c r="E291" s="54"/>
      <c r="F291" s="53"/>
      <c r="G291" s="54"/>
      <c r="H291" s="57"/>
      <c r="I291" s="61"/>
      <c r="J291" s="57"/>
      <c r="K291" s="61"/>
      <c r="L291" s="57"/>
      <c r="M291" s="61"/>
      <c r="N291" s="57"/>
      <c r="O291" s="61"/>
      <c r="P291" s="57"/>
      <c r="Q291" s="53"/>
      <c r="R291" s="61"/>
      <c r="S291" s="57"/>
      <c r="T291" s="61"/>
      <c r="U291" s="57"/>
      <c r="V291" s="53"/>
      <c r="W291" s="53"/>
      <c r="X291" s="54"/>
      <c r="Y291" s="54"/>
      <c r="Z291" s="55"/>
      <c r="AA291" s="55"/>
      <c r="AB291" s="55"/>
      <c r="AC291" s="55"/>
      <c r="AD291" s="55"/>
      <c r="AE291" s="55"/>
      <c r="AF291" s="55"/>
      <c r="AG291" s="55"/>
      <c r="AH291" s="57"/>
      <c r="AI291" s="57"/>
      <c r="AJ291" s="57"/>
      <c r="AK291" s="57"/>
      <c r="AL291" s="57"/>
      <c r="AM291" s="57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  <c r="BP291" s="52"/>
      <c r="BQ291" s="52"/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4"/>
      <c r="CH291" s="52"/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/>
      <c r="CX291" s="52"/>
      <c r="CY291" s="61"/>
      <c r="CZ291" s="57"/>
      <c r="DA291" s="61"/>
      <c r="DB291" s="57"/>
      <c r="DC291" s="53"/>
      <c r="DD291" s="61"/>
      <c r="DE291" s="57"/>
      <c r="DF291" s="61"/>
      <c r="DG291" s="57"/>
      <c r="DH291" s="53"/>
      <c r="DI291" s="53"/>
      <c r="DJ291" s="54"/>
      <c r="DK291" s="54"/>
      <c r="DL291" s="54"/>
      <c r="DM291" s="54"/>
      <c r="DN291" s="54"/>
      <c r="DO291" s="54"/>
      <c r="DP291" s="54"/>
      <c r="DQ291" s="54"/>
      <c r="DR291" s="54"/>
      <c r="DS291" s="55"/>
      <c r="DT291" s="57"/>
      <c r="DU291" s="57"/>
      <c r="DV291" s="57"/>
      <c r="DW291" s="57"/>
      <c r="DX291" s="57"/>
      <c r="DY291" s="57"/>
      <c r="DZ291" s="52"/>
      <c r="EA291" s="52"/>
      <c r="EB291" s="52"/>
      <c r="EC291" s="60"/>
      <c r="ED291" s="57"/>
      <c r="EE291" s="55"/>
      <c r="EF291" s="60"/>
      <c r="EG291" s="57"/>
      <c r="EH291" s="55"/>
      <c r="EI291" s="60"/>
      <c r="EJ291" s="57"/>
      <c r="EK291" s="55"/>
      <c r="EL291" s="52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3"/>
      <c r="EZ291" s="53"/>
      <c r="FA291" s="53"/>
      <c r="FB291" s="52"/>
      <c r="FC291" s="52"/>
      <c r="FD291" s="52"/>
      <c r="FE291" s="52"/>
      <c r="FF291" s="52"/>
      <c r="FG291" s="52"/>
      <c r="FH291" s="52"/>
      <c r="FI291" s="52"/>
      <c r="FJ291" s="52"/>
      <c r="FK291" s="52"/>
      <c r="FL291" s="52"/>
      <c r="FM291" s="52"/>
      <c r="FN291" s="52"/>
      <c r="FO291" s="52"/>
      <c r="FP291" s="52"/>
      <c r="FQ291" s="52"/>
      <c r="FR291" s="52"/>
      <c r="FS291" s="52"/>
      <c r="FT291" s="52"/>
      <c r="FU291" s="52"/>
      <c r="FV291" s="52"/>
      <c r="FW291" s="52"/>
      <c r="FX291" s="52"/>
      <c r="FY291" s="52"/>
      <c r="FZ291" s="52"/>
      <c r="GA291" s="52"/>
      <c r="GB291" s="52"/>
      <c r="GC291" s="52"/>
      <c r="GD291" s="52"/>
      <c r="GE291" s="52"/>
      <c r="GF291" s="52"/>
      <c r="GG291" s="52"/>
      <c r="GH291" s="52"/>
      <c r="GI291" s="52"/>
      <c r="GJ291" s="52"/>
      <c r="GK291" s="52"/>
      <c r="GL291" s="52"/>
      <c r="GM291" s="52"/>
      <c r="GN291" s="52"/>
      <c r="GO291" s="52"/>
      <c r="GP291" s="52"/>
      <c r="GQ291" s="52"/>
      <c r="GR291" s="52"/>
      <c r="GS291" s="52"/>
      <c r="GT291" s="52"/>
      <c r="GU291" s="52"/>
      <c r="GV291" s="52"/>
      <c r="GW291" s="52"/>
      <c r="GX291" s="52"/>
      <c r="GY291" s="52"/>
      <c r="GZ291" s="52"/>
      <c r="HA291" s="52"/>
      <c r="HB291" s="52"/>
      <c r="HC291" s="52"/>
      <c r="HD291" s="52"/>
      <c r="HE291" s="52"/>
      <c r="HF291" s="52"/>
      <c r="HG291" s="52"/>
      <c r="HH291" s="52"/>
      <c r="HI291" s="52"/>
      <c r="HJ291" s="52"/>
      <c r="HK291" s="52"/>
      <c r="HL291" s="52"/>
      <c r="HM291" s="52"/>
      <c r="HN291" s="52"/>
      <c r="HO291" s="52"/>
      <c r="HP291" s="52"/>
      <c r="HQ291" s="52"/>
      <c r="HR291" s="52"/>
      <c r="HS291" s="52"/>
      <c r="HT291" s="52"/>
      <c r="HU291" s="52"/>
      <c r="HV291" s="52"/>
      <c r="HW291" s="52"/>
      <c r="HX291" s="52"/>
      <c r="HY291" s="52"/>
      <c r="HZ291" s="52"/>
      <c r="IA291" s="52"/>
      <c r="IB291" s="52"/>
      <c r="IC291" s="52"/>
      <c r="ID291" s="52"/>
      <c r="IE291" s="52"/>
      <c r="IF291" s="52"/>
    </row>
    <row r="292" spans="1:240">
      <c r="A292" s="54"/>
      <c r="B292" s="54"/>
      <c r="C292" s="54"/>
      <c r="D292" s="54"/>
      <c r="E292" s="54"/>
      <c r="F292" s="53"/>
      <c r="G292" s="54"/>
      <c r="H292" s="57"/>
      <c r="I292" s="61"/>
      <c r="J292" s="57"/>
      <c r="K292" s="61"/>
      <c r="L292" s="57"/>
      <c r="M292" s="61"/>
      <c r="N292" s="57"/>
      <c r="O292" s="61"/>
      <c r="P292" s="57"/>
      <c r="Q292" s="53"/>
      <c r="R292" s="61"/>
      <c r="S292" s="57"/>
      <c r="T292" s="61"/>
      <c r="U292" s="57"/>
      <c r="V292" s="53"/>
      <c r="W292" s="53"/>
      <c r="X292" s="54"/>
      <c r="Y292" s="54"/>
      <c r="Z292" s="55"/>
      <c r="AA292" s="55"/>
      <c r="AB292" s="55"/>
      <c r="AC292" s="55"/>
      <c r="AD292" s="55"/>
      <c r="AE292" s="55"/>
      <c r="AF292" s="55"/>
      <c r="AG292" s="55"/>
      <c r="AH292" s="57"/>
      <c r="AI292" s="57"/>
      <c r="AJ292" s="57"/>
      <c r="AK292" s="57"/>
      <c r="AL292" s="57"/>
      <c r="AM292" s="57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  <c r="BP292" s="52"/>
      <c r="BQ292" s="52"/>
      <c r="BR292" s="52"/>
      <c r="BS292" s="52"/>
      <c r="BT292" s="52"/>
      <c r="BU292" s="52"/>
      <c r="BV292" s="52"/>
      <c r="BW292" s="52"/>
      <c r="BX292" s="52"/>
      <c r="BY292" s="52"/>
      <c r="BZ292" s="52"/>
      <c r="CA292" s="52"/>
      <c r="CB292" s="52"/>
      <c r="CC292" s="52"/>
      <c r="CD292" s="52"/>
      <c r="CE292" s="52"/>
      <c r="CF292" s="52"/>
      <c r="CG292" s="54"/>
      <c r="CH292" s="52"/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/>
      <c r="CX292" s="52"/>
      <c r="CY292" s="61"/>
      <c r="CZ292" s="57"/>
      <c r="DA292" s="61"/>
      <c r="DB292" s="57"/>
      <c r="DC292" s="53"/>
      <c r="DD292" s="61"/>
      <c r="DE292" s="57"/>
      <c r="DF292" s="61"/>
      <c r="DG292" s="57"/>
      <c r="DH292" s="53"/>
      <c r="DI292" s="53"/>
      <c r="DJ292" s="54"/>
      <c r="DK292" s="54"/>
      <c r="DL292" s="54"/>
      <c r="DM292" s="54"/>
      <c r="DN292" s="54"/>
      <c r="DO292" s="54"/>
      <c r="DP292" s="54"/>
      <c r="DQ292" s="54"/>
      <c r="DR292" s="54"/>
      <c r="DS292" s="55"/>
      <c r="DT292" s="57"/>
      <c r="DU292" s="57"/>
      <c r="DV292" s="57"/>
      <c r="DW292" s="57"/>
      <c r="DX292" s="57"/>
      <c r="DY292" s="57"/>
      <c r="DZ292" s="52"/>
      <c r="EA292" s="52"/>
      <c r="EB292" s="52"/>
      <c r="EC292" s="60"/>
      <c r="ED292" s="57"/>
      <c r="EE292" s="55"/>
      <c r="EF292" s="60"/>
      <c r="EG292" s="57"/>
      <c r="EH292" s="55"/>
      <c r="EI292" s="60"/>
      <c r="EJ292" s="57"/>
      <c r="EK292" s="55"/>
      <c r="EL292" s="52"/>
      <c r="EM292" s="54"/>
      <c r="EN292" s="54"/>
      <c r="EO292" s="54"/>
      <c r="EP292" s="54"/>
      <c r="EQ292" s="54"/>
      <c r="ER292" s="54"/>
      <c r="ES292" s="54"/>
      <c r="ET292" s="54"/>
      <c r="EU292" s="54"/>
      <c r="EV292" s="54"/>
      <c r="EW292" s="54"/>
      <c r="EX292" s="54"/>
      <c r="EY292" s="53"/>
      <c r="EZ292" s="53"/>
      <c r="FA292" s="53"/>
      <c r="FB292" s="52"/>
      <c r="FC292" s="52"/>
      <c r="FD292" s="52"/>
      <c r="FE292" s="52"/>
      <c r="FF292" s="52"/>
      <c r="FG292" s="52"/>
      <c r="FH292" s="52"/>
      <c r="FI292" s="52"/>
      <c r="FJ292" s="52"/>
      <c r="FK292" s="52"/>
      <c r="FL292" s="52"/>
      <c r="FM292" s="52"/>
      <c r="FN292" s="52"/>
      <c r="FO292" s="52"/>
      <c r="FP292" s="52"/>
      <c r="FQ292" s="52"/>
      <c r="FR292" s="52"/>
      <c r="FS292" s="52"/>
      <c r="FT292" s="52"/>
      <c r="FU292" s="52"/>
      <c r="FV292" s="52"/>
      <c r="FW292" s="52"/>
      <c r="FX292" s="52"/>
      <c r="FY292" s="52"/>
      <c r="FZ292" s="52"/>
      <c r="GA292" s="52"/>
      <c r="GB292" s="52"/>
      <c r="GC292" s="52"/>
      <c r="GD292" s="52"/>
      <c r="GE292" s="52"/>
      <c r="GF292" s="52"/>
      <c r="GG292" s="52"/>
      <c r="GH292" s="52"/>
      <c r="GI292" s="52"/>
      <c r="GJ292" s="52"/>
      <c r="GK292" s="52"/>
      <c r="GL292" s="52"/>
      <c r="GM292" s="52"/>
      <c r="GN292" s="52"/>
      <c r="GO292" s="52"/>
      <c r="GP292" s="52"/>
      <c r="GQ292" s="52"/>
      <c r="GR292" s="52"/>
      <c r="GS292" s="52"/>
      <c r="GT292" s="52"/>
      <c r="GU292" s="52"/>
      <c r="GV292" s="52"/>
      <c r="GW292" s="52"/>
      <c r="GX292" s="52"/>
      <c r="GY292" s="52"/>
      <c r="GZ292" s="52"/>
      <c r="HA292" s="52"/>
      <c r="HB292" s="52"/>
      <c r="HC292" s="52"/>
      <c r="HD292" s="52"/>
      <c r="HE292" s="52"/>
      <c r="HF292" s="52"/>
      <c r="HG292" s="52"/>
      <c r="HH292" s="52"/>
      <c r="HI292" s="52"/>
      <c r="HJ292" s="52"/>
      <c r="HK292" s="52"/>
      <c r="HL292" s="52"/>
      <c r="HM292" s="52"/>
      <c r="HN292" s="52"/>
      <c r="HO292" s="52"/>
      <c r="HP292" s="52"/>
      <c r="HQ292" s="52"/>
      <c r="HR292" s="52"/>
      <c r="HS292" s="52"/>
      <c r="HT292" s="52"/>
      <c r="HU292" s="52"/>
      <c r="HV292" s="52"/>
      <c r="HW292" s="52"/>
      <c r="HX292" s="52"/>
      <c r="HY292" s="52"/>
      <c r="HZ292" s="52"/>
      <c r="IA292" s="52"/>
      <c r="IB292" s="52"/>
      <c r="IC292" s="52"/>
      <c r="ID292" s="52"/>
      <c r="IE292" s="52"/>
      <c r="IF292" s="52"/>
    </row>
    <row r="293" spans="1:240">
      <c r="A293" s="54"/>
      <c r="B293" s="54"/>
      <c r="C293" s="54"/>
      <c r="D293" s="54"/>
      <c r="E293" s="54"/>
      <c r="F293" s="53"/>
      <c r="G293" s="54"/>
      <c r="H293" s="57"/>
      <c r="I293" s="61"/>
      <c r="J293" s="57"/>
      <c r="K293" s="61"/>
      <c r="L293" s="57"/>
      <c r="M293" s="61"/>
      <c r="N293" s="57"/>
      <c r="O293" s="61"/>
      <c r="P293" s="57"/>
      <c r="Q293" s="53"/>
      <c r="R293" s="61"/>
      <c r="S293" s="57"/>
      <c r="T293" s="61"/>
      <c r="U293" s="57"/>
      <c r="V293" s="53"/>
      <c r="W293" s="53"/>
      <c r="X293" s="54"/>
      <c r="Y293" s="54"/>
      <c r="Z293" s="55"/>
      <c r="AA293" s="55"/>
      <c r="AB293" s="55"/>
      <c r="AC293" s="55"/>
      <c r="AD293" s="55"/>
      <c r="AE293" s="55"/>
      <c r="AF293" s="55"/>
      <c r="AG293" s="55"/>
      <c r="AH293" s="57"/>
      <c r="AI293" s="57"/>
      <c r="AJ293" s="57"/>
      <c r="AK293" s="57"/>
      <c r="AL293" s="57"/>
      <c r="AM293" s="57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  <c r="BV293" s="52"/>
      <c r="BW293" s="52"/>
      <c r="BX293" s="52"/>
      <c r="BY293" s="52"/>
      <c r="BZ293" s="52"/>
      <c r="CA293" s="52"/>
      <c r="CB293" s="52"/>
      <c r="CC293" s="52"/>
      <c r="CD293" s="52"/>
      <c r="CE293" s="52"/>
      <c r="CF293" s="52"/>
      <c r="CG293" s="54"/>
      <c r="CH293" s="52"/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/>
      <c r="CX293" s="52"/>
      <c r="CY293" s="61"/>
      <c r="CZ293" s="57"/>
      <c r="DA293" s="61"/>
      <c r="DB293" s="57"/>
      <c r="DC293" s="53"/>
      <c r="DD293" s="61"/>
      <c r="DE293" s="57"/>
      <c r="DF293" s="61"/>
      <c r="DG293" s="57"/>
      <c r="DH293" s="53"/>
      <c r="DI293" s="53"/>
      <c r="DJ293" s="54"/>
      <c r="DK293" s="54"/>
      <c r="DL293" s="54"/>
      <c r="DM293" s="54"/>
      <c r="DN293" s="54"/>
      <c r="DO293" s="54"/>
      <c r="DP293" s="54"/>
      <c r="DQ293" s="54"/>
      <c r="DR293" s="54"/>
      <c r="DS293" s="55"/>
      <c r="DT293" s="57"/>
      <c r="DU293" s="57"/>
      <c r="DV293" s="57"/>
      <c r="DW293" s="57"/>
      <c r="DX293" s="57"/>
      <c r="DY293" s="57"/>
      <c r="DZ293" s="52"/>
      <c r="EA293" s="52"/>
      <c r="EB293" s="52"/>
      <c r="EC293" s="60"/>
      <c r="ED293" s="57"/>
      <c r="EE293" s="55"/>
      <c r="EF293" s="60"/>
      <c r="EG293" s="57"/>
      <c r="EH293" s="55"/>
      <c r="EI293" s="60"/>
      <c r="EJ293" s="57"/>
      <c r="EK293" s="55"/>
      <c r="EL293" s="52"/>
      <c r="EM293" s="54"/>
      <c r="EN293" s="54"/>
      <c r="EO293" s="54"/>
      <c r="EP293" s="54"/>
      <c r="EQ293" s="54"/>
      <c r="ER293" s="54"/>
      <c r="ES293" s="54"/>
      <c r="ET293" s="54"/>
      <c r="EU293" s="54"/>
      <c r="EV293" s="54"/>
      <c r="EW293" s="54"/>
      <c r="EX293" s="54"/>
      <c r="EY293" s="53"/>
      <c r="EZ293" s="53"/>
      <c r="FA293" s="53"/>
      <c r="FB293" s="52"/>
      <c r="FC293" s="52"/>
      <c r="FD293" s="52"/>
      <c r="FE293" s="52"/>
      <c r="FF293" s="52"/>
      <c r="FG293" s="52"/>
      <c r="FH293" s="52"/>
      <c r="FI293" s="52"/>
      <c r="FJ293" s="52"/>
      <c r="FK293" s="52"/>
      <c r="FL293" s="52"/>
      <c r="FM293" s="52"/>
      <c r="FN293" s="52"/>
      <c r="FO293" s="52"/>
      <c r="FP293" s="52"/>
      <c r="FQ293" s="52"/>
      <c r="FR293" s="52"/>
      <c r="FS293" s="52"/>
      <c r="FT293" s="52"/>
      <c r="FU293" s="52"/>
      <c r="FV293" s="52"/>
      <c r="FW293" s="52"/>
      <c r="FX293" s="52"/>
      <c r="FY293" s="52"/>
      <c r="FZ293" s="52"/>
      <c r="GA293" s="52"/>
      <c r="GB293" s="52"/>
      <c r="GC293" s="52"/>
      <c r="GD293" s="52"/>
      <c r="GE293" s="52"/>
      <c r="GF293" s="52"/>
      <c r="GG293" s="52"/>
      <c r="GH293" s="52"/>
      <c r="GI293" s="52"/>
      <c r="GJ293" s="52"/>
      <c r="GK293" s="52"/>
      <c r="GL293" s="52"/>
      <c r="GM293" s="52"/>
      <c r="GN293" s="52"/>
      <c r="GO293" s="52"/>
      <c r="GP293" s="52"/>
      <c r="GQ293" s="52"/>
      <c r="GR293" s="52"/>
      <c r="GS293" s="52"/>
      <c r="GT293" s="52"/>
      <c r="GU293" s="52"/>
      <c r="GV293" s="52"/>
      <c r="GW293" s="52"/>
      <c r="GX293" s="52"/>
      <c r="GY293" s="52"/>
      <c r="GZ293" s="52"/>
      <c r="HA293" s="52"/>
      <c r="HB293" s="52"/>
      <c r="HC293" s="52"/>
      <c r="HD293" s="52"/>
      <c r="HE293" s="52"/>
      <c r="HF293" s="52"/>
      <c r="HG293" s="52"/>
      <c r="HH293" s="52"/>
      <c r="HI293" s="52"/>
      <c r="HJ293" s="52"/>
      <c r="HK293" s="52"/>
      <c r="HL293" s="52"/>
      <c r="HM293" s="52"/>
      <c r="HN293" s="52"/>
      <c r="HO293" s="52"/>
      <c r="HP293" s="52"/>
      <c r="HQ293" s="52"/>
      <c r="HR293" s="52"/>
      <c r="HS293" s="52"/>
      <c r="HT293" s="52"/>
      <c r="HU293" s="52"/>
      <c r="HV293" s="52"/>
      <c r="HW293" s="52"/>
      <c r="HX293" s="52"/>
      <c r="HY293" s="52"/>
      <c r="HZ293" s="52"/>
      <c r="IA293" s="52"/>
      <c r="IB293" s="52"/>
      <c r="IC293" s="52"/>
      <c r="ID293" s="52"/>
      <c r="IE293" s="52"/>
      <c r="IF293" s="52"/>
    </row>
    <row r="294" spans="1:240">
      <c r="A294" s="54"/>
      <c r="B294" s="54"/>
      <c r="C294" s="54"/>
      <c r="D294" s="54"/>
      <c r="E294" s="54"/>
      <c r="F294" s="53"/>
      <c r="G294" s="54"/>
      <c r="H294" s="57"/>
      <c r="I294" s="61"/>
      <c r="J294" s="57"/>
      <c r="K294" s="61"/>
      <c r="L294" s="57"/>
      <c r="M294" s="61"/>
      <c r="N294" s="57"/>
      <c r="O294" s="61"/>
      <c r="P294" s="57"/>
      <c r="Q294" s="53"/>
      <c r="R294" s="61"/>
      <c r="S294" s="57"/>
      <c r="T294" s="61"/>
      <c r="U294" s="57"/>
      <c r="V294" s="53"/>
      <c r="W294" s="53"/>
      <c r="X294" s="54"/>
      <c r="Y294" s="54"/>
      <c r="Z294" s="55"/>
      <c r="AA294" s="55"/>
      <c r="AB294" s="55"/>
      <c r="AC294" s="55"/>
      <c r="AD294" s="55"/>
      <c r="AE294" s="55"/>
      <c r="AF294" s="55"/>
      <c r="AG294" s="55"/>
      <c r="AH294" s="57"/>
      <c r="AI294" s="57"/>
      <c r="AJ294" s="57"/>
      <c r="AK294" s="57"/>
      <c r="AL294" s="57"/>
      <c r="AM294" s="57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  <c r="BP294" s="52"/>
      <c r="BQ294" s="52"/>
      <c r="BR294" s="52"/>
      <c r="BS294" s="52"/>
      <c r="BT294" s="52"/>
      <c r="BU294" s="52"/>
      <c r="BV294" s="52"/>
      <c r="BW294" s="52"/>
      <c r="BX294" s="52"/>
      <c r="BY294" s="52"/>
      <c r="BZ294" s="52"/>
      <c r="CA294" s="52"/>
      <c r="CB294" s="52"/>
      <c r="CC294" s="52"/>
      <c r="CD294" s="52"/>
      <c r="CE294" s="52"/>
      <c r="CF294" s="52"/>
      <c r="CG294" s="54"/>
      <c r="CH294" s="52"/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/>
      <c r="CX294" s="52"/>
      <c r="CY294" s="61"/>
      <c r="CZ294" s="57"/>
      <c r="DA294" s="61"/>
      <c r="DB294" s="57"/>
      <c r="DC294" s="53"/>
      <c r="DD294" s="61"/>
      <c r="DE294" s="57"/>
      <c r="DF294" s="61"/>
      <c r="DG294" s="57"/>
      <c r="DH294" s="53"/>
      <c r="DI294" s="53"/>
      <c r="DJ294" s="54"/>
      <c r="DK294" s="54"/>
      <c r="DL294" s="54"/>
      <c r="DM294" s="54"/>
      <c r="DN294" s="54"/>
      <c r="DO294" s="54"/>
      <c r="DP294" s="54"/>
      <c r="DQ294" s="54"/>
      <c r="DR294" s="54"/>
      <c r="DS294" s="55"/>
      <c r="DT294" s="57"/>
      <c r="DU294" s="57"/>
      <c r="DV294" s="57"/>
      <c r="DW294" s="57"/>
      <c r="DX294" s="57"/>
      <c r="DY294" s="57"/>
      <c r="DZ294" s="52"/>
      <c r="EA294" s="52"/>
      <c r="EB294" s="52"/>
      <c r="EC294" s="60"/>
      <c r="ED294" s="57"/>
      <c r="EE294" s="55"/>
      <c r="EF294" s="60"/>
      <c r="EG294" s="57"/>
      <c r="EH294" s="55"/>
      <c r="EI294" s="60"/>
      <c r="EJ294" s="57"/>
      <c r="EK294" s="55"/>
      <c r="EL294" s="52"/>
      <c r="EM294" s="54"/>
      <c r="EN294" s="54"/>
      <c r="EO294" s="54"/>
      <c r="EP294" s="54"/>
      <c r="EQ294" s="54"/>
      <c r="ER294" s="54"/>
      <c r="ES294" s="54"/>
      <c r="ET294" s="54"/>
      <c r="EU294" s="54"/>
      <c r="EV294" s="54"/>
      <c r="EW294" s="54"/>
      <c r="EX294" s="54"/>
      <c r="EY294" s="53"/>
      <c r="EZ294" s="53"/>
      <c r="FA294" s="53"/>
      <c r="FB294" s="52"/>
      <c r="FC294" s="52"/>
      <c r="FD294" s="52"/>
      <c r="FE294" s="52"/>
      <c r="FF294" s="52"/>
      <c r="FG294" s="52"/>
      <c r="FH294" s="52"/>
      <c r="FI294" s="52"/>
      <c r="FJ294" s="52"/>
      <c r="FK294" s="52"/>
      <c r="FL294" s="52"/>
      <c r="FM294" s="52"/>
      <c r="FN294" s="52"/>
      <c r="FO294" s="52"/>
      <c r="FP294" s="52"/>
      <c r="FQ294" s="52"/>
      <c r="FR294" s="52"/>
      <c r="FS294" s="52"/>
      <c r="FT294" s="52"/>
      <c r="FU294" s="52"/>
      <c r="FV294" s="52"/>
      <c r="FW294" s="52"/>
      <c r="FX294" s="52"/>
      <c r="FY294" s="52"/>
      <c r="FZ294" s="52"/>
      <c r="GA294" s="52"/>
      <c r="GB294" s="52"/>
      <c r="GC294" s="52"/>
      <c r="GD294" s="52"/>
      <c r="GE294" s="52"/>
      <c r="GF294" s="52"/>
      <c r="GG294" s="52"/>
      <c r="GH294" s="52"/>
      <c r="GI294" s="52"/>
      <c r="GJ294" s="52"/>
      <c r="GK294" s="52"/>
      <c r="GL294" s="52"/>
      <c r="GM294" s="52"/>
      <c r="GN294" s="52"/>
      <c r="GO294" s="52"/>
      <c r="GP294" s="52"/>
      <c r="GQ294" s="52"/>
      <c r="GR294" s="52"/>
      <c r="GS294" s="52"/>
      <c r="GT294" s="52"/>
      <c r="GU294" s="52"/>
      <c r="GV294" s="52"/>
      <c r="GW294" s="52"/>
      <c r="GX294" s="52"/>
      <c r="GY294" s="52"/>
      <c r="GZ294" s="52"/>
      <c r="HA294" s="52"/>
      <c r="HB294" s="52"/>
      <c r="HC294" s="52"/>
      <c r="HD294" s="52"/>
      <c r="HE294" s="52"/>
      <c r="HF294" s="52"/>
      <c r="HG294" s="52"/>
      <c r="HH294" s="52"/>
      <c r="HI294" s="52"/>
      <c r="HJ294" s="52"/>
      <c r="HK294" s="52"/>
      <c r="HL294" s="52"/>
      <c r="HM294" s="52"/>
      <c r="HN294" s="52"/>
      <c r="HO294" s="52"/>
      <c r="HP294" s="52"/>
      <c r="HQ294" s="52"/>
      <c r="HR294" s="52"/>
      <c r="HS294" s="52"/>
      <c r="HT294" s="52"/>
      <c r="HU294" s="52"/>
      <c r="HV294" s="52"/>
      <c r="HW294" s="52"/>
      <c r="HX294" s="52"/>
      <c r="HY294" s="52"/>
      <c r="HZ294" s="52"/>
      <c r="IA294" s="52"/>
      <c r="IB294" s="52"/>
      <c r="IC294" s="52"/>
      <c r="ID294" s="52"/>
      <c r="IE294" s="52"/>
      <c r="IF294" s="52"/>
    </row>
    <row r="295" spans="1:240">
      <c r="A295" s="54"/>
      <c r="B295" s="54"/>
      <c r="C295" s="54"/>
      <c r="D295" s="54"/>
      <c r="E295" s="54"/>
      <c r="F295" s="53"/>
      <c r="G295" s="54"/>
      <c r="H295" s="57"/>
      <c r="I295" s="61"/>
      <c r="J295" s="57"/>
      <c r="K295" s="61"/>
      <c r="L295" s="57"/>
      <c r="M295" s="61"/>
      <c r="N295" s="57"/>
      <c r="O295" s="61"/>
      <c r="P295" s="57"/>
      <c r="Q295" s="53"/>
      <c r="R295" s="61"/>
      <c r="S295" s="57"/>
      <c r="T295" s="61"/>
      <c r="U295" s="57"/>
      <c r="V295" s="53"/>
      <c r="W295" s="53"/>
      <c r="X295" s="54"/>
      <c r="Y295" s="54"/>
      <c r="Z295" s="55"/>
      <c r="AA295" s="55"/>
      <c r="AB295" s="55"/>
      <c r="AC295" s="55"/>
      <c r="AD295" s="55"/>
      <c r="AE295" s="55"/>
      <c r="AF295" s="55"/>
      <c r="AG295" s="55"/>
      <c r="AH295" s="57"/>
      <c r="AI295" s="57"/>
      <c r="AJ295" s="57"/>
      <c r="AK295" s="57"/>
      <c r="AL295" s="57"/>
      <c r="AM295" s="57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4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/>
      <c r="CX295" s="52"/>
      <c r="CY295" s="61"/>
      <c r="CZ295" s="57"/>
      <c r="DA295" s="61"/>
      <c r="DB295" s="57"/>
      <c r="DC295" s="53"/>
      <c r="DD295" s="61"/>
      <c r="DE295" s="57"/>
      <c r="DF295" s="61"/>
      <c r="DG295" s="57"/>
      <c r="DH295" s="53"/>
      <c r="DI295" s="53"/>
      <c r="DJ295" s="54"/>
      <c r="DK295" s="54"/>
      <c r="DL295" s="54"/>
      <c r="DM295" s="54"/>
      <c r="DN295" s="54"/>
      <c r="DO295" s="54"/>
      <c r="DP295" s="54"/>
      <c r="DQ295" s="54"/>
      <c r="DR295" s="54"/>
      <c r="DS295" s="55"/>
      <c r="DT295" s="57"/>
      <c r="DU295" s="57"/>
      <c r="DV295" s="57"/>
      <c r="DW295" s="57"/>
      <c r="DX295" s="57"/>
      <c r="DY295" s="57"/>
      <c r="DZ295" s="52"/>
      <c r="EA295" s="52"/>
      <c r="EB295" s="52"/>
      <c r="EC295" s="60"/>
      <c r="ED295" s="57"/>
      <c r="EE295" s="55"/>
      <c r="EF295" s="60"/>
      <c r="EG295" s="57"/>
      <c r="EH295" s="55"/>
      <c r="EI295" s="60"/>
      <c r="EJ295" s="57"/>
      <c r="EK295" s="55"/>
      <c r="EL295" s="52"/>
      <c r="EM295" s="54"/>
      <c r="EN295" s="54"/>
      <c r="EO295" s="54"/>
      <c r="EP295" s="54"/>
      <c r="EQ295" s="54"/>
      <c r="ER295" s="54"/>
      <c r="ES295" s="54"/>
      <c r="ET295" s="54"/>
      <c r="EU295" s="54"/>
      <c r="EV295" s="54"/>
      <c r="EW295" s="54"/>
      <c r="EX295" s="54"/>
      <c r="EY295" s="53"/>
      <c r="EZ295" s="53"/>
      <c r="FA295" s="53"/>
      <c r="FB295" s="52"/>
      <c r="FC295" s="52"/>
      <c r="FD295" s="52"/>
      <c r="FE295" s="52"/>
      <c r="FF295" s="52"/>
      <c r="FG295" s="52"/>
      <c r="FH295" s="52"/>
      <c r="FI295" s="52"/>
      <c r="FJ295" s="52"/>
      <c r="FK295" s="52"/>
      <c r="FL295" s="52"/>
      <c r="FM295" s="52"/>
      <c r="FN295" s="52"/>
      <c r="FO295" s="52"/>
      <c r="FP295" s="52"/>
      <c r="FQ295" s="52"/>
      <c r="FR295" s="52"/>
      <c r="FS295" s="52"/>
      <c r="FT295" s="52"/>
      <c r="FU295" s="52"/>
      <c r="FV295" s="52"/>
      <c r="FW295" s="52"/>
      <c r="FX295" s="52"/>
      <c r="FY295" s="52"/>
      <c r="FZ295" s="52"/>
      <c r="GA295" s="52"/>
      <c r="GB295" s="52"/>
      <c r="GC295" s="52"/>
      <c r="GD295" s="52"/>
      <c r="GE295" s="52"/>
      <c r="GF295" s="52"/>
      <c r="GG295" s="52"/>
      <c r="GH295" s="52"/>
      <c r="GI295" s="52"/>
      <c r="GJ295" s="52"/>
      <c r="GK295" s="52"/>
      <c r="GL295" s="52"/>
      <c r="GM295" s="52"/>
      <c r="GN295" s="52"/>
      <c r="GO295" s="52"/>
      <c r="GP295" s="52"/>
      <c r="GQ295" s="52"/>
      <c r="GR295" s="52"/>
      <c r="GS295" s="52"/>
      <c r="GT295" s="52"/>
      <c r="GU295" s="52"/>
      <c r="GV295" s="52"/>
      <c r="GW295" s="52"/>
      <c r="GX295" s="52"/>
      <c r="GY295" s="52"/>
      <c r="GZ295" s="52"/>
      <c r="HA295" s="52"/>
      <c r="HB295" s="52"/>
      <c r="HC295" s="52"/>
      <c r="HD295" s="52"/>
      <c r="HE295" s="52"/>
      <c r="HF295" s="52"/>
      <c r="HG295" s="52"/>
      <c r="HH295" s="52"/>
      <c r="HI295" s="52"/>
      <c r="HJ295" s="52"/>
      <c r="HK295" s="52"/>
      <c r="HL295" s="52"/>
      <c r="HM295" s="52"/>
      <c r="HN295" s="52"/>
      <c r="HO295" s="52"/>
      <c r="HP295" s="52"/>
      <c r="HQ295" s="52"/>
      <c r="HR295" s="52"/>
      <c r="HS295" s="52"/>
      <c r="HT295" s="52"/>
      <c r="HU295" s="52"/>
      <c r="HV295" s="52"/>
      <c r="HW295" s="52"/>
      <c r="HX295" s="52"/>
      <c r="HY295" s="52"/>
      <c r="HZ295" s="52"/>
      <c r="IA295" s="52"/>
      <c r="IB295" s="52"/>
      <c r="IC295" s="52"/>
      <c r="ID295" s="52"/>
      <c r="IE295" s="52"/>
      <c r="IF295" s="52"/>
    </row>
    <row r="296" spans="1:240">
      <c r="A296" s="54"/>
      <c r="B296" s="54"/>
      <c r="C296" s="54"/>
      <c r="D296" s="54"/>
      <c r="E296" s="54"/>
      <c r="F296" s="53"/>
      <c r="G296" s="54"/>
      <c r="H296" s="57"/>
      <c r="I296" s="61"/>
      <c r="J296" s="57"/>
      <c r="K296" s="61"/>
      <c r="L296" s="57"/>
      <c r="M296" s="61"/>
      <c r="N296" s="57"/>
      <c r="O296" s="61"/>
      <c r="P296" s="57"/>
      <c r="Q296" s="53"/>
      <c r="R296" s="61"/>
      <c r="S296" s="57"/>
      <c r="T296" s="61"/>
      <c r="U296" s="57"/>
      <c r="V296" s="53"/>
      <c r="W296" s="53"/>
      <c r="X296" s="54"/>
      <c r="Y296" s="54"/>
      <c r="Z296" s="55"/>
      <c r="AA296" s="55"/>
      <c r="AB296" s="55"/>
      <c r="AC296" s="55"/>
      <c r="AD296" s="55"/>
      <c r="AE296" s="55"/>
      <c r="AF296" s="55"/>
      <c r="AG296" s="55"/>
      <c r="AH296" s="57"/>
      <c r="AI296" s="57"/>
      <c r="AJ296" s="57"/>
      <c r="AK296" s="57"/>
      <c r="AL296" s="57"/>
      <c r="AM296" s="57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  <c r="BV296" s="52"/>
      <c r="BW296" s="52"/>
      <c r="BX296" s="52"/>
      <c r="BY296" s="52"/>
      <c r="BZ296" s="52"/>
      <c r="CA296" s="52"/>
      <c r="CB296" s="52"/>
      <c r="CC296" s="52"/>
      <c r="CD296" s="52"/>
      <c r="CE296" s="52"/>
      <c r="CF296" s="52"/>
      <c r="CG296" s="54"/>
      <c r="CH296" s="52"/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/>
      <c r="CX296" s="52"/>
      <c r="CY296" s="61"/>
      <c r="CZ296" s="57"/>
      <c r="DA296" s="61"/>
      <c r="DB296" s="57"/>
      <c r="DC296" s="53"/>
      <c r="DD296" s="61"/>
      <c r="DE296" s="57"/>
      <c r="DF296" s="61"/>
      <c r="DG296" s="57"/>
      <c r="DH296" s="53"/>
      <c r="DI296" s="53"/>
      <c r="DJ296" s="54"/>
      <c r="DK296" s="54"/>
      <c r="DL296" s="54"/>
      <c r="DM296" s="54"/>
      <c r="DN296" s="54"/>
      <c r="DO296" s="54"/>
      <c r="DP296" s="54"/>
      <c r="DQ296" s="54"/>
      <c r="DR296" s="54"/>
      <c r="DS296" s="55"/>
      <c r="DT296" s="57"/>
      <c r="DU296" s="57"/>
      <c r="DV296" s="57"/>
      <c r="DW296" s="57"/>
      <c r="DX296" s="57"/>
      <c r="DY296" s="57"/>
      <c r="DZ296" s="52"/>
      <c r="EA296" s="52"/>
      <c r="EB296" s="52"/>
      <c r="EC296" s="60"/>
      <c r="ED296" s="57"/>
      <c r="EE296" s="55"/>
      <c r="EF296" s="60"/>
      <c r="EG296" s="57"/>
      <c r="EH296" s="55"/>
      <c r="EI296" s="60"/>
      <c r="EJ296" s="57"/>
      <c r="EK296" s="55"/>
      <c r="EL296" s="52"/>
      <c r="EM296" s="54"/>
      <c r="EN296" s="54"/>
      <c r="EO296" s="54"/>
      <c r="EP296" s="54"/>
      <c r="EQ296" s="54"/>
      <c r="ER296" s="54"/>
      <c r="ES296" s="54"/>
      <c r="ET296" s="54"/>
      <c r="EU296" s="54"/>
      <c r="EV296" s="54"/>
      <c r="EW296" s="54"/>
      <c r="EX296" s="54"/>
      <c r="EY296" s="53"/>
      <c r="EZ296" s="53"/>
      <c r="FA296" s="53"/>
      <c r="FB296" s="52"/>
      <c r="FC296" s="52"/>
      <c r="FD296" s="52"/>
      <c r="FE296" s="52"/>
      <c r="FF296" s="52"/>
      <c r="FG296" s="52"/>
      <c r="FH296" s="52"/>
      <c r="FI296" s="52"/>
      <c r="FJ296" s="52"/>
      <c r="FK296" s="52"/>
      <c r="FL296" s="52"/>
      <c r="FM296" s="52"/>
      <c r="FN296" s="52"/>
      <c r="FO296" s="52"/>
      <c r="FP296" s="52"/>
      <c r="FQ296" s="52"/>
      <c r="FR296" s="52"/>
      <c r="FS296" s="52"/>
      <c r="FT296" s="52"/>
      <c r="FU296" s="52"/>
      <c r="FV296" s="52"/>
      <c r="FW296" s="52"/>
      <c r="FX296" s="52"/>
      <c r="FY296" s="52"/>
      <c r="FZ296" s="52"/>
      <c r="GA296" s="52"/>
      <c r="GB296" s="52"/>
      <c r="GC296" s="52"/>
      <c r="GD296" s="52"/>
      <c r="GE296" s="52"/>
      <c r="GF296" s="52"/>
      <c r="GG296" s="52"/>
      <c r="GH296" s="52"/>
      <c r="GI296" s="52"/>
      <c r="GJ296" s="52"/>
      <c r="GK296" s="52"/>
      <c r="GL296" s="52"/>
      <c r="GM296" s="52"/>
      <c r="GN296" s="52"/>
      <c r="GO296" s="52"/>
      <c r="GP296" s="52"/>
      <c r="GQ296" s="52"/>
      <c r="GR296" s="52"/>
      <c r="GS296" s="52"/>
      <c r="GT296" s="52"/>
      <c r="GU296" s="52"/>
      <c r="GV296" s="52"/>
      <c r="GW296" s="52"/>
      <c r="GX296" s="52"/>
      <c r="GY296" s="52"/>
      <c r="GZ296" s="52"/>
      <c r="HA296" s="52"/>
      <c r="HB296" s="52"/>
      <c r="HC296" s="52"/>
      <c r="HD296" s="52"/>
      <c r="HE296" s="52"/>
      <c r="HF296" s="52"/>
      <c r="HG296" s="52"/>
      <c r="HH296" s="52"/>
      <c r="HI296" s="52"/>
      <c r="HJ296" s="52"/>
      <c r="HK296" s="52"/>
      <c r="HL296" s="52"/>
      <c r="HM296" s="52"/>
      <c r="HN296" s="52"/>
      <c r="HO296" s="52"/>
      <c r="HP296" s="52"/>
      <c r="HQ296" s="52"/>
      <c r="HR296" s="52"/>
      <c r="HS296" s="52"/>
      <c r="HT296" s="52"/>
      <c r="HU296" s="52"/>
      <c r="HV296" s="52"/>
      <c r="HW296" s="52"/>
      <c r="HX296" s="52"/>
      <c r="HY296" s="52"/>
      <c r="HZ296" s="52"/>
      <c r="IA296" s="52"/>
      <c r="IB296" s="52"/>
      <c r="IC296" s="52"/>
      <c r="ID296" s="52"/>
      <c r="IE296" s="52"/>
      <c r="IF296" s="52"/>
    </row>
    <row r="297" spans="1:240">
      <c r="A297" s="54"/>
      <c r="B297" s="54"/>
      <c r="C297" s="54"/>
      <c r="D297" s="54"/>
      <c r="E297" s="54"/>
      <c r="F297" s="53"/>
      <c r="G297" s="54"/>
      <c r="H297" s="57"/>
      <c r="I297" s="61"/>
      <c r="J297" s="57"/>
      <c r="K297" s="61"/>
      <c r="L297" s="57"/>
      <c r="M297" s="61"/>
      <c r="N297" s="57"/>
      <c r="O297" s="61"/>
      <c r="P297" s="57"/>
      <c r="Q297" s="53"/>
      <c r="R297" s="61"/>
      <c r="S297" s="57"/>
      <c r="T297" s="61"/>
      <c r="U297" s="57"/>
      <c r="V297" s="53"/>
      <c r="W297" s="53"/>
      <c r="X297" s="54"/>
      <c r="Y297" s="54"/>
      <c r="Z297" s="55"/>
      <c r="AA297" s="55"/>
      <c r="AB297" s="55"/>
      <c r="AC297" s="55"/>
      <c r="AD297" s="55"/>
      <c r="AE297" s="55"/>
      <c r="AF297" s="55"/>
      <c r="AG297" s="55"/>
      <c r="AH297" s="57"/>
      <c r="AI297" s="57"/>
      <c r="AJ297" s="57"/>
      <c r="AK297" s="57"/>
      <c r="AL297" s="57"/>
      <c r="AM297" s="57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  <c r="BP297" s="52"/>
      <c r="BQ297" s="52"/>
      <c r="BR297" s="52"/>
      <c r="BS297" s="52"/>
      <c r="BT297" s="52"/>
      <c r="BU297" s="52"/>
      <c r="BV297" s="52"/>
      <c r="BW297" s="52"/>
      <c r="BX297" s="52"/>
      <c r="BY297" s="52"/>
      <c r="BZ297" s="52"/>
      <c r="CA297" s="52"/>
      <c r="CB297" s="52"/>
      <c r="CC297" s="52"/>
      <c r="CD297" s="52"/>
      <c r="CE297" s="52"/>
      <c r="CF297" s="52"/>
      <c r="CG297" s="54"/>
      <c r="CH297" s="52"/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/>
      <c r="CX297" s="52"/>
      <c r="CY297" s="61"/>
      <c r="CZ297" s="57"/>
      <c r="DA297" s="61"/>
      <c r="DB297" s="57"/>
      <c r="DC297" s="53"/>
      <c r="DD297" s="61"/>
      <c r="DE297" s="57"/>
      <c r="DF297" s="61"/>
      <c r="DG297" s="57"/>
      <c r="DH297" s="53"/>
      <c r="DI297" s="53"/>
      <c r="DJ297" s="54"/>
      <c r="DK297" s="54"/>
      <c r="DL297" s="54"/>
      <c r="DM297" s="54"/>
      <c r="DN297" s="54"/>
      <c r="DO297" s="54"/>
      <c r="DP297" s="54"/>
      <c r="DQ297" s="54"/>
      <c r="DR297" s="54"/>
      <c r="DS297" s="55"/>
      <c r="DT297" s="57"/>
      <c r="DU297" s="57"/>
      <c r="DV297" s="57"/>
      <c r="DW297" s="57"/>
      <c r="DX297" s="57"/>
      <c r="DY297" s="57"/>
      <c r="DZ297" s="52"/>
      <c r="EA297" s="52"/>
      <c r="EB297" s="52"/>
      <c r="EC297" s="60"/>
      <c r="ED297" s="57"/>
      <c r="EE297" s="55"/>
      <c r="EF297" s="60"/>
      <c r="EG297" s="57"/>
      <c r="EH297" s="55"/>
      <c r="EI297" s="60"/>
      <c r="EJ297" s="57"/>
      <c r="EK297" s="55"/>
      <c r="EL297" s="52"/>
      <c r="EM297" s="54"/>
      <c r="EN297" s="54"/>
      <c r="EO297" s="54"/>
      <c r="EP297" s="54"/>
      <c r="EQ297" s="54"/>
      <c r="ER297" s="54"/>
      <c r="ES297" s="54"/>
      <c r="ET297" s="54"/>
      <c r="EU297" s="54"/>
      <c r="EV297" s="54"/>
      <c r="EW297" s="54"/>
      <c r="EX297" s="54"/>
      <c r="EY297" s="53"/>
      <c r="EZ297" s="53"/>
      <c r="FA297" s="53"/>
      <c r="FB297" s="52"/>
      <c r="FC297" s="52"/>
      <c r="FD297" s="52"/>
      <c r="FE297" s="52"/>
      <c r="FF297" s="52"/>
      <c r="FG297" s="52"/>
      <c r="FH297" s="52"/>
      <c r="FI297" s="52"/>
      <c r="FJ297" s="52"/>
      <c r="FK297" s="52"/>
      <c r="FL297" s="52"/>
      <c r="FM297" s="52"/>
      <c r="FN297" s="52"/>
      <c r="FO297" s="52"/>
      <c r="FP297" s="52"/>
      <c r="FQ297" s="52"/>
      <c r="FR297" s="52"/>
      <c r="FS297" s="52"/>
      <c r="FT297" s="52"/>
      <c r="FU297" s="52"/>
      <c r="FV297" s="52"/>
      <c r="FW297" s="52"/>
      <c r="FX297" s="52"/>
      <c r="FY297" s="52"/>
      <c r="FZ297" s="52"/>
      <c r="GA297" s="52"/>
      <c r="GB297" s="52"/>
      <c r="GC297" s="52"/>
      <c r="GD297" s="52"/>
      <c r="GE297" s="52"/>
      <c r="GF297" s="52"/>
      <c r="GG297" s="52"/>
      <c r="GH297" s="52"/>
      <c r="GI297" s="52"/>
      <c r="GJ297" s="52"/>
      <c r="GK297" s="52"/>
      <c r="GL297" s="52"/>
      <c r="GM297" s="52"/>
      <c r="GN297" s="52"/>
      <c r="GO297" s="52"/>
      <c r="GP297" s="52"/>
      <c r="GQ297" s="52"/>
      <c r="GR297" s="52"/>
      <c r="GS297" s="52"/>
      <c r="GT297" s="52"/>
      <c r="GU297" s="52"/>
      <c r="GV297" s="52"/>
      <c r="GW297" s="52"/>
      <c r="GX297" s="52"/>
      <c r="GY297" s="52"/>
      <c r="GZ297" s="52"/>
      <c r="HA297" s="52"/>
      <c r="HB297" s="52"/>
      <c r="HC297" s="52"/>
      <c r="HD297" s="52"/>
      <c r="HE297" s="52"/>
      <c r="HF297" s="52"/>
      <c r="HG297" s="52"/>
      <c r="HH297" s="52"/>
      <c r="HI297" s="52"/>
      <c r="HJ297" s="52"/>
      <c r="HK297" s="52"/>
      <c r="HL297" s="52"/>
      <c r="HM297" s="52"/>
      <c r="HN297" s="52"/>
      <c r="HO297" s="52"/>
      <c r="HP297" s="52"/>
      <c r="HQ297" s="52"/>
      <c r="HR297" s="52"/>
      <c r="HS297" s="52"/>
      <c r="HT297" s="52"/>
      <c r="HU297" s="52"/>
      <c r="HV297" s="52"/>
      <c r="HW297" s="52"/>
      <c r="HX297" s="52"/>
      <c r="HY297" s="52"/>
      <c r="HZ297" s="52"/>
      <c r="IA297" s="52"/>
      <c r="IB297" s="52"/>
      <c r="IC297" s="52"/>
      <c r="ID297" s="52"/>
      <c r="IE297" s="52"/>
      <c r="IF297" s="52"/>
    </row>
    <row r="298" spans="1:240">
      <c r="A298" s="54"/>
      <c r="B298" s="54"/>
      <c r="C298" s="54"/>
      <c r="D298" s="54"/>
      <c r="E298" s="54"/>
      <c r="F298" s="53"/>
      <c r="G298" s="54"/>
      <c r="H298" s="57"/>
      <c r="I298" s="61"/>
      <c r="J298" s="57"/>
      <c r="K298" s="61"/>
      <c r="L298" s="57"/>
      <c r="M298" s="61"/>
      <c r="N298" s="57"/>
      <c r="O298" s="61"/>
      <c r="P298" s="57"/>
      <c r="Q298" s="53"/>
      <c r="R298" s="61"/>
      <c r="S298" s="57"/>
      <c r="T298" s="61"/>
      <c r="U298" s="57"/>
      <c r="V298" s="53"/>
      <c r="W298" s="53"/>
      <c r="X298" s="54"/>
      <c r="Y298" s="54"/>
      <c r="Z298" s="55"/>
      <c r="AA298" s="55"/>
      <c r="AB298" s="55"/>
      <c r="AC298" s="55"/>
      <c r="AD298" s="55"/>
      <c r="AE298" s="55"/>
      <c r="AF298" s="55"/>
      <c r="AG298" s="55"/>
      <c r="AH298" s="57"/>
      <c r="AI298" s="57"/>
      <c r="AJ298" s="57"/>
      <c r="AK298" s="57"/>
      <c r="AL298" s="57"/>
      <c r="AM298" s="57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  <c r="BP298" s="52"/>
      <c r="BQ298" s="52"/>
      <c r="BR298" s="52"/>
      <c r="BS298" s="52"/>
      <c r="BT298" s="52"/>
      <c r="BU298" s="52"/>
      <c r="BV298" s="52"/>
      <c r="BW298" s="52"/>
      <c r="BX298" s="52"/>
      <c r="BY298" s="52"/>
      <c r="BZ298" s="52"/>
      <c r="CA298" s="52"/>
      <c r="CB298" s="52"/>
      <c r="CC298" s="52"/>
      <c r="CD298" s="52"/>
      <c r="CE298" s="52"/>
      <c r="CF298" s="52"/>
      <c r="CG298" s="54"/>
      <c r="CH298" s="52"/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/>
      <c r="CX298" s="52"/>
      <c r="CY298" s="61"/>
      <c r="CZ298" s="57"/>
      <c r="DA298" s="61"/>
      <c r="DB298" s="57"/>
      <c r="DC298" s="53"/>
      <c r="DD298" s="61"/>
      <c r="DE298" s="57"/>
      <c r="DF298" s="61"/>
      <c r="DG298" s="57"/>
      <c r="DH298" s="53"/>
      <c r="DI298" s="53"/>
      <c r="DJ298" s="54"/>
      <c r="DK298" s="54"/>
      <c r="DL298" s="54"/>
      <c r="DM298" s="54"/>
      <c r="DN298" s="54"/>
      <c r="DO298" s="54"/>
      <c r="DP298" s="54"/>
      <c r="DQ298" s="54"/>
      <c r="DR298" s="54"/>
      <c r="DS298" s="55"/>
      <c r="DT298" s="57"/>
      <c r="DU298" s="57"/>
      <c r="DV298" s="57"/>
      <c r="DW298" s="57"/>
      <c r="DX298" s="57"/>
      <c r="DY298" s="57"/>
      <c r="DZ298" s="52"/>
      <c r="EA298" s="52"/>
      <c r="EB298" s="52"/>
      <c r="EC298" s="60"/>
      <c r="ED298" s="57"/>
      <c r="EE298" s="55"/>
      <c r="EF298" s="60"/>
      <c r="EG298" s="57"/>
      <c r="EH298" s="55"/>
      <c r="EI298" s="60"/>
      <c r="EJ298" s="57"/>
      <c r="EK298" s="55"/>
      <c r="EL298" s="52"/>
      <c r="EM298" s="54"/>
      <c r="EN298" s="54"/>
      <c r="EO298" s="54"/>
      <c r="EP298" s="54"/>
      <c r="EQ298" s="54"/>
      <c r="ER298" s="54"/>
      <c r="ES298" s="54"/>
      <c r="ET298" s="54"/>
      <c r="EU298" s="54"/>
      <c r="EV298" s="54"/>
      <c r="EW298" s="54"/>
      <c r="EX298" s="54"/>
      <c r="EY298" s="53"/>
      <c r="EZ298" s="53"/>
      <c r="FA298" s="53"/>
      <c r="FB298" s="52"/>
      <c r="FC298" s="52"/>
      <c r="FD298" s="52"/>
      <c r="FE298" s="52"/>
      <c r="FF298" s="52"/>
      <c r="FG298" s="52"/>
      <c r="FH298" s="52"/>
      <c r="FI298" s="52"/>
      <c r="FJ298" s="52"/>
      <c r="FK298" s="52"/>
      <c r="FL298" s="52"/>
      <c r="FM298" s="52"/>
      <c r="FN298" s="52"/>
      <c r="FO298" s="52"/>
      <c r="FP298" s="52"/>
      <c r="FQ298" s="52"/>
      <c r="FR298" s="52"/>
      <c r="FS298" s="52"/>
      <c r="FT298" s="52"/>
      <c r="FU298" s="52"/>
      <c r="FV298" s="52"/>
      <c r="FW298" s="52"/>
      <c r="FX298" s="52"/>
      <c r="FY298" s="52"/>
      <c r="FZ298" s="52"/>
      <c r="GA298" s="52"/>
      <c r="GB298" s="52"/>
      <c r="GC298" s="52"/>
      <c r="GD298" s="52"/>
      <c r="GE298" s="52"/>
      <c r="GF298" s="52"/>
      <c r="GG298" s="52"/>
      <c r="GH298" s="52"/>
      <c r="GI298" s="52"/>
      <c r="GJ298" s="52"/>
      <c r="GK298" s="52"/>
      <c r="GL298" s="52"/>
      <c r="GM298" s="52"/>
      <c r="GN298" s="52"/>
      <c r="GO298" s="52"/>
      <c r="GP298" s="52"/>
      <c r="GQ298" s="52"/>
      <c r="GR298" s="52"/>
      <c r="GS298" s="52"/>
      <c r="GT298" s="52"/>
      <c r="GU298" s="52"/>
      <c r="GV298" s="52"/>
      <c r="GW298" s="52"/>
      <c r="GX298" s="52"/>
      <c r="GY298" s="52"/>
      <c r="GZ298" s="52"/>
      <c r="HA298" s="52"/>
      <c r="HB298" s="52"/>
      <c r="HC298" s="52"/>
      <c r="HD298" s="52"/>
      <c r="HE298" s="52"/>
      <c r="HF298" s="52"/>
      <c r="HG298" s="52"/>
      <c r="HH298" s="52"/>
      <c r="HI298" s="52"/>
      <c r="HJ298" s="52"/>
      <c r="HK298" s="52"/>
      <c r="HL298" s="52"/>
      <c r="HM298" s="52"/>
      <c r="HN298" s="52"/>
      <c r="HO298" s="52"/>
      <c r="HP298" s="52"/>
      <c r="HQ298" s="52"/>
      <c r="HR298" s="52"/>
      <c r="HS298" s="52"/>
      <c r="HT298" s="52"/>
      <c r="HU298" s="52"/>
      <c r="HV298" s="52"/>
      <c r="HW298" s="52"/>
      <c r="HX298" s="52"/>
      <c r="HY298" s="52"/>
      <c r="HZ298" s="52"/>
      <c r="IA298" s="52"/>
      <c r="IB298" s="52"/>
      <c r="IC298" s="52"/>
      <c r="ID298" s="52"/>
      <c r="IE298" s="52"/>
      <c r="IF298" s="52"/>
    </row>
    <row r="299" spans="1:240">
      <c r="A299" s="54"/>
      <c r="B299" s="54"/>
      <c r="C299" s="54"/>
      <c r="D299" s="54"/>
      <c r="E299" s="54"/>
      <c r="F299" s="53"/>
      <c r="G299" s="54"/>
      <c r="H299" s="57"/>
      <c r="I299" s="61"/>
      <c r="J299" s="57"/>
      <c r="K299" s="61"/>
      <c r="L299" s="57"/>
      <c r="M299" s="61"/>
      <c r="N299" s="57"/>
      <c r="O299" s="61"/>
      <c r="P299" s="57"/>
      <c r="Q299" s="53"/>
      <c r="R299" s="61"/>
      <c r="S299" s="57"/>
      <c r="T299" s="61"/>
      <c r="U299" s="57"/>
      <c r="V299" s="53"/>
      <c r="W299" s="53"/>
      <c r="X299" s="54"/>
      <c r="Y299" s="54"/>
      <c r="Z299" s="55"/>
      <c r="AA299" s="55"/>
      <c r="AB299" s="55"/>
      <c r="AC299" s="55"/>
      <c r="AD299" s="55"/>
      <c r="AE299" s="55"/>
      <c r="AF299" s="55"/>
      <c r="AG299" s="55"/>
      <c r="AH299" s="57"/>
      <c r="AI299" s="57"/>
      <c r="AJ299" s="57"/>
      <c r="AK299" s="57"/>
      <c r="AL299" s="57"/>
      <c r="AM299" s="57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  <c r="BP299" s="52"/>
      <c r="BQ299" s="52"/>
      <c r="BR299" s="52"/>
      <c r="BS299" s="52"/>
      <c r="BT299" s="52"/>
      <c r="BU299" s="52"/>
      <c r="BV299" s="52"/>
      <c r="BW299" s="52"/>
      <c r="BX299" s="52"/>
      <c r="BY299" s="52"/>
      <c r="BZ299" s="52"/>
      <c r="CA299" s="52"/>
      <c r="CB299" s="52"/>
      <c r="CC299" s="52"/>
      <c r="CD299" s="52"/>
      <c r="CE299" s="52"/>
      <c r="CF299" s="52"/>
      <c r="CG299" s="54"/>
      <c r="CH299" s="52"/>
      <c r="CI299" s="52"/>
      <c r="CJ299" s="52"/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/>
      <c r="CX299" s="52"/>
      <c r="CY299" s="61"/>
      <c r="CZ299" s="57"/>
      <c r="DA299" s="61"/>
      <c r="DB299" s="57"/>
      <c r="DC299" s="53"/>
      <c r="DD299" s="61"/>
      <c r="DE299" s="57"/>
      <c r="DF299" s="61"/>
      <c r="DG299" s="57"/>
      <c r="DH299" s="53"/>
      <c r="DI299" s="53"/>
      <c r="DJ299" s="54"/>
      <c r="DK299" s="54"/>
      <c r="DL299" s="54"/>
      <c r="DM299" s="54"/>
      <c r="DN299" s="54"/>
      <c r="DO299" s="54"/>
      <c r="DP299" s="54"/>
      <c r="DQ299" s="54"/>
      <c r="DR299" s="54"/>
      <c r="DS299" s="55"/>
      <c r="DT299" s="57"/>
      <c r="DU299" s="57"/>
      <c r="DV299" s="57"/>
      <c r="DW299" s="57"/>
      <c r="DX299" s="57"/>
      <c r="DY299" s="57"/>
      <c r="DZ299" s="52"/>
      <c r="EA299" s="52"/>
      <c r="EB299" s="52"/>
      <c r="EC299" s="60"/>
      <c r="ED299" s="57"/>
      <c r="EE299" s="55"/>
      <c r="EF299" s="60"/>
      <c r="EG299" s="57"/>
      <c r="EH299" s="55"/>
      <c r="EI299" s="60"/>
      <c r="EJ299" s="57"/>
      <c r="EK299" s="55"/>
      <c r="EL299" s="52"/>
      <c r="EM299" s="54"/>
      <c r="EN299" s="54"/>
      <c r="EO299" s="54"/>
      <c r="EP299" s="54"/>
      <c r="EQ299" s="54"/>
      <c r="ER299" s="54"/>
      <c r="ES299" s="54"/>
      <c r="ET299" s="54"/>
      <c r="EU299" s="54"/>
      <c r="EV299" s="54"/>
      <c r="EW299" s="54"/>
      <c r="EX299" s="54"/>
      <c r="EY299" s="53"/>
      <c r="EZ299" s="53"/>
      <c r="FA299" s="53"/>
      <c r="FB299" s="52"/>
      <c r="FC299" s="52"/>
      <c r="FD299" s="52"/>
      <c r="FE299" s="52"/>
      <c r="FF299" s="52"/>
      <c r="FG299" s="52"/>
      <c r="FH299" s="52"/>
      <c r="FI299" s="52"/>
      <c r="FJ299" s="52"/>
      <c r="FK299" s="52"/>
      <c r="FL299" s="52"/>
      <c r="FM299" s="52"/>
      <c r="FN299" s="52"/>
      <c r="FO299" s="52"/>
      <c r="FP299" s="52"/>
      <c r="FQ299" s="52"/>
      <c r="FR299" s="52"/>
      <c r="FS299" s="52"/>
      <c r="FT299" s="52"/>
      <c r="FU299" s="52"/>
      <c r="FV299" s="52"/>
      <c r="FW299" s="52"/>
      <c r="FX299" s="52"/>
      <c r="FY299" s="52"/>
      <c r="FZ299" s="52"/>
      <c r="GA299" s="52"/>
      <c r="GB299" s="52"/>
      <c r="GC299" s="52"/>
      <c r="GD299" s="52"/>
      <c r="GE299" s="52"/>
      <c r="GF299" s="52"/>
      <c r="GG299" s="52"/>
      <c r="GH299" s="52"/>
      <c r="GI299" s="52"/>
      <c r="GJ299" s="52"/>
      <c r="GK299" s="52"/>
      <c r="GL299" s="52"/>
      <c r="GM299" s="52"/>
      <c r="GN299" s="52"/>
      <c r="GO299" s="52"/>
      <c r="GP299" s="52"/>
      <c r="GQ299" s="52"/>
      <c r="GR299" s="52"/>
      <c r="GS299" s="52"/>
      <c r="GT299" s="52"/>
      <c r="GU299" s="52"/>
      <c r="GV299" s="52"/>
      <c r="GW299" s="52"/>
      <c r="GX299" s="52"/>
      <c r="GY299" s="52"/>
      <c r="GZ299" s="52"/>
      <c r="HA299" s="52"/>
      <c r="HB299" s="52"/>
      <c r="HC299" s="52"/>
      <c r="HD299" s="52"/>
      <c r="HE299" s="52"/>
      <c r="HF299" s="52"/>
      <c r="HG299" s="52"/>
      <c r="HH299" s="52"/>
      <c r="HI299" s="52"/>
      <c r="HJ299" s="52"/>
      <c r="HK299" s="52"/>
      <c r="HL299" s="52"/>
      <c r="HM299" s="52"/>
      <c r="HN299" s="52"/>
      <c r="HO299" s="52"/>
      <c r="HP299" s="52"/>
      <c r="HQ299" s="52"/>
      <c r="HR299" s="52"/>
      <c r="HS299" s="52"/>
      <c r="HT299" s="52"/>
      <c r="HU299" s="52"/>
      <c r="HV299" s="52"/>
      <c r="HW299" s="52"/>
      <c r="HX299" s="52"/>
      <c r="HY299" s="52"/>
      <c r="HZ299" s="52"/>
      <c r="IA299" s="52"/>
      <c r="IB299" s="52"/>
      <c r="IC299" s="52"/>
      <c r="ID299" s="52"/>
      <c r="IE299" s="52"/>
      <c r="IF299" s="52"/>
    </row>
    <row r="300" spans="1:240">
      <c r="A300" s="54"/>
      <c r="B300" s="54"/>
      <c r="C300" s="54"/>
      <c r="D300" s="54"/>
      <c r="E300" s="54"/>
      <c r="F300" s="53"/>
      <c r="G300" s="54"/>
      <c r="H300" s="57"/>
      <c r="I300" s="61"/>
      <c r="J300" s="57"/>
      <c r="K300" s="61"/>
      <c r="L300" s="57"/>
      <c r="M300" s="61"/>
      <c r="N300" s="57"/>
      <c r="O300" s="61"/>
      <c r="P300" s="57"/>
      <c r="Q300" s="53"/>
      <c r="R300" s="61"/>
      <c r="S300" s="57"/>
      <c r="T300" s="61"/>
      <c r="U300" s="57"/>
      <c r="V300" s="53"/>
      <c r="W300" s="53"/>
      <c r="X300" s="54"/>
      <c r="Y300" s="54"/>
      <c r="Z300" s="55"/>
      <c r="AA300" s="55"/>
      <c r="AB300" s="55"/>
      <c r="AC300" s="55"/>
      <c r="AD300" s="55"/>
      <c r="AE300" s="55"/>
      <c r="AF300" s="55"/>
      <c r="AG300" s="55"/>
      <c r="AH300" s="57"/>
      <c r="AI300" s="57"/>
      <c r="AJ300" s="57"/>
      <c r="AK300" s="57"/>
      <c r="AL300" s="57"/>
      <c r="AM300" s="57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4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/>
      <c r="CX300" s="52"/>
      <c r="CY300" s="61"/>
      <c r="CZ300" s="57"/>
      <c r="DA300" s="61"/>
      <c r="DB300" s="57"/>
      <c r="DC300" s="53"/>
      <c r="DD300" s="61"/>
      <c r="DE300" s="57"/>
      <c r="DF300" s="61"/>
      <c r="DG300" s="57"/>
      <c r="DH300" s="53"/>
      <c r="DI300" s="53"/>
      <c r="DJ300" s="54"/>
      <c r="DK300" s="54"/>
      <c r="DL300" s="54"/>
      <c r="DM300" s="54"/>
      <c r="DN300" s="54"/>
      <c r="DO300" s="54"/>
      <c r="DP300" s="54"/>
      <c r="DQ300" s="54"/>
      <c r="DR300" s="54"/>
      <c r="DS300" s="55"/>
      <c r="DT300" s="57"/>
      <c r="DU300" s="57"/>
      <c r="DV300" s="57"/>
      <c r="DW300" s="57"/>
      <c r="DX300" s="57"/>
      <c r="DY300" s="57"/>
      <c r="DZ300" s="52"/>
      <c r="EA300" s="52"/>
      <c r="EB300" s="52"/>
      <c r="EC300" s="60"/>
      <c r="ED300" s="57"/>
      <c r="EE300" s="55"/>
      <c r="EF300" s="60"/>
      <c r="EG300" s="57"/>
      <c r="EH300" s="55"/>
      <c r="EI300" s="60"/>
      <c r="EJ300" s="57"/>
      <c r="EK300" s="55"/>
      <c r="EL300" s="52"/>
      <c r="EM300" s="54"/>
      <c r="EN300" s="54"/>
      <c r="EO300" s="54"/>
      <c r="EP300" s="54"/>
      <c r="EQ300" s="54"/>
      <c r="ER300" s="54"/>
      <c r="ES300" s="54"/>
      <c r="ET300" s="54"/>
      <c r="EU300" s="54"/>
      <c r="EV300" s="54"/>
      <c r="EW300" s="54"/>
      <c r="EX300" s="54"/>
      <c r="EY300" s="53"/>
      <c r="EZ300" s="53"/>
      <c r="FA300" s="53"/>
      <c r="FB300" s="52"/>
      <c r="FC300" s="52"/>
      <c r="FD300" s="52"/>
      <c r="FE300" s="52"/>
      <c r="FF300" s="52"/>
      <c r="FG300" s="52"/>
      <c r="FH300" s="52"/>
      <c r="FI300" s="52"/>
      <c r="FJ300" s="52"/>
      <c r="FK300" s="52"/>
      <c r="FL300" s="52"/>
      <c r="FM300" s="52"/>
      <c r="FN300" s="52"/>
      <c r="FO300" s="52"/>
      <c r="FP300" s="52"/>
      <c r="FQ300" s="52"/>
      <c r="FR300" s="52"/>
      <c r="FS300" s="52"/>
      <c r="FT300" s="52"/>
      <c r="FU300" s="52"/>
      <c r="FV300" s="52"/>
      <c r="FW300" s="52"/>
      <c r="FX300" s="52"/>
      <c r="FY300" s="52"/>
      <c r="FZ300" s="52"/>
      <c r="GA300" s="52"/>
      <c r="GB300" s="52"/>
      <c r="GC300" s="52"/>
      <c r="GD300" s="52"/>
      <c r="GE300" s="52"/>
      <c r="GF300" s="52"/>
      <c r="GG300" s="52"/>
      <c r="GH300" s="52"/>
      <c r="GI300" s="52"/>
      <c r="GJ300" s="52"/>
      <c r="GK300" s="52"/>
      <c r="GL300" s="52"/>
      <c r="GM300" s="52"/>
      <c r="GN300" s="52"/>
      <c r="GO300" s="52"/>
      <c r="GP300" s="52"/>
      <c r="GQ300" s="52"/>
      <c r="GR300" s="52"/>
      <c r="GS300" s="52"/>
      <c r="GT300" s="52"/>
      <c r="GU300" s="52"/>
      <c r="GV300" s="52"/>
      <c r="GW300" s="52"/>
      <c r="GX300" s="52"/>
      <c r="GY300" s="52"/>
      <c r="GZ300" s="52"/>
      <c r="HA300" s="52"/>
      <c r="HB300" s="52"/>
      <c r="HC300" s="52"/>
      <c r="HD300" s="52"/>
      <c r="HE300" s="52"/>
      <c r="HF300" s="52"/>
      <c r="HG300" s="52"/>
      <c r="HH300" s="52"/>
      <c r="HI300" s="52"/>
      <c r="HJ300" s="52"/>
      <c r="HK300" s="52"/>
      <c r="HL300" s="52"/>
      <c r="HM300" s="52"/>
      <c r="HN300" s="52"/>
      <c r="HO300" s="52"/>
      <c r="HP300" s="52"/>
      <c r="HQ300" s="52"/>
      <c r="HR300" s="52"/>
      <c r="HS300" s="52"/>
      <c r="HT300" s="52"/>
      <c r="HU300" s="52"/>
      <c r="HV300" s="52"/>
      <c r="HW300" s="52"/>
      <c r="HX300" s="52"/>
      <c r="HY300" s="52"/>
      <c r="HZ300" s="52"/>
      <c r="IA300" s="52"/>
      <c r="IB300" s="52"/>
      <c r="IC300" s="52"/>
      <c r="ID300" s="52"/>
      <c r="IE300" s="52"/>
      <c r="IF300" s="52"/>
    </row>
    <row r="301" spans="1:240">
      <c r="A301" s="54"/>
      <c r="B301" s="54"/>
      <c r="C301" s="54"/>
      <c r="D301" s="54"/>
      <c r="E301" s="54"/>
      <c r="F301" s="53"/>
      <c r="G301" s="54"/>
      <c r="H301" s="57"/>
      <c r="I301" s="61"/>
      <c r="J301" s="57"/>
      <c r="K301" s="61"/>
      <c r="L301" s="57"/>
      <c r="M301" s="61"/>
      <c r="N301" s="57"/>
      <c r="O301" s="61"/>
      <c r="P301" s="57"/>
      <c r="Q301" s="53"/>
      <c r="R301" s="61"/>
      <c r="S301" s="57"/>
      <c r="T301" s="61"/>
      <c r="U301" s="57"/>
      <c r="V301" s="53"/>
      <c r="W301" s="53"/>
      <c r="X301" s="54"/>
      <c r="Y301" s="54"/>
      <c r="Z301" s="55"/>
      <c r="AA301" s="55"/>
      <c r="AB301" s="55"/>
      <c r="AC301" s="55"/>
      <c r="AD301" s="55"/>
      <c r="AE301" s="55"/>
      <c r="AF301" s="55"/>
      <c r="AG301" s="55"/>
      <c r="AH301" s="57"/>
      <c r="AI301" s="57"/>
      <c r="AJ301" s="57"/>
      <c r="AK301" s="57"/>
      <c r="AL301" s="57"/>
      <c r="AM301" s="57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  <c r="BP301" s="52"/>
      <c r="BQ301" s="52"/>
      <c r="BR301" s="52"/>
      <c r="BS301" s="52"/>
      <c r="BT301" s="52"/>
      <c r="BU301" s="52"/>
      <c r="BV301" s="52"/>
      <c r="BW301" s="52"/>
      <c r="BX301" s="52"/>
      <c r="BY301" s="52"/>
      <c r="BZ301" s="52"/>
      <c r="CA301" s="52"/>
      <c r="CB301" s="52"/>
      <c r="CC301" s="52"/>
      <c r="CD301" s="52"/>
      <c r="CE301" s="52"/>
      <c r="CF301" s="52"/>
      <c r="CG301" s="54"/>
      <c r="CH301" s="52"/>
      <c r="CI301" s="52"/>
      <c r="CJ301" s="52"/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/>
      <c r="CX301" s="52"/>
      <c r="CY301" s="61"/>
      <c r="CZ301" s="57"/>
      <c r="DA301" s="61"/>
      <c r="DB301" s="57"/>
      <c r="DC301" s="53"/>
      <c r="DD301" s="61"/>
      <c r="DE301" s="57"/>
      <c r="DF301" s="61"/>
      <c r="DG301" s="57"/>
      <c r="DH301" s="53"/>
      <c r="DI301" s="53"/>
      <c r="DJ301" s="54"/>
      <c r="DK301" s="54"/>
      <c r="DL301" s="54"/>
      <c r="DM301" s="54"/>
      <c r="DN301" s="54"/>
      <c r="DO301" s="54"/>
      <c r="DP301" s="54"/>
      <c r="DQ301" s="54"/>
      <c r="DR301" s="54"/>
      <c r="DS301" s="55"/>
      <c r="DT301" s="57"/>
      <c r="DU301" s="57"/>
      <c r="DV301" s="57"/>
      <c r="DW301" s="57"/>
      <c r="DX301" s="57"/>
      <c r="DY301" s="57"/>
      <c r="DZ301" s="52"/>
      <c r="EA301" s="52"/>
      <c r="EB301" s="52"/>
      <c r="EC301" s="60"/>
      <c r="ED301" s="57"/>
      <c r="EE301" s="55"/>
      <c r="EF301" s="60"/>
      <c r="EG301" s="57"/>
      <c r="EH301" s="55"/>
      <c r="EI301" s="60"/>
      <c r="EJ301" s="57"/>
      <c r="EK301" s="55"/>
      <c r="EL301" s="52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3"/>
      <c r="EZ301" s="53"/>
      <c r="FA301" s="53"/>
      <c r="FB301" s="52"/>
      <c r="FC301" s="52"/>
      <c r="FD301" s="52"/>
      <c r="FE301" s="52"/>
      <c r="FF301" s="52"/>
      <c r="FG301" s="52"/>
      <c r="FH301" s="52"/>
      <c r="FI301" s="52"/>
      <c r="FJ301" s="52"/>
      <c r="FK301" s="52"/>
      <c r="FL301" s="52"/>
      <c r="FM301" s="52"/>
      <c r="FN301" s="52"/>
      <c r="FO301" s="52"/>
      <c r="FP301" s="52"/>
      <c r="FQ301" s="52"/>
      <c r="FR301" s="52"/>
      <c r="FS301" s="52"/>
      <c r="FT301" s="52"/>
      <c r="FU301" s="52"/>
      <c r="FV301" s="52"/>
      <c r="FW301" s="52"/>
      <c r="FX301" s="52"/>
      <c r="FY301" s="52"/>
      <c r="FZ301" s="52"/>
      <c r="GA301" s="52"/>
      <c r="GB301" s="52"/>
      <c r="GC301" s="52"/>
      <c r="GD301" s="52"/>
      <c r="GE301" s="52"/>
      <c r="GF301" s="52"/>
      <c r="GG301" s="52"/>
      <c r="GH301" s="52"/>
      <c r="GI301" s="52"/>
      <c r="GJ301" s="52"/>
      <c r="GK301" s="52"/>
      <c r="GL301" s="52"/>
      <c r="GM301" s="52"/>
      <c r="GN301" s="52"/>
      <c r="GO301" s="52"/>
      <c r="GP301" s="52"/>
      <c r="GQ301" s="52"/>
      <c r="GR301" s="52"/>
      <c r="GS301" s="52"/>
      <c r="GT301" s="52"/>
      <c r="GU301" s="52"/>
      <c r="GV301" s="52"/>
      <c r="GW301" s="52"/>
      <c r="GX301" s="52"/>
      <c r="GY301" s="52"/>
      <c r="GZ301" s="52"/>
      <c r="HA301" s="52"/>
      <c r="HB301" s="52"/>
      <c r="HC301" s="52"/>
      <c r="HD301" s="52"/>
      <c r="HE301" s="52"/>
      <c r="HF301" s="52"/>
      <c r="HG301" s="52"/>
      <c r="HH301" s="52"/>
      <c r="HI301" s="52"/>
      <c r="HJ301" s="52"/>
      <c r="HK301" s="52"/>
      <c r="HL301" s="52"/>
      <c r="HM301" s="52"/>
      <c r="HN301" s="52"/>
      <c r="HO301" s="52"/>
      <c r="HP301" s="52"/>
      <c r="HQ301" s="52"/>
      <c r="HR301" s="52"/>
      <c r="HS301" s="52"/>
      <c r="HT301" s="52"/>
      <c r="HU301" s="52"/>
      <c r="HV301" s="52"/>
      <c r="HW301" s="52"/>
      <c r="HX301" s="52"/>
      <c r="HY301" s="52"/>
      <c r="HZ301" s="52"/>
      <c r="IA301" s="52"/>
      <c r="IB301" s="52"/>
      <c r="IC301" s="52"/>
      <c r="ID301" s="52"/>
      <c r="IE301" s="52"/>
      <c r="IF301" s="52"/>
    </row>
    <row r="302" spans="1:240">
      <c r="A302" s="54"/>
      <c r="B302" s="54"/>
      <c r="C302" s="54"/>
      <c r="D302" s="54"/>
      <c r="E302" s="54"/>
      <c r="F302" s="53"/>
      <c r="G302" s="54"/>
      <c r="H302" s="57"/>
      <c r="I302" s="61"/>
      <c r="J302" s="57"/>
      <c r="K302" s="61"/>
      <c r="L302" s="57"/>
      <c r="M302" s="61"/>
      <c r="N302" s="57"/>
      <c r="O302" s="61"/>
      <c r="P302" s="57"/>
      <c r="Q302" s="53"/>
      <c r="R302" s="61"/>
      <c r="S302" s="57"/>
      <c r="T302" s="61"/>
      <c r="U302" s="57"/>
      <c r="V302" s="53"/>
      <c r="W302" s="53"/>
      <c r="X302" s="54"/>
      <c r="Y302" s="54"/>
      <c r="Z302" s="55"/>
      <c r="AA302" s="55"/>
      <c r="AB302" s="55"/>
      <c r="AC302" s="55"/>
      <c r="AD302" s="55"/>
      <c r="AE302" s="55"/>
      <c r="AF302" s="55"/>
      <c r="AG302" s="55"/>
      <c r="AH302" s="57"/>
      <c r="AI302" s="57"/>
      <c r="AJ302" s="57"/>
      <c r="AK302" s="57"/>
      <c r="AL302" s="57"/>
      <c r="AM302" s="57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4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61"/>
      <c r="CZ302" s="57"/>
      <c r="DA302" s="61"/>
      <c r="DB302" s="57"/>
      <c r="DC302" s="53"/>
      <c r="DD302" s="61"/>
      <c r="DE302" s="57"/>
      <c r="DF302" s="61"/>
      <c r="DG302" s="57"/>
      <c r="DH302" s="53"/>
      <c r="DI302" s="53"/>
      <c r="DJ302" s="54"/>
      <c r="DK302" s="54"/>
      <c r="DL302" s="54"/>
      <c r="DM302" s="54"/>
      <c r="DN302" s="54"/>
      <c r="DO302" s="54"/>
      <c r="DP302" s="54"/>
      <c r="DQ302" s="54"/>
      <c r="DR302" s="54"/>
      <c r="DS302" s="55"/>
      <c r="DT302" s="57"/>
      <c r="DU302" s="57"/>
      <c r="DV302" s="57"/>
      <c r="DW302" s="57"/>
      <c r="DX302" s="57"/>
      <c r="DY302" s="57"/>
      <c r="DZ302" s="52"/>
      <c r="EA302" s="52"/>
      <c r="EB302" s="52"/>
      <c r="EC302" s="60"/>
      <c r="ED302" s="57"/>
      <c r="EE302" s="55"/>
      <c r="EF302" s="60"/>
      <c r="EG302" s="57"/>
      <c r="EH302" s="55"/>
      <c r="EI302" s="60"/>
      <c r="EJ302" s="57"/>
      <c r="EK302" s="55"/>
      <c r="EL302" s="52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3"/>
      <c r="EZ302" s="53"/>
      <c r="FA302" s="53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2"/>
      <c r="GX302" s="52"/>
      <c r="GY302" s="52"/>
      <c r="GZ302" s="52"/>
      <c r="HA302" s="52"/>
      <c r="HB302" s="52"/>
      <c r="HC302" s="52"/>
      <c r="HD302" s="52"/>
      <c r="HE302" s="52"/>
      <c r="HF302" s="52"/>
      <c r="HG302" s="52"/>
      <c r="HH302" s="52"/>
      <c r="HI302" s="52"/>
      <c r="HJ302" s="52"/>
      <c r="HK302" s="52"/>
      <c r="HL302" s="52"/>
      <c r="HM302" s="52"/>
      <c r="HN302" s="52"/>
      <c r="HO302" s="52"/>
      <c r="HP302" s="52"/>
      <c r="HQ302" s="52"/>
      <c r="HR302" s="52"/>
      <c r="HS302" s="52"/>
      <c r="HT302" s="52"/>
      <c r="HU302" s="52"/>
      <c r="HV302" s="52"/>
      <c r="HW302" s="52"/>
      <c r="HX302" s="52"/>
      <c r="HY302" s="52"/>
      <c r="HZ302" s="52"/>
      <c r="IA302" s="52"/>
      <c r="IB302" s="52"/>
      <c r="IC302" s="52"/>
      <c r="ID302" s="52"/>
      <c r="IE302" s="52"/>
      <c r="IF302" s="52"/>
    </row>
    <row r="303" spans="1:240">
      <c r="A303" s="54"/>
      <c r="B303" s="54"/>
      <c r="C303" s="54"/>
      <c r="D303" s="54"/>
      <c r="E303" s="54"/>
      <c r="F303" s="53"/>
      <c r="G303" s="54"/>
      <c r="H303" s="57"/>
      <c r="I303" s="61"/>
      <c r="J303" s="57"/>
      <c r="K303" s="61"/>
      <c r="L303" s="57"/>
      <c r="M303" s="61"/>
      <c r="N303" s="57"/>
      <c r="O303" s="61"/>
      <c r="P303" s="57"/>
      <c r="Q303" s="53"/>
      <c r="R303" s="61"/>
      <c r="S303" s="57"/>
      <c r="T303" s="61"/>
      <c r="U303" s="57"/>
      <c r="V303" s="53"/>
      <c r="W303" s="53"/>
      <c r="X303" s="54"/>
      <c r="Y303" s="54"/>
      <c r="Z303" s="55"/>
      <c r="AA303" s="55"/>
      <c r="AB303" s="55"/>
      <c r="AC303" s="55"/>
      <c r="AD303" s="55"/>
      <c r="AE303" s="55"/>
      <c r="AF303" s="55"/>
      <c r="AG303" s="55"/>
      <c r="AH303" s="57"/>
      <c r="AI303" s="57"/>
      <c r="AJ303" s="57"/>
      <c r="AK303" s="57"/>
      <c r="AL303" s="57"/>
      <c r="AM303" s="57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  <c r="BV303" s="52"/>
      <c r="BW303" s="52"/>
      <c r="BX303" s="52"/>
      <c r="BY303" s="52"/>
      <c r="BZ303" s="52"/>
      <c r="CA303" s="52"/>
      <c r="CB303" s="52"/>
      <c r="CC303" s="52"/>
      <c r="CD303" s="52"/>
      <c r="CE303" s="52"/>
      <c r="CF303" s="52"/>
      <c r="CG303" s="54"/>
      <c r="CH303" s="52"/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61"/>
      <c r="CZ303" s="57"/>
      <c r="DA303" s="61"/>
      <c r="DB303" s="57"/>
      <c r="DC303" s="53"/>
      <c r="DD303" s="61"/>
      <c r="DE303" s="57"/>
      <c r="DF303" s="61"/>
      <c r="DG303" s="57"/>
      <c r="DH303" s="53"/>
      <c r="DI303" s="53"/>
      <c r="DJ303" s="54"/>
      <c r="DK303" s="54"/>
      <c r="DL303" s="54"/>
      <c r="DM303" s="54"/>
      <c r="DN303" s="54"/>
      <c r="DO303" s="54"/>
      <c r="DP303" s="54"/>
      <c r="DQ303" s="54"/>
      <c r="DR303" s="54"/>
      <c r="DS303" s="55"/>
      <c r="DT303" s="57"/>
      <c r="DU303" s="57"/>
      <c r="DV303" s="57"/>
      <c r="DW303" s="57"/>
      <c r="DX303" s="57"/>
      <c r="DY303" s="57"/>
      <c r="DZ303" s="52"/>
      <c r="EA303" s="52"/>
      <c r="EB303" s="52"/>
      <c r="EC303" s="60"/>
      <c r="ED303" s="57"/>
      <c r="EE303" s="55"/>
      <c r="EF303" s="60"/>
      <c r="EG303" s="57"/>
      <c r="EH303" s="55"/>
      <c r="EI303" s="60"/>
      <c r="EJ303" s="57"/>
      <c r="EK303" s="55"/>
      <c r="EL303" s="52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3"/>
      <c r="EZ303" s="53"/>
      <c r="FA303" s="53"/>
      <c r="FB303" s="52"/>
      <c r="FC303" s="52"/>
      <c r="FD303" s="52"/>
      <c r="FE303" s="52"/>
      <c r="FF303" s="52"/>
      <c r="FG303" s="52"/>
      <c r="FH303" s="52"/>
      <c r="FI303" s="52"/>
      <c r="FJ303" s="52"/>
      <c r="FK303" s="52"/>
      <c r="FL303" s="52"/>
      <c r="FM303" s="52"/>
      <c r="FN303" s="52"/>
      <c r="FO303" s="52"/>
      <c r="FP303" s="52"/>
      <c r="FQ303" s="52"/>
      <c r="FR303" s="52"/>
      <c r="FS303" s="52"/>
      <c r="FT303" s="52"/>
      <c r="FU303" s="52"/>
      <c r="FV303" s="52"/>
      <c r="FW303" s="52"/>
      <c r="FX303" s="52"/>
      <c r="FY303" s="52"/>
      <c r="FZ303" s="52"/>
      <c r="GA303" s="52"/>
      <c r="GB303" s="52"/>
      <c r="GC303" s="52"/>
      <c r="GD303" s="52"/>
      <c r="GE303" s="52"/>
      <c r="GF303" s="52"/>
      <c r="GG303" s="52"/>
      <c r="GH303" s="52"/>
      <c r="GI303" s="52"/>
      <c r="GJ303" s="52"/>
      <c r="GK303" s="52"/>
      <c r="GL303" s="52"/>
      <c r="GM303" s="52"/>
      <c r="GN303" s="52"/>
      <c r="GO303" s="52"/>
      <c r="GP303" s="52"/>
      <c r="GQ303" s="52"/>
      <c r="GR303" s="52"/>
      <c r="GS303" s="52"/>
      <c r="GT303" s="52"/>
      <c r="GU303" s="52"/>
      <c r="GV303" s="52"/>
      <c r="GW303" s="52"/>
      <c r="GX303" s="52"/>
      <c r="GY303" s="52"/>
      <c r="GZ303" s="52"/>
      <c r="HA303" s="52"/>
      <c r="HB303" s="52"/>
      <c r="HC303" s="52"/>
      <c r="HD303" s="52"/>
      <c r="HE303" s="52"/>
      <c r="HF303" s="52"/>
      <c r="HG303" s="52"/>
      <c r="HH303" s="52"/>
      <c r="HI303" s="52"/>
      <c r="HJ303" s="52"/>
      <c r="HK303" s="52"/>
      <c r="HL303" s="52"/>
      <c r="HM303" s="52"/>
      <c r="HN303" s="52"/>
      <c r="HO303" s="52"/>
      <c r="HP303" s="52"/>
      <c r="HQ303" s="52"/>
      <c r="HR303" s="52"/>
      <c r="HS303" s="52"/>
      <c r="HT303" s="52"/>
      <c r="HU303" s="52"/>
      <c r="HV303" s="52"/>
      <c r="HW303" s="52"/>
      <c r="HX303" s="52"/>
      <c r="HY303" s="52"/>
      <c r="HZ303" s="52"/>
      <c r="IA303" s="52"/>
      <c r="IB303" s="52"/>
      <c r="IC303" s="52"/>
      <c r="ID303" s="52"/>
      <c r="IE303" s="52"/>
      <c r="IF303" s="52"/>
    </row>
    <row r="304" spans="1:240">
      <c r="A304" s="54"/>
      <c r="B304" s="54"/>
      <c r="C304" s="54"/>
      <c r="D304" s="54"/>
      <c r="E304" s="54"/>
      <c r="F304" s="53"/>
      <c r="G304" s="54"/>
      <c r="H304" s="57"/>
      <c r="I304" s="61"/>
      <c r="J304" s="57"/>
      <c r="K304" s="61"/>
      <c r="L304" s="57"/>
      <c r="M304" s="61"/>
      <c r="N304" s="57"/>
      <c r="O304" s="61"/>
      <c r="P304" s="57"/>
      <c r="Q304" s="53"/>
      <c r="R304" s="61"/>
      <c r="S304" s="57"/>
      <c r="T304" s="61"/>
      <c r="U304" s="57"/>
      <c r="V304" s="53"/>
      <c r="W304" s="53"/>
      <c r="X304" s="54"/>
      <c r="Y304" s="54"/>
      <c r="Z304" s="55"/>
      <c r="AA304" s="55"/>
      <c r="AB304" s="55"/>
      <c r="AC304" s="55"/>
      <c r="AD304" s="55"/>
      <c r="AE304" s="55"/>
      <c r="AF304" s="55"/>
      <c r="AG304" s="55"/>
      <c r="AH304" s="57"/>
      <c r="AI304" s="57"/>
      <c r="AJ304" s="57"/>
      <c r="AK304" s="57"/>
      <c r="AL304" s="57"/>
      <c r="AM304" s="57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  <c r="BP304" s="52"/>
      <c r="BQ304" s="52"/>
      <c r="BR304" s="52"/>
      <c r="BS304" s="52"/>
      <c r="BT304" s="52"/>
      <c r="BU304" s="52"/>
      <c r="BV304" s="52"/>
      <c r="BW304" s="52"/>
      <c r="BX304" s="52"/>
      <c r="BY304" s="52"/>
      <c r="BZ304" s="52"/>
      <c r="CA304" s="52"/>
      <c r="CB304" s="52"/>
      <c r="CC304" s="52"/>
      <c r="CD304" s="52"/>
      <c r="CE304" s="52"/>
      <c r="CF304" s="52"/>
      <c r="CG304" s="54"/>
      <c r="CH304" s="52"/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/>
      <c r="CX304" s="52"/>
      <c r="CY304" s="61"/>
      <c r="CZ304" s="57"/>
      <c r="DA304" s="61"/>
      <c r="DB304" s="57"/>
      <c r="DC304" s="53"/>
      <c r="DD304" s="61"/>
      <c r="DE304" s="57"/>
      <c r="DF304" s="61"/>
      <c r="DG304" s="57"/>
      <c r="DH304" s="53"/>
      <c r="DI304" s="53"/>
      <c r="DJ304" s="54"/>
      <c r="DK304" s="54"/>
      <c r="DL304" s="54"/>
      <c r="DM304" s="54"/>
      <c r="DN304" s="54"/>
      <c r="DO304" s="54"/>
      <c r="DP304" s="54"/>
      <c r="DQ304" s="54"/>
      <c r="DR304" s="54"/>
      <c r="DS304" s="55"/>
      <c r="DT304" s="57"/>
      <c r="DU304" s="57"/>
      <c r="DV304" s="57"/>
      <c r="DW304" s="57"/>
      <c r="DX304" s="57"/>
      <c r="DY304" s="57"/>
      <c r="DZ304" s="52"/>
      <c r="EA304" s="52"/>
      <c r="EB304" s="52"/>
      <c r="EC304" s="60"/>
      <c r="ED304" s="57"/>
      <c r="EE304" s="55"/>
      <c r="EF304" s="60"/>
      <c r="EG304" s="57"/>
      <c r="EH304" s="55"/>
      <c r="EI304" s="60"/>
      <c r="EJ304" s="57"/>
      <c r="EK304" s="55"/>
      <c r="EL304" s="52"/>
      <c r="EM304" s="54"/>
      <c r="EN304" s="54"/>
      <c r="EO304" s="54"/>
      <c r="EP304" s="54"/>
      <c r="EQ304" s="54"/>
      <c r="ER304" s="54"/>
      <c r="ES304" s="54"/>
      <c r="ET304" s="54"/>
      <c r="EU304" s="54"/>
      <c r="EV304" s="54"/>
      <c r="EW304" s="54"/>
      <c r="EX304" s="54"/>
      <c r="EY304" s="53"/>
      <c r="EZ304" s="53"/>
      <c r="FA304" s="53"/>
      <c r="FB304" s="52"/>
      <c r="FC304" s="52"/>
      <c r="FD304" s="52"/>
      <c r="FE304" s="52"/>
      <c r="FF304" s="52"/>
      <c r="FG304" s="52"/>
      <c r="FH304" s="52"/>
      <c r="FI304" s="52"/>
      <c r="FJ304" s="52"/>
      <c r="FK304" s="52"/>
      <c r="FL304" s="52"/>
      <c r="FM304" s="52"/>
      <c r="FN304" s="52"/>
      <c r="FO304" s="52"/>
      <c r="FP304" s="52"/>
      <c r="FQ304" s="52"/>
      <c r="FR304" s="52"/>
      <c r="FS304" s="52"/>
      <c r="FT304" s="52"/>
      <c r="FU304" s="52"/>
      <c r="FV304" s="52"/>
      <c r="FW304" s="52"/>
      <c r="FX304" s="52"/>
      <c r="FY304" s="52"/>
      <c r="FZ304" s="52"/>
      <c r="GA304" s="52"/>
      <c r="GB304" s="52"/>
      <c r="GC304" s="52"/>
      <c r="GD304" s="52"/>
      <c r="GE304" s="52"/>
      <c r="GF304" s="52"/>
      <c r="GG304" s="52"/>
      <c r="GH304" s="52"/>
      <c r="GI304" s="52"/>
      <c r="GJ304" s="52"/>
      <c r="GK304" s="52"/>
      <c r="GL304" s="52"/>
      <c r="GM304" s="52"/>
      <c r="GN304" s="52"/>
      <c r="GO304" s="52"/>
      <c r="GP304" s="52"/>
      <c r="GQ304" s="52"/>
      <c r="GR304" s="52"/>
      <c r="GS304" s="52"/>
      <c r="GT304" s="52"/>
      <c r="GU304" s="52"/>
      <c r="GV304" s="52"/>
      <c r="GW304" s="52"/>
      <c r="GX304" s="52"/>
      <c r="GY304" s="52"/>
      <c r="GZ304" s="52"/>
      <c r="HA304" s="52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52"/>
      <c r="HQ304" s="52"/>
      <c r="HR304" s="52"/>
      <c r="HS304" s="52"/>
      <c r="HT304" s="52"/>
      <c r="HU304" s="52"/>
      <c r="HV304" s="52"/>
      <c r="HW304" s="52"/>
      <c r="HX304" s="52"/>
      <c r="HY304" s="52"/>
      <c r="HZ304" s="52"/>
      <c r="IA304" s="52"/>
      <c r="IB304" s="52"/>
      <c r="IC304" s="52"/>
      <c r="ID304" s="52"/>
      <c r="IE304" s="52"/>
      <c r="IF304" s="52"/>
    </row>
    <row r="305" spans="1:240">
      <c r="A305" s="54"/>
      <c r="B305" s="54"/>
      <c r="C305" s="54"/>
      <c r="D305" s="54"/>
      <c r="E305" s="54"/>
      <c r="F305" s="53"/>
      <c r="G305" s="54"/>
      <c r="H305" s="57"/>
      <c r="I305" s="61"/>
      <c r="J305" s="57"/>
      <c r="K305" s="61"/>
      <c r="L305" s="57"/>
      <c r="M305" s="61"/>
      <c r="N305" s="57"/>
      <c r="O305" s="61"/>
      <c r="P305" s="57"/>
      <c r="Q305" s="53"/>
      <c r="R305" s="61"/>
      <c r="S305" s="57"/>
      <c r="T305" s="61"/>
      <c r="U305" s="57"/>
      <c r="V305" s="53"/>
      <c r="W305" s="53"/>
      <c r="X305" s="54"/>
      <c r="Y305" s="54"/>
      <c r="Z305" s="55"/>
      <c r="AA305" s="55"/>
      <c r="AB305" s="55"/>
      <c r="AC305" s="55"/>
      <c r="AD305" s="55"/>
      <c r="AE305" s="55"/>
      <c r="AF305" s="55"/>
      <c r="AG305" s="55"/>
      <c r="AH305" s="57"/>
      <c r="AI305" s="57"/>
      <c r="AJ305" s="57"/>
      <c r="AK305" s="57"/>
      <c r="AL305" s="57"/>
      <c r="AM305" s="57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4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/>
      <c r="CX305" s="52"/>
      <c r="CY305" s="61"/>
      <c r="CZ305" s="57"/>
      <c r="DA305" s="61"/>
      <c r="DB305" s="57"/>
      <c r="DC305" s="53"/>
      <c r="DD305" s="61"/>
      <c r="DE305" s="57"/>
      <c r="DF305" s="61"/>
      <c r="DG305" s="57"/>
      <c r="DH305" s="53"/>
      <c r="DI305" s="53"/>
      <c r="DJ305" s="54"/>
      <c r="DK305" s="54"/>
      <c r="DL305" s="54"/>
      <c r="DM305" s="54"/>
      <c r="DN305" s="54"/>
      <c r="DO305" s="54"/>
      <c r="DP305" s="54"/>
      <c r="DQ305" s="54"/>
      <c r="DR305" s="54"/>
      <c r="DS305" s="55"/>
      <c r="DT305" s="57"/>
      <c r="DU305" s="57"/>
      <c r="DV305" s="57"/>
      <c r="DW305" s="57"/>
      <c r="DX305" s="57"/>
      <c r="DY305" s="57"/>
      <c r="DZ305" s="52"/>
      <c r="EA305" s="52"/>
      <c r="EB305" s="52"/>
      <c r="EC305" s="60"/>
      <c r="ED305" s="57"/>
      <c r="EE305" s="55"/>
      <c r="EF305" s="60"/>
      <c r="EG305" s="57"/>
      <c r="EH305" s="55"/>
      <c r="EI305" s="60"/>
      <c r="EJ305" s="57"/>
      <c r="EK305" s="55"/>
      <c r="EL305" s="52"/>
      <c r="EM305" s="54"/>
      <c r="EN305" s="54"/>
      <c r="EO305" s="54"/>
      <c r="EP305" s="54"/>
      <c r="EQ305" s="54"/>
      <c r="ER305" s="54"/>
      <c r="ES305" s="54"/>
      <c r="ET305" s="54"/>
      <c r="EU305" s="54"/>
      <c r="EV305" s="54"/>
      <c r="EW305" s="54"/>
      <c r="EX305" s="54"/>
      <c r="EY305" s="53"/>
      <c r="EZ305" s="53"/>
      <c r="FA305" s="53"/>
      <c r="FB305" s="52"/>
      <c r="FC305" s="52"/>
      <c r="FD305" s="52"/>
      <c r="FE305" s="52"/>
      <c r="FF305" s="52"/>
      <c r="FG305" s="52"/>
      <c r="FH305" s="52"/>
      <c r="FI305" s="52"/>
      <c r="FJ305" s="52"/>
      <c r="FK305" s="52"/>
      <c r="FL305" s="52"/>
      <c r="FM305" s="52"/>
      <c r="FN305" s="52"/>
      <c r="FO305" s="52"/>
      <c r="FP305" s="52"/>
      <c r="FQ305" s="52"/>
      <c r="FR305" s="52"/>
      <c r="FS305" s="52"/>
      <c r="FT305" s="52"/>
      <c r="FU305" s="52"/>
      <c r="FV305" s="52"/>
      <c r="FW305" s="52"/>
      <c r="FX305" s="52"/>
      <c r="FY305" s="52"/>
      <c r="FZ305" s="52"/>
      <c r="GA305" s="52"/>
      <c r="GB305" s="52"/>
      <c r="GC305" s="52"/>
      <c r="GD305" s="52"/>
      <c r="GE305" s="52"/>
      <c r="GF305" s="52"/>
      <c r="GG305" s="52"/>
      <c r="GH305" s="52"/>
      <c r="GI305" s="52"/>
      <c r="GJ305" s="52"/>
      <c r="GK305" s="52"/>
      <c r="GL305" s="52"/>
      <c r="GM305" s="52"/>
      <c r="GN305" s="52"/>
      <c r="GO305" s="52"/>
      <c r="GP305" s="52"/>
      <c r="GQ305" s="52"/>
      <c r="GR305" s="52"/>
      <c r="GS305" s="52"/>
      <c r="GT305" s="52"/>
      <c r="GU305" s="52"/>
      <c r="GV305" s="52"/>
      <c r="GW305" s="52"/>
      <c r="GX305" s="52"/>
      <c r="GY305" s="52"/>
      <c r="GZ305" s="52"/>
      <c r="HA305" s="52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52"/>
      <c r="HQ305" s="52"/>
      <c r="HR305" s="52"/>
      <c r="HS305" s="52"/>
      <c r="HT305" s="52"/>
      <c r="HU305" s="52"/>
      <c r="HV305" s="52"/>
      <c r="HW305" s="52"/>
      <c r="HX305" s="52"/>
      <c r="HY305" s="52"/>
      <c r="HZ305" s="52"/>
      <c r="IA305" s="52"/>
      <c r="IB305" s="52"/>
      <c r="IC305" s="52"/>
      <c r="ID305" s="52"/>
      <c r="IE305" s="52"/>
      <c r="IF305" s="52"/>
    </row>
    <row r="306" spans="1:240">
      <c r="A306" s="54"/>
      <c r="B306" s="54"/>
      <c r="C306" s="54"/>
      <c r="D306" s="54"/>
      <c r="E306" s="54"/>
      <c r="F306" s="53"/>
      <c r="G306" s="54"/>
      <c r="H306" s="57"/>
      <c r="I306" s="61"/>
      <c r="J306" s="57"/>
      <c r="K306" s="61"/>
      <c r="L306" s="57"/>
      <c r="M306" s="61"/>
      <c r="N306" s="57"/>
      <c r="O306" s="61"/>
      <c r="P306" s="57"/>
      <c r="Q306" s="53"/>
      <c r="R306" s="61"/>
      <c r="S306" s="57"/>
      <c r="T306" s="61"/>
      <c r="U306" s="57"/>
      <c r="V306" s="53"/>
      <c r="W306" s="53"/>
      <c r="X306" s="54"/>
      <c r="Y306" s="54"/>
      <c r="Z306" s="55"/>
      <c r="AA306" s="55"/>
      <c r="AB306" s="55"/>
      <c r="AC306" s="55"/>
      <c r="AD306" s="55"/>
      <c r="AE306" s="55"/>
      <c r="AF306" s="55"/>
      <c r="AG306" s="55"/>
      <c r="AH306" s="57"/>
      <c r="AI306" s="57"/>
      <c r="AJ306" s="57"/>
      <c r="AK306" s="57"/>
      <c r="AL306" s="57"/>
      <c r="AM306" s="57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  <c r="BP306" s="52"/>
      <c r="BQ306" s="52"/>
      <c r="BR306" s="52"/>
      <c r="BS306" s="52"/>
      <c r="BT306" s="52"/>
      <c r="BU306" s="52"/>
      <c r="BV306" s="52"/>
      <c r="BW306" s="52"/>
      <c r="BX306" s="52"/>
      <c r="BY306" s="52"/>
      <c r="BZ306" s="52"/>
      <c r="CA306" s="52"/>
      <c r="CB306" s="52"/>
      <c r="CC306" s="52"/>
      <c r="CD306" s="52"/>
      <c r="CE306" s="52"/>
      <c r="CF306" s="52"/>
      <c r="CG306" s="54"/>
      <c r="CH306" s="52"/>
      <c r="CI306" s="52"/>
      <c r="CJ306" s="52"/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/>
      <c r="CX306" s="52"/>
      <c r="CY306" s="61"/>
      <c r="CZ306" s="57"/>
      <c r="DA306" s="61"/>
      <c r="DB306" s="57"/>
      <c r="DC306" s="53"/>
      <c r="DD306" s="61"/>
      <c r="DE306" s="57"/>
      <c r="DF306" s="61"/>
      <c r="DG306" s="57"/>
      <c r="DH306" s="53"/>
      <c r="DI306" s="53"/>
      <c r="DJ306" s="54"/>
      <c r="DK306" s="54"/>
      <c r="DL306" s="54"/>
      <c r="DM306" s="54"/>
      <c r="DN306" s="54"/>
      <c r="DO306" s="54"/>
      <c r="DP306" s="54"/>
      <c r="DQ306" s="54"/>
      <c r="DR306" s="54"/>
      <c r="DS306" s="55"/>
      <c r="DT306" s="57"/>
      <c r="DU306" s="57"/>
      <c r="DV306" s="57"/>
      <c r="DW306" s="57"/>
      <c r="DX306" s="57"/>
      <c r="DY306" s="57"/>
      <c r="DZ306" s="52"/>
      <c r="EA306" s="52"/>
      <c r="EB306" s="52"/>
      <c r="EC306" s="60"/>
      <c r="ED306" s="57"/>
      <c r="EE306" s="55"/>
      <c r="EF306" s="60"/>
      <c r="EG306" s="57"/>
      <c r="EH306" s="55"/>
      <c r="EI306" s="60"/>
      <c r="EJ306" s="57"/>
      <c r="EK306" s="55"/>
      <c r="EL306" s="52"/>
      <c r="EM306" s="54"/>
      <c r="EN306" s="54"/>
      <c r="EO306" s="54"/>
      <c r="EP306" s="54"/>
      <c r="EQ306" s="54"/>
      <c r="ER306" s="54"/>
      <c r="ES306" s="54"/>
      <c r="ET306" s="54"/>
      <c r="EU306" s="54"/>
      <c r="EV306" s="54"/>
      <c r="EW306" s="54"/>
      <c r="EX306" s="54"/>
      <c r="EY306" s="53"/>
      <c r="EZ306" s="53"/>
      <c r="FA306" s="53"/>
      <c r="FB306" s="52"/>
      <c r="FC306" s="52"/>
      <c r="FD306" s="52"/>
      <c r="FE306" s="52"/>
      <c r="FF306" s="52"/>
      <c r="FG306" s="52"/>
      <c r="FH306" s="52"/>
      <c r="FI306" s="52"/>
      <c r="FJ306" s="52"/>
      <c r="FK306" s="52"/>
      <c r="FL306" s="52"/>
      <c r="FM306" s="52"/>
      <c r="FN306" s="52"/>
      <c r="FO306" s="52"/>
      <c r="FP306" s="52"/>
      <c r="FQ306" s="52"/>
      <c r="FR306" s="52"/>
      <c r="FS306" s="52"/>
      <c r="FT306" s="52"/>
      <c r="FU306" s="52"/>
      <c r="FV306" s="52"/>
      <c r="FW306" s="52"/>
      <c r="FX306" s="52"/>
      <c r="FY306" s="52"/>
      <c r="FZ306" s="52"/>
      <c r="GA306" s="52"/>
      <c r="GB306" s="52"/>
      <c r="GC306" s="52"/>
      <c r="GD306" s="52"/>
      <c r="GE306" s="52"/>
      <c r="GF306" s="52"/>
      <c r="GG306" s="52"/>
      <c r="GH306" s="52"/>
      <c r="GI306" s="52"/>
      <c r="GJ306" s="52"/>
      <c r="GK306" s="52"/>
      <c r="GL306" s="52"/>
      <c r="GM306" s="52"/>
      <c r="GN306" s="52"/>
      <c r="GO306" s="52"/>
      <c r="GP306" s="52"/>
      <c r="GQ306" s="52"/>
      <c r="GR306" s="52"/>
      <c r="GS306" s="52"/>
      <c r="GT306" s="52"/>
      <c r="GU306" s="52"/>
      <c r="GV306" s="52"/>
      <c r="GW306" s="52"/>
      <c r="GX306" s="52"/>
      <c r="GY306" s="52"/>
      <c r="GZ306" s="52"/>
      <c r="HA306" s="52"/>
      <c r="HB306" s="52"/>
      <c r="HC306" s="52"/>
      <c r="HD306" s="52"/>
      <c r="HE306" s="52"/>
      <c r="HF306" s="52"/>
      <c r="HG306" s="52"/>
      <c r="HH306" s="52"/>
      <c r="HI306" s="52"/>
      <c r="HJ306" s="52"/>
      <c r="HK306" s="52"/>
      <c r="HL306" s="52"/>
      <c r="HM306" s="52"/>
      <c r="HN306" s="52"/>
      <c r="HO306" s="52"/>
      <c r="HP306" s="52"/>
      <c r="HQ306" s="52"/>
      <c r="HR306" s="52"/>
      <c r="HS306" s="52"/>
      <c r="HT306" s="52"/>
      <c r="HU306" s="52"/>
      <c r="HV306" s="52"/>
      <c r="HW306" s="52"/>
      <c r="HX306" s="52"/>
      <c r="HY306" s="52"/>
      <c r="HZ306" s="52"/>
      <c r="IA306" s="52"/>
      <c r="IB306" s="52"/>
      <c r="IC306" s="52"/>
      <c r="ID306" s="52"/>
      <c r="IE306" s="52"/>
      <c r="IF306" s="52"/>
    </row>
    <row r="307" spans="1:240">
      <c r="A307" s="54"/>
      <c r="B307" s="54"/>
      <c r="C307" s="54"/>
      <c r="D307" s="54"/>
      <c r="E307" s="54"/>
      <c r="F307" s="53"/>
      <c r="G307" s="54"/>
      <c r="H307" s="57"/>
      <c r="I307" s="61"/>
      <c r="J307" s="57"/>
      <c r="K307" s="61"/>
      <c r="L307" s="57"/>
      <c r="M307" s="61"/>
      <c r="N307" s="57"/>
      <c r="O307" s="61"/>
      <c r="P307" s="57"/>
      <c r="Q307" s="53"/>
      <c r="R307" s="61"/>
      <c r="S307" s="57"/>
      <c r="T307" s="61"/>
      <c r="U307" s="57"/>
      <c r="V307" s="53"/>
      <c r="W307" s="53"/>
      <c r="X307" s="54"/>
      <c r="Y307" s="54"/>
      <c r="Z307" s="55"/>
      <c r="AA307" s="55"/>
      <c r="AB307" s="55"/>
      <c r="AC307" s="55"/>
      <c r="AD307" s="55"/>
      <c r="AE307" s="55"/>
      <c r="AF307" s="55"/>
      <c r="AG307" s="55"/>
      <c r="AH307" s="57"/>
      <c r="AI307" s="57"/>
      <c r="AJ307" s="57"/>
      <c r="AK307" s="57"/>
      <c r="AL307" s="57"/>
      <c r="AM307" s="57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  <c r="BP307" s="52"/>
      <c r="BQ307" s="52"/>
      <c r="BR307" s="52"/>
      <c r="BS307" s="52"/>
      <c r="BT307" s="52"/>
      <c r="BU307" s="52"/>
      <c r="BV307" s="52"/>
      <c r="BW307" s="52"/>
      <c r="BX307" s="52"/>
      <c r="BY307" s="52"/>
      <c r="BZ307" s="52"/>
      <c r="CA307" s="52"/>
      <c r="CB307" s="52"/>
      <c r="CC307" s="52"/>
      <c r="CD307" s="52"/>
      <c r="CE307" s="52"/>
      <c r="CF307" s="52"/>
      <c r="CG307" s="54"/>
      <c r="CH307" s="52"/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/>
      <c r="CX307" s="52"/>
      <c r="CY307" s="61"/>
      <c r="CZ307" s="57"/>
      <c r="DA307" s="61"/>
      <c r="DB307" s="57"/>
      <c r="DC307" s="53"/>
      <c r="DD307" s="61"/>
      <c r="DE307" s="57"/>
      <c r="DF307" s="61"/>
      <c r="DG307" s="57"/>
      <c r="DH307" s="53"/>
      <c r="DI307" s="53"/>
      <c r="DJ307" s="54"/>
      <c r="DK307" s="54"/>
      <c r="DL307" s="54"/>
      <c r="DM307" s="54"/>
      <c r="DN307" s="54"/>
      <c r="DO307" s="54"/>
      <c r="DP307" s="54"/>
      <c r="DQ307" s="54"/>
      <c r="DR307" s="54"/>
      <c r="DS307" s="55"/>
      <c r="DT307" s="57"/>
      <c r="DU307" s="57"/>
      <c r="DV307" s="57"/>
      <c r="DW307" s="57"/>
      <c r="DX307" s="57"/>
      <c r="DY307" s="57"/>
      <c r="DZ307" s="52"/>
      <c r="EA307" s="52"/>
      <c r="EB307" s="52"/>
      <c r="EC307" s="60"/>
      <c r="ED307" s="57"/>
      <c r="EE307" s="55"/>
      <c r="EF307" s="60"/>
      <c r="EG307" s="57"/>
      <c r="EH307" s="55"/>
      <c r="EI307" s="60"/>
      <c r="EJ307" s="57"/>
      <c r="EK307" s="55"/>
      <c r="EL307" s="52"/>
      <c r="EM307" s="54"/>
      <c r="EN307" s="54"/>
      <c r="EO307" s="54"/>
      <c r="EP307" s="54"/>
      <c r="EQ307" s="54"/>
      <c r="ER307" s="54"/>
      <c r="ES307" s="54"/>
      <c r="ET307" s="54"/>
      <c r="EU307" s="54"/>
      <c r="EV307" s="54"/>
      <c r="EW307" s="54"/>
      <c r="EX307" s="54"/>
      <c r="EY307" s="53"/>
      <c r="EZ307" s="53"/>
      <c r="FA307" s="53"/>
      <c r="FB307" s="52"/>
      <c r="FC307" s="52"/>
      <c r="FD307" s="52"/>
      <c r="FE307" s="52"/>
      <c r="FF307" s="52"/>
      <c r="FG307" s="52"/>
      <c r="FH307" s="52"/>
      <c r="FI307" s="52"/>
      <c r="FJ307" s="52"/>
      <c r="FK307" s="52"/>
      <c r="FL307" s="52"/>
      <c r="FM307" s="52"/>
      <c r="FN307" s="52"/>
      <c r="FO307" s="52"/>
      <c r="FP307" s="52"/>
      <c r="FQ307" s="52"/>
      <c r="FR307" s="52"/>
      <c r="FS307" s="52"/>
      <c r="FT307" s="52"/>
      <c r="FU307" s="52"/>
      <c r="FV307" s="52"/>
      <c r="FW307" s="52"/>
      <c r="FX307" s="52"/>
      <c r="FY307" s="52"/>
      <c r="FZ307" s="52"/>
      <c r="GA307" s="52"/>
      <c r="GB307" s="52"/>
      <c r="GC307" s="52"/>
      <c r="GD307" s="52"/>
      <c r="GE307" s="52"/>
      <c r="GF307" s="52"/>
      <c r="GG307" s="52"/>
      <c r="GH307" s="52"/>
      <c r="GI307" s="52"/>
      <c r="GJ307" s="52"/>
      <c r="GK307" s="52"/>
      <c r="GL307" s="52"/>
      <c r="GM307" s="52"/>
      <c r="GN307" s="52"/>
      <c r="GO307" s="52"/>
      <c r="GP307" s="52"/>
      <c r="GQ307" s="52"/>
      <c r="GR307" s="52"/>
      <c r="GS307" s="52"/>
      <c r="GT307" s="52"/>
      <c r="GU307" s="52"/>
      <c r="GV307" s="52"/>
      <c r="GW307" s="52"/>
      <c r="GX307" s="52"/>
      <c r="GY307" s="52"/>
      <c r="GZ307" s="52"/>
      <c r="HA307" s="52"/>
      <c r="HB307" s="52"/>
      <c r="HC307" s="52"/>
      <c r="HD307" s="52"/>
      <c r="HE307" s="52"/>
      <c r="HF307" s="52"/>
      <c r="HG307" s="52"/>
      <c r="HH307" s="52"/>
      <c r="HI307" s="52"/>
      <c r="HJ307" s="52"/>
      <c r="HK307" s="52"/>
      <c r="HL307" s="52"/>
      <c r="HM307" s="52"/>
      <c r="HN307" s="52"/>
      <c r="HO307" s="52"/>
      <c r="HP307" s="52"/>
      <c r="HQ307" s="52"/>
      <c r="HR307" s="52"/>
      <c r="HS307" s="52"/>
      <c r="HT307" s="52"/>
      <c r="HU307" s="52"/>
      <c r="HV307" s="52"/>
      <c r="HW307" s="52"/>
      <c r="HX307" s="52"/>
      <c r="HY307" s="52"/>
      <c r="HZ307" s="52"/>
      <c r="IA307" s="52"/>
      <c r="IB307" s="52"/>
      <c r="IC307" s="52"/>
      <c r="ID307" s="52"/>
      <c r="IE307" s="52"/>
      <c r="IF307" s="52"/>
    </row>
    <row r="308" spans="1:240">
      <c r="A308" s="54"/>
      <c r="B308" s="54"/>
      <c r="C308" s="54"/>
      <c r="D308" s="54"/>
      <c r="E308" s="54"/>
      <c r="F308" s="53"/>
      <c r="G308" s="54"/>
      <c r="H308" s="57"/>
      <c r="I308" s="61"/>
      <c r="J308" s="57"/>
      <c r="K308" s="61"/>
      <c r="L308" s="57"/>
      <c r="M308" s="61"/>
      <c r="N308" s="57"/>
      <c r="O308" s="61"/>
      <c r="P308" s="57"/>
      <c r="Q308" s="53"/>
      <c r="R308" s="61"/>
      <c r="S308" s="57"/>
      <c r="T308" s="61"/>
      <c r="U308" s="57"/>
      <c r="V308" s="53"/>
      <c r="W308" s="53"/>
      <c r="X308" s="54"/>
      <c r="Y308" s="54"/>
      <c r="Z308" s="55"/>
      <c r="AA308" s="55"/>
      <c r="AB308" s="55"/>
      <c r="AC308" s="55"/>
      <c r="AD308" s="55"/>
      <c r="AE308" s="55"/>
      <c r="AF308" s="55"/>
      <c r="AG308" s="55"/>
      <c r="AH308" s="57"/>
      <c r="AI308" s="57"/>
      <c r="AJ308" s="57"/>
      <c r="AK308" s="57"/>
      <c r="AL308" s="57"/>
      <c r="AM308" s="57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  <c r="BP308" s="52"/>
      <c r="BQ308" s="52"/>
      <c r="BR308" s="52"/>
      <c r="BS308" s="52"/>
      <c r="BT308" s="52"/>
      <c r="BU308" s="52"/>
      <c r="BV308" s="52"/>
      <c r="BW308" s="52"/>
      <c r="BX308" s="52"/>
      <c r="BY308" s="52"/>
      <c r="BZ308" s="52"/>
      <c r="CA308" s="52"/>
      <c r="CB308" s="52"/>
      <c r="CC308" s="52"/>
      <c r="CD308" s="52"/>
      <c r="CE308" s="52"/>
      <c r="CF308" s="52"/>
      <c r="CG308" s="54"/>
      <c r="CH308" s="52"/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/>
      <c r="CX308" s="52"/>
      <c r="CY308" s="61"/>
      <c r="CZ308" s="57"/>
      <c r="DA308" s="61"/>
      <c r="DB308" s="57"/>
      <c r="DC308" s="53"/>
      <c r="DD308" s="61"/>
      <c r="DE308" s="57"/>
      <c r="DF308" s="61"/>
      <c r="DG308" s="57"/>
      <c r="DH308" s="53"/>
      <c r="DI308" s="53"/>
      <c r="DJ308" s="54"/>
      <c r="DK308" s="54"/>
      <c r="DL308" s="54"/>
      <c r="DM308" s="54"/>
      <c r="DN308" s="54"/>
      <c r="DO308" s="54"/>
      <c r="DP308" s="54"/>
      <c r="DQ308" s="54"/>
      <c r="DR308" s="54"/>
      <c r="DS308" s="55"/>
      <c r="DT308" s="57"/>
      <c r="DU308" s="57"/>
      <c r="DV308" s="57"/>
      <c r="DW308" s="57"/>
      <c r="DX308" s="57"/>
      <c r="DY308" s="57"/>
      <c r="DZ308" s="52"/>
      <c r="EA308" s="52"/>
      <c r="EB308" s="52"/>
      <c r="EC308" s="60"/>
      <c r="ED308" s="57"/>
      <c r="EE308" s="55"/>
      <c r="EF308" s="60"/>
      <c r="EG308" s="57"/>
      <c r="EH308" s="55"/>
      <c r="EI308" s="60"/>
      <c r="EJ308" s="57"/>
      <c r="EK308" s="55"/>
      <c r="EL308" s="52"/>
      <c r="EM308" s="54"/>
      <c r="EN308" s="54"/>
      <c r="EO308" s="54"/>
      <c r="EP308" s="54"/>
      <c r="EQ308" s="54"/>
      <c r="ER308" s="54"/>
      <c r="ES308" s="54"/>
      <c r="ET308" s="54"/>
      <c r="EU308" s="54"/>
      <c r="EV308" s="54"/>
      <c r="EW308" s="54"/>
      <c r="EX308" s="54"/>
      <c r="EY308" s="53"/>
      <c r="EZ308" s="53"/>
      <c r="FA308" s="53"/>
      <c r="FB308" s="52"/>
      <c r="FC308" s="52"/>
      <c r="FD308" s="52"/>
      <c r="FE308" s="52"/>
      <c r="FF308" s="52"/>
      <c r="FG308" s="52"/>
      <c r="FH308" s="52"/>
      <c r="FI308" s="52"/>
      <c r="FJ308" s="52"/>
      <c r="FK308" s="52"/>
      <c r="FL308" s="52"/>
      <c r="FM308" s="52"/>
      <c r="FN308" s="52"/>
      <c r="FO308" s="52"/>
      <c r="FP308" s="52"/>
      <c r="FQ308" s="52"/>
      <c r="FR308" s="52"/>
      <c r="FS308" s="52"/>
      <c r="FT308" s="52"/>
      <c r="FU308" s="52"/>
      <c r="FV308" s="52"/>
      <c r="FW308" s="52"/>
      <c r="FX308" s="52"/>
      <c r="FY308" s="52"/>
      <c r="FZ308" s="52"/>
      <c r="GA308" s="52"/>
      <c r="GB308" s="52"/>
      <c r="GC308" s="52"/>
      <c r="GD308" s="52"/>
      <c r="GE308" s="52"/>
      <c r="GF308" s="52"/>
      <c r="GG308" s="52"/>
      <c r="GH308" s="52"/>
      <c r="GI308" s="52"/>
      <c r="GJ308" s="52"/>
      <c r="GK308" s="52"/>
      <c r="GL308" s="52"/>
      <c r="GM308" s="52"/>
      <c r="GN308" s="52"/>
      <c r="GO308" s="52"/>
      <c r="GP308" s="52"/>
      <c r="GQ308" s="52"/>
      <c r="GR308" s="52"/>
      <c r="GS308" s="52"/>
      <c r="GT308" s="52"/>
      <c r="GU308" s="52"/>
      <c r="GV308" s="52"/>
      <c r="GW308" s="52"/>
      <c r="GX308" s="52"/>
      <c r="GY308" s="52"/>
      <c r="GZ308" s="52"/>
      <c r="HA308" s="52"/>
      <c r="HB308" s="52"/>
      <c r="HC308" s="52"/>
      <c r="HD308" s="52"/>
      <c r="HE308" s="52"/>
      <c r="HF308" s="52"/>
      <c r="HG308" s="52"/>
      <c r="HH308" s="52"/>
      <c r="HI308" s="52"/>
      <c r="HJ308" s="52"/>
      <c r="HK308" s="52"/>
      <c r="HL308" s="52"/>
      <c r="HM308" s="52"/>
      <c r="HN308" s="52"/>
      <c r="HO308" s="52"/>
      <c r="HP308" s="52"/>
      <c r="HQ308" s="52"/>
      <c r="HR308" s="52"/>
      <c r="HS308" s="52"/>
      <c r="HT308" s="52"/>
      <c r="HU308" s="52"/>
      <c r="HV308" s="52"/>
      <c r="HW308" s="52"/>
      <c r="HX308" s="52"/>
      <c r="HY308" s="52"/>
      <c r="HZ308" s="52"/>
      <c r="IA308" s="52"/>
      <c r="IB308" s="52"/>
      <c r="IC308" s="52"/>
      <c r="ID308" s="52"/>
      <c r="IE308" s="52"/>
      <c r="IF308" s="52"/>
    </row>
    <row r="309" spans="1:240">
      <c r="A309" s="54"/>
      <c r="B309" s="54"/>
      <c r="C309" s="54"/>
      <c r="D309" s="54"/>
      <c r="E309" s="54"/>
      <c r="F309" s="53"/>
      <c r="G309" s="54"/>
      <c r="H309" s="57"/>
      <c r="I309" s="61"/>
      <c r="J309" s="57"/>
      <c r="K309" s="61"/>
      <c r="L309" s="57"/>
      <c r="M309" s="61"/>
      <c r="N309" s="57"/>
      <c r="O309" s="61"/>
      <c r="P309" s="57"/>
      <c r="Q309" s="53"/>
      <c r="R309" s="61"/>
      <c r="S309" s="57"/>
      <c r="T309" s="61"/>
      <c r="U309" s="57"/>
      <c r="V309" s="53"/>
      <c r="W309" s="53"/>
      <c r="X309" s="54"/>
      <c r="Y309" s="54"/>
      <c r="Z309" s="55"/>
      <c r="AA309" s="55"/>
      <c r="AB309" s="55"/>
      <c r="AC309" s="55"/>
      <c r="AD309" s="55"/>
      <c r="AE309" s="55"/>
      <c r="AF309" s="55"/>
      <c r="AG309" s="55"/>
      <c r="AH309" s="57"/>
      <c r="AI309" s="57"/>
      <c r="AJ309" s="57"/>
      <c r="AK309" s="57"/>
      <c r="AL309" s="57"/>
      <c r="AM309" s="57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  <c r="BP309" s="52"/>
      <c r="BQ309" s="52"/>
      <c r="BR309" s="52"/>
      <c r="BS309" s="52"/>
      <c r="BT309" s="52"/>
      <c r="BU309" s="52"/>
      <c r="BV309" s="52"/>
      <c r="BW309" s="52"/>
      <c r="BX309" s="52"/>
      <c r="BY309" s="52"/>
      <c r="BZ309" s="52"/>
      <c r="CA309" s="52"/>
      <c r="CB309" s="52"/>
      <c r="CC309" s="52"/>
      <c r="CD309" s="52"/>
      <c r="CE309" s="52"/>
      <c r="CF309" s="52"/>
      <c r="CG309" s="54"/>
      <c r="CH309" s="52"/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/>
      <c r="CX309" s="52"/>
      <c r="CY309" s="61"/>
      <c r="CZ309" s="57"/>
      <c r="DA309" s="61"/>
      <c r="DB309" s="57"/>
      <c r="DC309" s="53"/>
      <c r="DD309" s="61"/>
      <c r="DE309" s="57"/>
      <c r="DF309" s="61"/>
      <c r="DG309" s="57"/>
      <c r="DH309" s="53"/>
      <c r="DI309" s="53"/>
      <c r="DJ309" s="54"/>
      <c r="DK309" s="54"/>
      <c r="DL309" s="54"/>
      <c r="DM309" s="54"/>
      <c r="DN309" s="54"/>
      <c r="DO309" s="54"/>
      <c r="DP309" s="54"/>
      <c r="DQ309" s="54"/>
      <c r="DR309" s="54"/>
      <c r="DS309" s="55"/>
      <c r="DT309" s="57"/>
      <c r="DU309" s="57"/>
      <c r="DV309" s="57"/>
      <c r="DW309" s="57"/>
      <c r="DX309" s="57"/>
      <c r="DY309" s="57"/>
      <c r="DZ309" s="52"/>
      <c r="EA309" s="52"/>
      <c r="EB309" s="52"/>
      <c r="EC309" s="60"/>
      <c r="ED309" s="57"/>
      <c r="EE309" s="55"/>
      <c r="EF309" s="60"/>
      <c r="EG309" s="57"/>
      <c r="EH309" s="55"/>
      <c r="EI309" s="60"/>
      <c r="EJ309" s="57"/>
      <c r="EK309" s="55"/>
      <c r="EL309" s="52"/>
      <c r="EM309" s="54"/>
      <c r="EN309" s="54"/>
      <c r="EO309" s="54"/>
      <c r="EP309" s="54"/>
      <c r="EQ309" s="54"/>
      <c r="ER309" s="54"/>
      <c r="ES309" s="54"/>
      <c r="ET309" s="54"/>
      <c r="EU309" s="54"/>
      <c r="EV309" s="54"/>
      <c r="EW309" s="54"/>
      <c r="EX309" s="54"/>
      <c r="EY309" s="53"/>
      <c r="EZ309" s="53"/>
      <c r="FA309" s="53"/>
      <c r="FB309" s="52"/>
      <c r="FC309" s="52"/>
      <c r="FD309" s="52"/>
      <c r="FE309" s="52"/>
      <c r="FF309" s="52"/>
      <c r="FG309" s="52"/>
      <c r="FH309" s="52"/>
      <c r="FI309" s="52"/>
      <c r="FJ309" s="52"/>
      <c r="FK309" s="52"/>
      <c r="FL309" s="52"/>
      <c r="FM309" s="52"/>
      <c r="FN309" s="52"/>
      <c r="FO309" s="52"/>
      <c r="FP309" s="52"/>
      <c r="FQ309" s="52"/>
      <c r="FR309" s="52"/>
      <c r="FS309" s="52"/>
      <c r="FT309" s="52"/>
      <c r="FU309" s="52"/>
      <c r="FV309" s="52"/>
      <c r="FW309" s="52"/>
      <c r="FX309" s="52"/>
      <c r="FY309" s="52"/>
      <c r="FZ309" s="52"/>
      <c r="GA309" s="52"/>
      <c r="GB309" s="52"/>
      <c r="GC309" s="52"/>
      <c r="GD309" s="52"/>
      <c r="GE309" s="52"/>
      <c r="GF309" s="52"/>
      <c r="GG309" s="52"/>
      <c r="GH309" s="52"/>
      <c r="GI309" s="52"/>
      <c r="GJ309" s="52"/>
      <c r="GK309" s="52"/>
      <c r="GL309" s="52"/>
      <c r="GM309" s="52"/>
      <c r="GN309" s="52"/>
      <c r="GO309" s="52"/>
      <c r="GP309" s="52"/>
      <c r="GQ309" s="52"/>
      <c r="GR309" s="52"/>
      <c r="GS309" s="52"/>
      <c r="GT309" s="52"/>
      <c r="GU309" s="52"/>
      <c r="GV309" s="52"/>
      <c r="GW309" s="52"/>
      <c r="GX309" s="52"/>
      <c r="GY309" s="52"/>
      <c r="GZ309" s="52"/>
      <c r="HA309" s="52"/>
      <c r="HB309" s="52"/>
      <c r="HC309" s="52"/>
      <c r="HD309" s="52"/>
      <c r="HE309" s="52"/>
      <c r="HF309" s="52"/>
      <c r="HG309" s="52"/>
      <c r="HH309" s="52"/>
      <c r="HI309" s="52"/>
      <c r="HJ309" s="52"/>
      <c r="HK309" s="52"/>
      <c r="HL309" s="52"/>
      <c r="HM309" s="52"/>
      <c r="HN309" s="52"/>
      <c r="HO309" s="52"/>
      <c r="HP309" s="52"/>
      <c r="HQ309" s="52"/>
      <c r="HR309" s="52"/>
      <c r="HS309" s="52"/>
      <c r="HT309" s="52"/>
      <c r="HU309" s="52"/>
      <c r="HV309" s="52"/>
      <c r="HW309" s="52"/>
      <c r="HX309" s="52"/>
      <c r="HY309" s="52"/>
      <c r="HZ309" s="52"/>
      <c r="IA309" s="52"/>
      <c r="IB309" s="52"/>
      <c r="IC309" s="52"/>
      <c r="ID309" s="52"/>
      <c r="IE309" s="52"/>
      <c r="IF309" s="52"/>
    </row>
    <row r="310" spans="1:240">
      <c r="A310" s="54"/>
      <c r="B310" s="54"/>
      <c r="C310" s="54"/>
      <c r="D310" s="54"/>
      <c r="E310" s="54"/>
      <c r="F310" s="53"/>
      <c r="G310" s="54"/>
      <c r="H310" s="57"/>
      <c r="I310" s="61"/>
      <c r="J310" s="57"/>
      <c r="K310" s="61"/>
      <c r="L310" s="57"/>
      <c r="M310" s="61"/>
      <c r="N310" s="57"/>
      <c r="O310" s="61"/>
      <c r="P310" s="57"/>
      <c r="Q310" s="53"/>
      <c r="R310" s="61"/>
      <c r="S310" s="57"/>
      <c r="T310" s="61"/>
      <c r="U310" s="57"/>
      <c r="V310" s="53"/>
      <c r="W310" s="53"/>
      <c r="X310" s="54"/>
      <c r="Y310" s="54"/>
      <c r="Z310" s="55"/>
      <c r="AA310" s="55"/>
      <c r="AB310" s="55"/>
      <c r="AC310" s="55"/>
      <c r="AD310" s="55"/>
      <c r="AE310" s="55"/>
      <c r="AF310" s="55"/>
      <c r="AG310" s="55"/>
      <c r="AH310" s="57"/>
      <c r="AI310" s="57"/>
      <c r="AJ310" s="57"/>
      <c r="AK310" s="57"/>
      <c r="AL310" s="57"/>
      <c r="AM310" s="57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4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/>
      <c r="CX310" s="52"/>
      <c r="CY310" s="61"/>
      <c r="CZ310" s="57"/>
      <c r="DA310" s="61"/>
      <c r="DB310" s="57"/>
      <c r="DC310" s="53"/>
      <c r="DD310" s="61"/>
      <c r="DE310" s="57"/>
      <c r="DF310" s="61"/>
      <c r="DG310" s="57"/>
      <c r="DH310" s="53"/>
      <c r="DI310" s="53"/>
      <c r="DJ310" s="54"/>
      <c r="DK310" s="54"/>
      <c r="DL310" s="54"/>
      <c r="DM310" s="54"/>
      <c r="DN310" s="54"/>
      <c r="DO310" s="54"/>
      <c r="DP310" s="54"/>
      <c r="DQ310" s="54"/>
      <c r="DR310" s="54"/>
      <c r="DS310" s="55"/>
      <c r="DT310" s="57"/>
      <c r="DU310" s="57"/>
      <c r="DV310" s="57"/>
      <c r="DW310" s="57"/>
      <c r="DX310" s="57"/>
      <c r="DY310" s="57"/>
      <c r="DZ310" s="52"/>
      <c r="EA310" s="52"/>
      <c r="EB310" s="52"/>
      <c r="EC310" s="60"/>
      <c r="ED310" s="57"/>
      <c r="EE310" s="55"/>
      <c r="EF310" s="60"/>
      <c r="EG310" s="57"/>
      <c r="EH310" s="55"/>
      <c r="EI310" s="60"/>
      <c r="EJ310" s="57"/>
      <c r="EK310" s="55"/>
      <c r="EL310" s="52"/>
      <c r="EM310" s="54"/>
      <c r="EN310" s="54"/>
      <c r="EO310" s="54"/>
      <c r="EP310" s="54"/>
      <c r="EQ310" s="54"/>
      <c r="ER310" s="54"/>
      <c r="ES310" s="54"/>
      <c r="ET310" s="54"/>
      <c r="EU310" s="54"/>
      <c r="EV310" s="54"/>
      <c r="EW310" s="54"/>
      <c r="EX310" s="54"/>
      <c r="EY310" s="53"/>
      <c r="EZ310" s="53"/>
      <c r="FA310" s="53"/>
      <c r="FB310" s="52"/>
      <c r="FC310" s="52"/>
      <c r="FD310" s="52"/>
      <c r="FE310" s="52"/>
      <c r="FF310" s="52"/>
      <c r="FG310" s="52"/>
      <c r="FH310" s="52"/>
      <c r="FI310" s="52"/>
      <c r="FJ310" s="52"/>
      <c r="FK310" s="52"/>
      <c r="FL310" s="52"/>
      <c r="FM310" s="52"/>
      <c r="FN310" s="52"/>
      <c r="FO310" s="52"/>
      <c r="FP310" s="52"/>
      <c r="FQ310" s="52"/>
      <c r="FR310" s="52"/>
      <c r="FS310" s="52"/>
      <c r="FT310" s="52"/>
      <c r="FU310" s="52"/>
      <c r="FV310" s="52"/>
      <c r="FW310" s="52"/>
      <c r="FX310" s="52"/>
      <c r="FY310" s="52"/>
      <c r="FZ310" s="52"/>
      <c r="GA310" s="52"/>
      <c r="GB310" s="52"/>
      <c r="GC310" s="52"/>
      <c r="GD310" s="52"/>
      <c r="GE310" s="52"/>
      <c r="GF310" s="52"/>
      <c r="GG310" s="52"/>
      <c r="GH310" s="52"/>
      <c r="GI310" s="52"/>
      <c r="GJ310" s="52"/>
      <c r="GK310" s="52"/>
      <c r="GL310" s="52"/>
      <c r="GM310" s="52"/>
      <c r="GN310" s="52"/>
      <c r="GO310" s="52"/>
      <c r="GP310" s="52"/>
      <c r="GQ310" s="52"/>
      <c r="GR310" s="52"/>
      <c r="GS310" s="52"/>
      <c r="GT310" s="52"/>
      <c r="GU310" s="52"/>
      <c r="GV310" s="52"/>
      <c r="GW310" s="52"/>
      <c r="GX310" s="52"/>
      <c r="GY310" s="52"/>
      <c r="GZ310" s="52"/>
      <c r="HA310" s="52"/>
      <c r="HB310" s="52"/>
      <c r="HC310" s="52"/>
      <c r="HD310" s="52"/>
      <c r="HE310" s="52"/>
      <c r="HF310" s="52"/>
      <c r="HG310" s="52"/>
      <c r="HH310" s="52"/>
      <c r="HI310" s="52"/>
      <c r="HJ310" s="52"/>
      <c r="HK310" s="52"/>
      <c r="HL310" s="52"/>
      <c r="HM310" s="52"/>
      <c r="HN310" s="52"/>
      <c r="HO310" s="52"/>
      <c r="HP310" s="52"/>
      <c r="HQ310" s="52"/>
      <c r="HR310" s="52"/>
      <c r="HS310" s="52"/>
      <c r="HT310" s="52"/>
      <c r="HU310" s="52"/>
      <c r="HV310" s="52"/>
      <c r="HW310" s="52"/>
      <c r="HX310" s="52"/>
      <c r="HY310" s="52"/>
      <c r="HZ310" s="52"/>
      <c r="IA310" s="52"/>
      <c r="IB310" s="52"/>
      <c r="IC310" s="52"/>
      <c r="ID310" s="52"/>
      <c r="IE310" s="52"/>
      <c r="IF310" s="52"/>
    </row>
    <row r="311" spans="1:240">
      <c r="A311" s="54"/>
      <c r="B311" s="54"/>
      <c r="C311" s="54"/>
      <c r="D311" s="54"/>
      <c r="E311" s="54"/>
      <c r="F311" s="53"/>
      <c r="G311" s="54"/>
      <c r="H311" s="57"/>
      <c r="I311" s="61"/>
      <c r="J311" s="57"/>
      <c r="K311" s="61"/>
      <c r="L311" s="57"/>
      <c r="M311" s="61"/>
      <c r="N311" s="57"/>
      <c r="O311" s="61"/>
      <c r="P311" s="57"/>
      <c r="Q311" s="53"/>
      <c r="R311" s="61"/>
      <c r="S311" s="57"/>
      <c r="T311" s="61"/>
      <c r="U311" s="57"/>
      <c r="V311" s="53"/>
      <c r="W311" s="53"/>
      <c r="X311" s="54"/>
      <c r="Y311" s="54"/>
      <c r="Z311" s="55"/>
      <c r="AA311" s="55"/>
      <c r="AB311" s="55"/>
      <c r="AC311" s="55"/>
      <c r="AD311" s="55"/>
      <c r="AE311" s="55"/>
      <c r="AF311" s="55"/>
      <c r="AG311" s="55"/>
      <c r="AH311" s="57"/>
      <c r="AI311" s="57"/>
      <c r="AJ311" s="57"/>
      <c r="AK311" s="57"/>
      <c r="AL311" s="57"/>
      <c r="AM311" s="57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2"/>
      <c r="BQ311" s="52"/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2"/>
      <c r="CG311" s="54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/>
      <c r="CX311" s="52"/>
      <c r="CY311" s="61"/>
      <c r="CZ311" s="57"/>
      <c r="DA311" s="61"/>
      <c r="DB311" s="57"/>
      <c r="DC311" s="53"/>
      <c r="DD311" s="61"/>
      <c r="DE311" s="57"/>
      <c r="DF311" s="61"/>
      <c r="DG311" s="57"/>
      <c r="DH311" s="53"/>
      <c r="DI311" s="53"/>
      <c r="DJ311" s="54"/>
      <c r="DK311" s="54"/>
      <c r="DL311" s="54"/>
      <c r="DM311" s="54"/>
      <c r="DN311" s="54"/>
      <c r="DO311" s="54"/>
      <c r="DP311" s="54"/>
      <c r="DQ311" s="54"/>
      <c r="DR311" s="54"/>
      <c r="DS311" s="55"/>
      <c r="DT311" s="57"/>
      <c r="DU311" s="57"/>
      <c r="DV311" s="57"/>
      <c r="DW311" s="57"/>
      <c r="DX311" s="57"/>
      <c r="DY311" s="57"/>
      <c r="DZ311" s="52"/>
      <c r="EA311" s="52"/>
      <c r="EB311" s="52"/>
      <c r="EC311" s="60"/>
      <c r="ED311" s="57"/>
      <c r="EE311" s="55"/>
      <c r="EF311" s="60"/>
      <c r="EG311" s="57"/>
      <c r="EH311" s="55"/>
      <c r="EI311" s="60"/>
      <c r="EJ311" s="57"/>
      <c r="EK311" s="55"/>
      <c r="EL311" s="52"/>
      <c r="EM311" s="54"/>
      <c r="EN311" s="54"/>
      <c r="EO311" s="54"/>
      <c r="EP311" s="54"/>
      <c r="EQ311" s="54"/>
      <c r="ER311" s="54"/>
      <c r="ES311" s="54"/>
      <c r="ET311" s="54"/>
      <c r="EU311" s="54"/>
      <c r="EV311" s="54"/>
      <c r="EW311" s="54"/>
      <c r="EX311" s="54"/>
      <c r="EY311" s="53"/>
      <c r="EZ311" s="53"/>
      <c r="FA311" s="53"/>
      <c r="FB311" s="52"/>
      <c r="FC311" s="52"/>
      <c r="FD311" s="52"/>
      <c r="FE311" s="52"/>
      <c r="FF311" s="52"/>
      <c r="FG311" s="52"/>
      <c r="FH311" s="52"/>
      <c r="FI311" s="52"/>
      <c r="FJ311" s="52"/>
      <c r="FK311" s="52"/>
      <c r="FL311" s="52"/>
      <c r="FM311" s="52"/>
      <c r="FN311" s="52"/>
      <c r="FO311" s="52"/>
      <c r="FP311" s="52"/>
      <c r="FQ311" s="52"/>
      <c r="FR311" s="52"/>
      <c r="FS311" s="52"/>
      <c r="FT311" s="52"/>
      <c r="FU311" s="52"/>
      <c r="FV311" s="52"/>
      <c r="FW311" s="52"/>
      <c r="FX311" s="52"/>
      <c r="FY311" s="52"/>
      <c r="FZ311" s="52"/>
      <c r="GA311" s="52"/>
      <c r="GB311" s="52"/>
      <c r="GC311" s="52"/>
      <c r="GD311" s="52"/>
      <c r="GE311" s="52"/>
      <c r="GF311" s="52"/>
      <c r="GG311" s="52"/>
      <c r="GH311" s="52"/>
      <c r="GI311" s="52"/>
      <c r="GJ311" s="52"/>
      <c r="GK311" s="52"/>
      <c r="GL311" s="52"/>
      <c r="GM311" s="52"/>
      <c r="GN311" s="52"/>
      <c r="GO311" s="52"/>
      <c r="GP311" s="52"/>
      <c r="GQ311" s="52"/>
      <c r="GR311" s="52"/>
      <c r="GS311" s="52"/>
      <c r="GT311" s="52"/>
      <c r="GU311" s="52"/>
      <c r="GV311" s="52"/>
      <c r="GW311" s="52"/>
      <c r="GX311" s="52"/>
      <c r="GY311" s="52"/>
      <c r="GZ311" s="52"/>
      <c r="HA311" s="52"/>
      <c r="HB311" s="52"/>
      <c r="HC311" s="52"/>
      <c r="HD311" s="52"/>
      <c r="HE311" s="52"/>
      <c r="HF311" s="52"/>
      <c r="HG311" s="52"/>
      <c r="HH311" s="52"/>
      <c r="HI311" s="52"/>
      <c r="HJ311" s="52"/>
      <c r="HK311" s="52"/>
      <c r="HL311" s="52"/>
      <c r="HM311" s="52"/>
      <c r="HN311" s="52"/>
      <c r="HO311" s="52"/>
      <c r="HP311" s="52"/>
      <c r="HQ311" s="52"/>
      <c r="HR311" s="52"/>
      <c r="HS311" s="52"/>
      <c r="HT311" s="52"/>
      <c r="HU311" s="52"/>
      <c r="HV311" s="52"/>
      <c r="HW311" s="52"/>
      <c r="HX311" s="52"/>
      <c r="HY311" s="52"/>
      <c r="HZ311" s="52"/>
      <c r="IA311" s="52"/>
      <c r="IB311" s="52"/>
      <c r="IC311" s="52"/>
      <c r="ID311" s="52"/>
      <c r="IE311" s="52"/>
      <c r="IF311" s="52"/>
    </row>
    <row r="312" spans="1:240">
      <c r="A312" s="54"/>
      <c r="B312" s="54"/>
      <c r="C312" s="54"/>
      <c r="D312" s="54"/>
      <c r="E312" s="54"/>
      <c r="F312" s="53"/>
      <c r="G312" s="54"/>
      <c r="H312" s="57"/>
      <c r="I312" s="61"/>
      <c r="J312" s="57"/>
      <c r="K312" s="61"/>
      <c r="L312" s="57"/>
      <c r="M312" s="61"/>
      <c r="N312" s="57"/>
      <c r="O312" s="61"/>
      <c r="P312" s="57"/>
      <c r="Q312" s="53"/>
      <c r="R312" s="61"/>
      <c r="S312" s="57"/>
      <c r="T312" s="61"/>
      <c r="U312" s="57"/>
      <c r="V312" s="53"/>
      <c r="W312" s="53"/>
      <c r="X312" s="54"/>
      <c r="Y312" s="54"/>
      <c r="Z312" s="55"/>
      <c r="AA312" s="55"/>
      <c r="AB312" s="55"/>
      <c r="AC312" s="55"/>
      <c r="AD312" s="55"/>
      <c r="AE312" s="55"/>
      <c r="AF312" s="55"/>
      <c r="AG312" s="55"/>
      <c r="AH312" s="57"/>
      <c r="AI312" s="57"/>
      <c r="AJ312" s="57"/>
      <c r="AK312" s="57"/>
      <c r="AL312" s="57"/>
      <c r="AM312" s="57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  <c r="BP312" s="52"/>
      <c r="BQ312" s="52"/>
      <c r="BR312" s="52"/>
      <c r="BS312" s="52"/>
      <c r="BT312" s="52"/>
      <c r="BU312" s="52"/>
      <c r="BV312" s="52"/>
      <c r="BW312" s="52"/>
      <c r="BX312" s="52"/>
      <c r="BY312" s="52"/>
      <c r="BZ312" s="52"/>
      <c r="CA312" s="52"/>
      <c r="CB312" s="52"/>
      <c r="CC312" s="52"/>
      <c r="CD312" s="52"/>
      <c r="CE312" s="52"/>
      <c r="CF312" s="52"/>
      <c r="CG312" s="54"/>
      <c r="CH312" s="52"/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/>
      <c r="CX312" s="52"/>
      <c r="CY312" s="61"/>
      <c r="CZ312" s="57"/>
      <c r="DA312" s="61"/>
      <c r="DB312" s="57"/>
      <c r="DC312" s="53"/>
      <c r="DD312" s="61"/>
      <c r="DE312" s="57"/>
      <c r="DF312" s="61"/>
      <c r="DG312" s="57"/>
      <c r="DH312" s="53"/>
      <c r="DI312" s="53"/>
      <c r="DJ312" s="54"/>
      <c r="DK312" s="54"/>
      <c r="DL312" s="54"/>
      <c r="DM312" s="54"/>
      <c r="DN312" s="54"/>
      <c r="DO312" s="54"/>
      <c r="DP312" s="54"/>
      <c r="DQ312" s="54"/>
      <c r="DR312" s="54"/>
      <c r="DS312" s="55"/>
      <c r="DT312" s="57"/>
      <c r="DU312" s="57"/>
      <c r="DV312" s="57"/>
      <c r="DW312" s="57"/>
      <c r="DX312" s="57"/>
      <c r="DY312" s="57"/>
      <c r="DZ312" s="52"/>
      <c r="EA312" s="52"/>
      <c r="EB312" s="52"/>
      <c r="EC312" s="60"/>
      <c r="ED312" s="57"/>
      <c r="EE312" s="55"/>
      <c r="EF312" s="60"/>
      <c r="EG312" s="57"/>
      <c r="EH312" s="55"/>
      <c r="EI312" s="60"/>
      <c r="EJ312" s="57"/>
      <c r="EK312" s="55"/>
      <c r="EL312" s="52"/>
      <c r="EM312" s="54"/>
      <c r="EN312" s="54"/>
      <c r="EO312" s="54"/>
      <c r="EP312" s="54"/>
      <c r="EQ312" s="54"/>
      <c r="ER312" s="54"/>
      <c r="ES312" s="54"/>
      <c r="ET312" s="54"/>
      <c r="EU312" s="54"/>
      <c r="EV312" s="54"/>
      <c r="EW312" s="54"/>
      <c r="EX312" s="54"/>
      <c r="EY312" s="53"/>
      <c r="EZ312" s="53"/>
      <c r="FA312" s="53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/>
      <c r="FT312" s="52"/>
      <c r="FU312" s="52"/>
      <c r="FV312" s="52"/>
      <c r="FW312" s="52"/>
      <c r="FX312" s="52"/>
      <c r="FY312" s="52"/>
      <c r="FZ312" s="52"/>
      <c r="GA312" s="52"/>
      <c r="GB312" s="52"/>
      <c r="GC312" s="52"/>
      <c r="GD312" s="52"/>
      <c r="GE312" s="52"/>
      <c r="GF312" s="52"/>
      <c r="GG312" s="52"/>
      <c r="GH312" s="52"/>
      <c r="GI312" s="52"/>
      <c r="GJ312" s="52"/>
      <c r="GK312" s="52"/>
      <c r="GL312" s="52"/>
      <c r="GM312" s="52"/>
      <c r="GN312" s="52"/>
      <c r="GO312" s="52"/>
      <c r="GP312" s="52"/>
      <c r="GQ312" s="52"/>
      <c r="GR312" s="52"/>
      <c r="GS312" s="52"/>
      <c r="GT312" s="52"/>
      <c r="GU312" s="52"/>
      <c r="GV312" s="52"/>
      <c r="GW312" s="52"/>
      <c r="GX312" s="52"/>
      <c r="GY312" s="52"/>
      <c r="GZ312" s="52"/>
      <c r="HA312" s="52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  <c r="HO312" s="52"/>
      <c r="HP312" s="52"/>
      <c r="HQ312" s="52"/>
      <c r="HR312" s="52"/>
      <c r="HS312" s="52"/>
      <c r="HT312" s="52"/>
      <c r="HU312" s="52"/>
      <c r="HV312" s="52"/>
      <c r="HW312" s="52"/>
      <c r="HX312" s="52"/>
      <c r="HY312" s="52"/>
      <c r="HZ312" s="52"/>
      <c r="IA312" s="52"/>
      <c r="IB312" s="52"/>
      <c r="IC312" s="52"/>
      <c r="ID312" s="52"/>
      <c r="IE312" s="52"/>
      <c r="IF312" s="52"/>
    </row>
    <row r="313" spans="1:240">
      <c r="A313" s="54"/>
      <c r="B313" s="54"/>
      <c r="C313" s="54"/>
      <c r="D313" s="54"/>
      <c r="E313" s="54"/>
      <c r="F313" s="53"/>
      <c r="G313" s="54"/>
      <c r="H313" s="57"/>
      <c r="I313" s="61"/>
      <c r="J313" s="57"/>
      <c r="K313" s="61"/>
      <c r="L313" s="57"/>
      <c r="M313" s="61"/>
      <c r="N313" s="57"/>
      <c r="O313" s="61"/>
      <c r="P313" s="57"/>
      <c r="Q313" s="53"/>
      <c r="R313" s="61"/>
      <c r="S313" s="57"/>
      <c r="T313" s="61"/>
      <c r="U313" s="57"/>
      <c r="V313" s="53"/>
      <c r="W313" s="53"/>
      <c r="X313" s="54"/>
      <c r="Y313" s="54"/>
      <c r="Z313" s="55"/>
      <c r="AA313" s="55"/>
      <c r="AB313" s="55"/>
      <c r="AC313" s="55"/>
      <c r="AD313" s="55"/>
      <c r="AE313" s="55"/>
      <c r="AF313" s="55"/>
      <c r="AG313" s="55"/>
      <c r="AH313" s="57"/>
      <c r="AI313" s="57"/>
      <c r="AJ313" s="57"/>
      <c r="AK313" s="57"/>
      <c r="AL313" s="57"/>
      <c r="AM313" s="57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  <c r="BP313" s="52"/>
      <c r="BQ313" s="52"/>
      <c r="BR313" s="52"/>
      <c r="BS313" s="52"/>
      <c r="BT313" s="52"/>
      <c r="BU313" s="52"/>
      <c r="BV313" s="52"/>
      <c r="BW313" s="52"/>
      <c r="BX313" s="52"/>
      <c r="BY313" s="52"/>
      <c r="BZ313" s="52"/>
      <c r="CA313" s="52"/>
      <c r="CB313" s="52"/>
      <c r="CC313" s="52"/>
      <c r="CD313" s="52"/>
      <c r="CE313" s="52"/>
      <c r="CF313" s="52"/>
      <c r="CG313" s="54"/>
      <c r="CH313" s="52"/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/>
      <c r="CX313" s="52"/>
      <c r="CY313" s="61"/>
      <c r="CZ313" s="57"/>
      <c r="DA313" s="61"/>
      <c r="DB313" s="57"/>
      <c r="DC313" s="53"/>
      <c r="DD313" s="61"/>
      <c r="DE313" s="57"/>
      <c r="DF313" s="61"/>
      <c r="DG313" s="57"/>
      <c r="DH313" s="53"/>
      <c r="DI313" s="53"/>
      <c r="DJ313" s="54"/>
      <c r="DK313" s="54"/>
      <c r="DL313" s="54"/>
      <c r="DM313" s="54"/>
      <c r="DN313" s="54"/>
      <c r="DO313" s="54"/>
      <c r="DP313" s="54"/>
      <c r="DQ313" s="54"/>
      <c r="DR313" s="54"/>
      <c r="DS313" s="55"/>
      <c r="DT313" s="57"/>
      <c r="DU313" s="57"/>
      <c r="DV313" s="57"/>
      <c r="DW313" s="57"/>
      <c r="DX313" s="57"/>
      <c r="DY313" s="57"/>
      <c r="DZ313" s="52"/>
      <c r="EA313" s="52"/>
      <c r="EB313" s="52"/>
      <c r="EC313" s="60"/>
      <c r="ED313" s="57"/>
      <c r="EE313" s="55"/>
      <c r="EF313" s="60"/>
      <c r="EG313" s="57"/>
      <c r="EH313" s="55"/>
      <c r="EI313" s="60"/>
      <c r="EJ313" s="57"/>
      <c r="EK313" s="55"/>
      <c r="EL313" s="52"/>
      <c r="EM313" s="54"/>
      <c r="EN313" s="54"/>
      <c r="EO313" s="54"/>
      <c r="EP313" s="54"/>
      <c r="EQ313" s="54"/>
      <c r="ER313" s="54"/>
      <c r="ES313" s="54"/>
      <c r="ET313" s="54"/>
      <c r="EU313" s="54"/>
      <c r="EV313" s="54"/>
      <c r="EW313" s="54"/>
      <c r="EX313" s="54"/>
      <c r="EY313" s="53"/>
      <c r="EZ313" s="53"/>
      <c r="FA313" s="53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52"/>
      <c r="HQ313" s="52"/>
      <c r="HR313" s="52"/>
      <c r="HS313" s="52"/>
      <c r="HT313" s="52"/>
      <c r="HU313" s="52"/>
      <c r="HV313" s="52"/>
      <c r="HW313" s="52"/>
      <c r="HX313" s="52"/>
      <c r="HY313" s="52"/>
      <c r="HZ313" s="52"/>
      <c r="IA313" s="52"/>
      <c r="IB313" s="52"/>
      <c r="IC313" s="52"/>
      <c r="ID313" s="52"/>
      <c r="IE313" s="52"/>
      <c r="IF313" s="52"/>
    </row>
    <row r="314" spans="1:240">
      <c r="A314" s="54"/>
      <c r="B314" s="54"/>
      <c r="C314" s="54"/>
      <c r="D314" s="54"/>
      <c r="E314" s="54"/>
      <c r="F314" s="53"/>
      <c r="G314" s="54"/>
      <c r="H314" s="57"/>
      <c r="I314" s="61"/>
      <c r="J314" s="57"/>
      <c r="K314" s="61"/>
      <c r="L314" s="57"/>
      <c r="M314" s="61"/>
      <c r="N314" s="57"/>
      <c r="O314" s="61"/>
      <c r="P314" s="57"/>
      <c r="Q314" s="53"/>
      <c r="R314" s="61"/>
      <c r="S314" s="57"/>
      <c r="T314" s="61"/>
      <c r="U314" s="57"/>
      <c r="V314" s="53"/>
      <c r="W314" s="53"/>
      <c r="X314" s="54"/>
      <c r="Y314" s="54"/>
      <c r="Z314" s="55"/>
      <c r="AA314" s="55"/>
      <c r="AB314" s="55"/>
      <c r="AC314" s="55"/>
      <c r="AD314" s="55"/>
      <c r="AE314" s="55"/>
      <c r="AF314" s="55"/>
      <c r="AG314" s="55"/>
      <c r="AH314" s="57"/>
      <c r="AI314" s="57"/>
      <c r="AJ314" s="57"/>
      <c r="AK314" s="57"/>
      <c r="AL314" s="57"/>
      <c r="AM314" s="57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4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61"/>
      <c r="CZ314" s="57"/>
      <c r="DA314" s="61"/>
      <c r="DB314" s="57"/>
      <c r="DC314" s="53"/>
      <c r="DD314" s="61"/>
      <c r="DE314" s="57"/>
      <c r="DF314" s="61"/>
      <c r="DG314" s="57"/>
      <c r="DH314" s="53"/>
      <c r="DI314" s="53"/>
      <c r="DJ314" s="54"/>
      <c r="DK314" s="54"/>
      <c r="DL314" s="54"/>
      <c r="DM314" s="54"/>
      <c r="DN314" s="54"/>
      <c r="DO314" s="54"/>
      <c r="DP314" s="54"/>
      <c r="DQ314" s="54"/>
      <c r="DR314" s="54"/>
      <c r="DS314" s="55"/>
      <c r="DT314" s="57"/>
      <c r="DU314" s="57"/>
      <c r="DV314" s="57"/>
      <c r="DW314" s="57"/>
      <c r="DX314" s="57"/>
      <c r="DY314" s="57"/>
      <c r="DZ314" s="52"/>
      <c r="EA314" s="52"/>
      <c r="EB314" s="52"/>
      <c r="EC314" s="60"/>
      <c r="ED314" s="57"/>
      <c r="EE314" s="55"/>
      <c r="EF314" s="60"/>
      <c r="EG314" s="57"/>
      <c r="EH314" s="55"/>
      <c r="EI314" s="60"/>
      <c r="EJ314" s="57"/>
      <c r="EK314" s="55"/>
      <c r="EL314" s="52"/>
      <c r="EM314" s="54"/>
      <c r="EN314" s="54"/>
      <c r="EO314" s="54"/>
      <c r="EP314" s="54"/>
      <c r="EQ314" s="54"/>
      <c r="ER314" s="54"/>
      <c r="ES314" s="54"/>
      <c r="ET314" s="54"/>
      <c r="EU314" s="54"/>
      <c r="EV314" s="54"/>
      <c r="EW314" s="54"/>
      <c r="EX314" s="54"/>
      <c r="EY314" s="53"/>
      <c r="EZ314" s="53"/>
      <c r="FA314" s="53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52"/>
      <c r="HQ314" s="52"/>
      <c r="HR314" s="52"/>
      <c r="HS314" s="52"/>
      <c r="HT314" s="52"/>
      <c r="HU314" s="52"/>
      <c r="HV314" s="52"/>
      <c r="HW314" s="52"/>
      <c r="HX314" s="52"/>
      <c r="HY314" s="52"/>
      <c r="HZ314" s="52"/>
      <c r="IA314" s="52"/>
      <c r="IB314" s="52"/>
      <c r="IC314" s="52"/>
      <c r="ID314" s="52"/>
      <c r="IE314" s="52"/>
      <c r="IF314" s="52"/>
    </row>
    <row r="315" spans="1:240">
      <c r="A315" s="54"/>
      <c r="B315" s="54"/>
      <c r="C315" s="54"/>
      <c r="D315" s="54"/>
      <c r="E315" s="54"/>
      <c r="F315" s="53"/>
      <c r="G315" s="54"/>
      <c r="H315" s="57"/>
      <c r="I315" s="61"/>
      <c r="J315" s="57"/>
      <c r="K315" s="61"/>
      <c r="L315" s="57"/>
      <c r="M315" s="61"/>
      <c r="N315" s="57"/>
      <c r="O315" s="61"/>
      <c r="P315" s="57"/>
      <c r="Q315" s="53"/>
      <c r="R315" s="61"/>
      <c r="S315" s="57"/>
      <c r="T315" s="61"/>
      <c r="U315" s="57"/>
      <c r="V315" s="53"/>
      <c r="W315" s="53"/>
      <c r="X315" s="54"/>
      <c r="Y315" s="54"/>
      <c r="Z315" s="55"/>
      <c r="AA315" s="55"/>
      <c r="AB315" s="55"/>
      <c r="AC315" s="55"/>
      <c r="AD315" s="55"/>
      <c r="AE315" s="55"/>
      <c r="AF315" s="55"/>
      <c r="AG315" s="55"/>
      <c r="AH315" s="57"/>
      <c r="AI315" s="57"/>
      <c r="AJ315" s="57"/>
      <c r="AK315" s="57"/>
      <c r="AL315" s="57"/>
      <c r="AM315" s="57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4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/>
      <c r="CX315" s="52"/>
      <c r="CY315" s="61"/>
      <c r="CZ315" s="57"/>
      <c r="DA315" s="61"/>
      <c r="DB315" s="57"/>
      <c r="DC315" s="53"/>
      <c r="DD315" s="61"/>
      <c r="DE315" s="57"/>
      <c r="DF315" s="61"/>
      <c r="DG315" s="57"/>
      <c r="DH315" s="53"/>
      <c r="DI315" s="53"/>
      <c r="DJ315" s="54"/>
      <c r="DK315" s="54"/>
      <c r="DL315" s="54"/>
      <c r="DM315" s="54"/>
      <c r="DN315" s="54"/>
      <c r="DO315" s="54"/>
      <c r="DP315" s="54"/>
      <c r="DQ315" s="54"/>
      <c r="DR315" s="54"/>
      <c r="DS315" s="55"/>
      <c r="DT315" s="57"/>
      <c r="DU315" s="57"/>
      <c r="DV315" s="57"/>
      <c r="DW315" s="57"/>
      <c r="DX315" s="57"/>
      <c r="DY315" s="57"/>
      <c r="DZ315" s="52"/>
      <c r="EA315" s="52"/>
      <c r="EB315" s="52"/>
      <c r="EC315" s="60"/>
      <c r="ED315" s="57"/>
      <c r="EE315" s="55"/>
      <c r="EF315" s="60"/>
      <c r="EG315" s="57"/>
      <c r="EH315" s="55"/>
      <c r="EI315" s="60"/>
      <c r="EJ315" s="57"/>
      <c r="EK315" s="55"/>
      <c r="EL315" s="52"/>
      <c r="EM315" s="54"/>
      <c r="EN315" s="54"/>
      <c r="EO315" s="54"/>
      <c r="EP315" s="54"/>
      <c r="EQ315" s="54"/>
      <c r="ER315" s="54"/>
      <c r="ES315" s="54"/>
      <c r="ET315" s="54"/>
      <c r="EU315" s="54"/>
      <c r="EV315" s="54"/>
      <c r="EW315" s="54"/>
      <c r="EX315" s="54"/>
      <c r="EY315" s="53"/>
      <c r="EZ315" s="53"/>
      <c r="FA315" s="53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/>
      <c r="FT315" s="52"/>
      <c r="FU315" s="52"/>
      <c r="FV315" s="52"/>
      <c r="FW315" s="52"/>
      <c r="FX315" s="52"/>
      <c r="FY315" s="52"/>
      <c r="FZ315" s="52"/>
      <c r="GA315" s="52"/>
      <c r="GB315" s="52"/>
      <c r="GC315" s="52"/>
      <c r="GD315" s="52"/>
      <c r="GE315" s="52"/>
      <c r="GF315" s="52"/>
      <c r="GG315" s="52"/>
      <c r="GH315" s="52"/>
      <c r="GI315" s="52"/>
      <c r="GJ315" s="52"/>
      <c r="GK315" s="52"/>
      <c r="GL315" s="52"/>
      <c r="GM315" s="52"/>
      <c r="GN315" s="52"/>
      <c r="GO315" s="52"/>
      <c r="GP315" s="52"/>
      <c r="GQ315" s="52"/>
      <c r="GR315" s="52"/>
      <c r="GS315" s="52"/>
      <c r="GT315" s="52"/>
      <c r="GU315" s="52"/>
      <c r="GV315" s="52"/>
      <c r="GW315" s="52"/>
      <c r="GX315" s="52"/>
      <c r="GY315" s="52"/>
      <c r="GZ315" s="52"/>
      <c r="HA315" s="52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  <c r="HO315" s="52"/>
      <c r="HP315" s="52"/>
      <c r="HQ315" s="52"/>
      <c r="HR315" s="52"/>
      <c r="HS315" s="52"/>
      <c r="HT315" s="52"/>
      <c r="HU315" s="52"/>
      <c r="HV315" s="52"/>
      <c r="HW315" s="52"/>
      <c r="HX315" s="52"/>
      <c r="HY315" s="52"/>
      <c r="HZ315" s="52"/>
      <c r="IA315" s="52"/>
      <c r="IB315" s="52"/>
      <c r="IC315" s="52"/>
      <c r="ID315" s="52"/>
      <c r="IE315" s="52"/>
      <c r="IF315" s="52"/>
    </row>
    <row r="316" spans="1:240">
      <c r="A316" s="54"/>
      <c r="B316" s="54"/>
      <c r="C316" s="54"/>
      <c r="D316" s="54"/>
      <c r="E316" s="54"/>
      <c r="F316" s="53"/>
      <c r="G316" s="54"/>
      <c r="H316" s="57"/>
      <c r="I316" s="61"/>
      <c r="J316" s="57"/>
      <c r="K316" s="61"/>
      <c r="L316" s="57"/>
      <c r="M316" s="61"/>
      <c r="N316" s="57"/>
      <c r="O316" s="61"/>
      <c r="P316" s="57"/>
      <c r="Q316" s="53"/>
      <c r="R316" s="61"/>
      <c r="S316" s="57"/>
      <c r="T316" s="61"/>
      <c r="U316" s="57"/>
      <c r="V316" s="53"/>
      <c r="W316" s="53"/>
      <c r="X316" s="54"/>
      <c r="Y316" s="54"/>
      <c r="Z316" s="55"/>
      <c r="AA316" s="55"/>
      <c r="AB316" s="55"/>
      <c r="AC316" s="55"/>
      <c r="AD316" s="55"/>
      <c r="AE316" s="55"/>
      <c r="AF316" s="55"/>
      <c r="AG316" s="55"/>
      <c r="AH316" s="57"/>
      <c r="AI316" s="57"/>
      <c r="AJ316" s="57"/>
      <c r="AK316" s="57"/>
      <c r="AL316" s="57"/>
      <c r="AM316" s="57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4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/>
      <c r="CX316" s="52"/>
      <c r="CY316" s="61"/>
      <c r="CZ316" s="57"/>
      <c r="DA316" s="61"/>
      <c r="DB316" s="57"/>
      <c r="DC316" s="53"/>
      <c r="DD316" s="61"/>
      <c r="DE316" s="57"/>
      <c r="DF316" s="61"/>
      <c r="DG316" s="57"/>
      <c r="DH316" s="53"/>
      <c r="DI316" s="53"/>
      <c r="DJ316" s="54"/>
      <c r="DK316" s="54"/>
      <c r="DL316" s="54"/>
      <c r="DM316" s="54"/>
      <c r="DN316" s="54"/>
      <c r="DO316" s="54"/>
      <c r="DP316" s="54"/>
      <c r="DQ316" s="54"/>
      <c r="DR316" s="54"/>
      <c r="DS316" s="55"/>
      <c r="DT316" s="57"/>
      <c r="DU316" s="57"/>
      <c r="DV316" s="57"/>
      <c r="DW316" s="57"/>
      <c r="DX316" s="57"/>
      <c r="DY316" s="57"/>
      <c r="DZ316" s="52"/>
      <c r="EA316" s="52"/>
      <c r="EB316" s="52"/>
      <c r="EC316" s="60"/>
      <c r="ED316" s="57"/>
      <c r="EE316" s="55"/>
      <c r="EF316" s="60"/>
      <c r="EG316" s="57"/>
      <c r="EH316" s="55"/>
      <c r="EI316" s="60"/>
      <c r="EJ316" s="57"/>
      <c r="EK316" s="55"/>
      <c r="EL316" s="52"/>
      <c r="EM316" s="54"/>
      <c r="EN316" s="54"/>
      <c r="EO316" s="54"/>
      <c r="EP316" s="54"/>
      <c r="EQ316" s="54"/>
      <c r="ER316" s="54"/>
      <c r="ES316" s="54"/>
      <c r="ET316" s="54"/>
      <c r="EU316" s="54"/>
      <c r="EV316" s="54"/>
      <c r="EW316" s="54"/>
      <c r="EX316" s="54"/>
      <c r="EY316" s="53"/>
      <c r="EZ316" s="53"/>
      <c r="FA316" s="53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/>
      <c r="FT316" s="52"/>
      <c r="FU316" s="52"/>
      <c r="FV316" s="52"/>
      <c r="FW316" s="52"/>
      <c r="FX316" s="52"/>
      <c r="FY316" s="52"/>
      <c r="FZ316" s="52"/>
      <c r="GA316" s="52"/>
      <c r="GB316" s="52"/>
      <c r="GC316" s="52"/>
      <c r="GD316" s="52"/>
      <c r="GE316" s="52"/>
      <c r="GF316" s="52"/>
      <c r="GG316" s="52"/>
      <c r="GH316" s="52"/>
      <c r="GI316" s="52"/>
      <c r="GJ316" s="52"/>
      <c r="GK316" s="52"/>
      <c r="GL316" s="52"/>
      <c r="GM316" s="52"/>
      <c r="GN316" s="52"/>
      <c r="GO316" s="52"/>
      <c r="GP316" s="52"/>
      <c r="GQ316" s="52"/>
      <c r="GR316" s="52"/>
      <c r="GS316" s="52"/>
      <c r="GT316" s="52"/>
      <c r="GU316" s="52"/>
      <c r="GV316" s="52"/>
      <c r="GW316" s="52"/>
      <c r="GX316" s="52"/>
      <c r="GY316" s="52"/>
      <c r="GZ316" s="52"/>
      <c r="HA316" s="52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  <c r="HO316" s="52"/>
      <c r="HP316" s="52"/>
      <c r="HQ316" s="52"/>
      <c r="HR316" s="52"/>
      <c r="HS316" s="52"/>
      <c r="HT316" s="52"/>
      <c r="HU316" s="52"/>
      <c r="HV316" s="52"/>
      <c r="HW316" s="52"/>
      <c r="HX316" s="52"/>
      <c r="HY316" s="52"/>
      <c r="HZ316" s="52"/>
      <c r="IA316" s="52"/>
      <c r="IB316" s="52"/>
      <c r="IC316" s="52"/>
      <c r="ID316" s="52"/>
      <c r="IE316" s="52"/>
      <c r="IF316" s="52"/>
    </row>
    <row r="317" spans="1:240">
      <c r="A317" s="54"/>
      <c r="B317" s="54"/>
      <c r="C317" s="54"/>
      <c r="D317" s="54"/>
      <c r="E317" s="54"/>
      <c r="F317" s="53"/>
      <c r="G317" s="54"/>
      <c r="H317" s="57"/>
      <c r="I317" s="61"/>
      <c r="J317" s="57"/>
      <c r="K317" s="61"/>
      <c r="L317" s="57"/>
      <c r="M317" s="61"/>
      <c r="N317" s="57"/>
      <c r="O317" s="61"/>
      <c r="P317" s="57"/>
      <c r="Q317" s="53"/>
      <c r="R317" s="61"/>
      <c r="S317" s="57"/>
      <c r="T317" s="61"/>
      <c r="U317" s="57"/>
      <c r="V317" s="53"/>
      <c r="W317" s="53"/>
      <c r="X317" s="54"/>
      <c r="Y317" s="54"/>
      <c r="Z317" s="55"/>
      <c r="AA317" s="55"/>
      <c r="AB317" s="55"/>
      <c r="AC317" s="55"/>
      <c r="AD317" s="55"/>
      <c r="AE317" s="55"/>
      <c r="AF317" s="55"/>
      <c r="AG317" s="55"/>
      <c r="AH317" s="57"/>
      <c r="AI317" s="57"/>
      <c r="AJ317" s="57"/>
      <c r="AK317" s="57"/>
      <c r="AL317" s="57"/>
      <c r="AM317" s="57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4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/>
      <c r="CX317" s="52"/>
      <c r="CY317" s="61"/>
      <c r="CZ317" s="57"/>
      <c r="DA317" s="61"/>
      <c r="DB317" s="57"/>
      <c r="DC317" s="53"/>
      <c r="DD317" s="61"/>
      <c r="DE317" s="57"/>
      <c r="DF317" s="61"/>
      <c r="DG317" s="57"/>
      <c r="DH317" s="53"/>
      <c r="DI317" s="53"/>
      <c r="DJ317" s="54"/>
      <c r="DK317" s="54"/>
      <c r="DL317" s="54"/>
      <c r="DM317" s="54"/>
      <c r="DN317" s="54"/>
      <c r="DO317" s="54"/>
      <c r="DP317" s="54"/>
      <c r="DQ317" s="54"/>
      <c r="DR317" s="54"/>
      <c r="DS317" s="55"/>
      <c r="DT317" s="57"/>
      <c r="DU317" s="57"/>
      <c r="DV317" s="57"/>
      <c r="DW317" s="57"/>
      <c r="DX317" s="57"/>
      <c r="DY317" s="57"/>
      <c r="DZ317" s="52"/>
      <c r="EA317" s="52"/>
      <c r="EB317" s="52"/>
      <c r="EC317" s="60"/>
      <c r="ED317" s="57"/>
      <c r="EE317" s="55"/>
      <c r="EF317" s="60"/>
      <c r="EG317" s="57"/>
      <c r="EH317" s="55"/>
      <c r="EI317" s="60"/>
      <c r="EJ317" s="57"/>
      <c r="EK317" s="55"/>
      <c r="EL317" s="52"/>
      <c r="EM317" s="54"/>
      <c r="EN317" s="54"/>
      <c r="EO317" s="54"/>
      <c r="EP317" s="54"/>
      <c r="EQ317" s="54"/>
      <c r="ER317" s="54"/>
      <c r="ES317" s="54"/>
      <c r="ET317" s="54"/>
      <c r="EU317" s="54"/>
      <c r="EV317" s="54"/>
      <c r="EW317" s="54"/>
      <c r="EX317" s="54"/>
      <c r="EY317" s="53"/>
      <c r="EZ317" s="53"/>
      <c r="FA317" s="53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/>
      <c r="FT317" s="52"/>
      <c r="FU317" s="52"/>
      <c r="FV317" s="52"/>
      <c r="FW317" s="52"/>
      <c r="FX317" s="52"/>
      <c r="FY317" s="52"/>
      <c r="FZ317" s="52"/>
      <c r="GA317" s="52"/>
      <c r="GB317" s="52"/>
      <c r="GC317" s="52"/>
      <c r="GD317" s="52"/>
      <c r="GE317" s="52"/>
      <c r="GF317" s="52"/>
      <c r="GG317" s="52"/>
      <c r="GH317" s="52"/>
      <c r="GI317" s="52"/>
      <c r="GJ317" s="52"/>
      <c r="GK317" s="52"/>
      <c r="GL317" s="52"/>
      <c r="GM317" s="52"/>
      <c r="GN317" s="52"/>
      <c r="GO317" s="52"/>
      <c r="GP317" s="52"/>
      <c r="GQ317" s="52"/>
      <c r="GR317" s="52"/>
      <c r="GS317" s="52"/>
      <c r="GT317" s="52"/>
      <c r="GU317" s="52"/>
      <c r="GV317" s="52"/>
      <c r="GW317" s="52"/>
      <c r="GX317" s="52"/>
      <c r="GY317" s="52"/>
      <c r="GZ317" s="52"/>
      <c r="HA317" s="52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  <c r="HO317" s="52"/>
      <c r="HP317" s="52"/>
      <c r="HQ317" s="52"/>
      <c r="HR317" s="52"/>
      <c r="HS317" s="52"/>
      <c r="HT317" s="52"/>
      <c r="HU317" s="52"/>
      <c r="HV317" s="52"/>
      <c r="HW317" s="52"/>
      <c r="HX317" s="52"/>
      <c r="HY317" s="52"/>
      <c r="HZ317" s="52"/>
      <c r="IA317" s="52"/>
      <c r="IB317" s="52"/>
      <c r="IC317" s="52"/>
      <c r="ID317" s="52"/>
      <c r="IE317" s="52"/>
      <c r="IF317" s="52"/>
    </row>
    <row r="318" spans="1:240">
      <c r="A318" s="54"/>
      <c r="B318" s="54"/>
      <c r="C318" s="54"/>
      <c r="D318" s="54"/>
      <c r="E318" s="54"/>
      <c r="F318" s="53"/>
      <c r="G318" s="54"/>
      <c r="H318" s="57"/>
      <c r="I318" s="61"/>
      <c r="J318" s="57"/>
      <c r="K318" s="61"/>
      <c r="L318" s="57"/>
      <c r="M318" s="61"/>
      <c r="N318" s="57"/>
      <c r="O318" s="61"/>
      <c r="P318" s="57"/>
      <c r="Q318" s="53"/>
      <c r="R318" s="61"/>
      <c r="S318" s="57"/>
      <c r="T318" s="61"/>
      <c r="U318" s="57"/>
      <c r="V318" s="53"/>
      <c r="W318" s="53"/>
      <c r="X318" s="54"/>
      <c r="Y318" s="54"/>
      <c r="Z318" s="55"/>
      <c r="AA318" s="55"/>
      <c r="AB318" s="55"/>
      <c r="AC318" s="55"/>
      <c r="AD318" s="55"/>
      <c r="AE318" s="55"/>
      <c r="AF318" s="55"/>
      <c r="AG318" s="55"/>
      <c r="AH318" s="57"/>
      <c r="AI318" s="57"/>
      <c r="AJ318" s="57"/>
      <c r="AK318" s="57"/>
      <c r="AL318" s="57"/>
      <c r="AM318" s="57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  <c r="BP318" s="52"/>
      <c r="BQ318" s="52"/>
      <c r="BR318" s="52"/>
      <c r="BS318" s="52"/>
      <c r="BT318" s="52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4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52"/>
      <c r="CX318" s="52"/>
      <c r="CY318" s="61"/>
      <c r="CZ318" s="57"/>
      <c r="DA318" s="61"/>
      <c r="DB318" s="57"/>
      <c r="DC318" s="53"/>
      <c r="DD318" s="61"/>
      <c r="DE318" s="57"/>
      <c r="DF318" s="61"/>
      <c r="DG318" s="57"/>
      <c r="DH318" s="53"/>
      <c r="DI318" s="53"/>
      <c r="DJ318" s="54"/>
      <c r="DK318" s="54"/>
      <c r="DL318" s="54"/>
      <c r="DM318" s="54"/>
      <c r="DN318" s="54"/>
      <c r="DO318" s="54"/>
      <c r="DP318" s="54"/>
      <c r="DQ318" s="54"/>
      <c r="DR318" s="54"/>
      <c r="DS318" s="55"/>
      <c r="DT318" s="57"/>
      <c r="DU318" s="57"/>
      <c r="DV318" s="57"/>
      <c r="DW318" s="57"/>
      <c r="DX318" s="57"/>
      <c r="DY318" s="57"/>
      <c r="DZ318" s="52"/>
      <c r="EA318" s="52"/>
      <c r="EB318" s="52"/>
      <c r="EC318" s="60"/>
      <c r="ED318" s="57"/>
      <c r="EE318" s="55"/>
      <c r="EF318" s="60"/>
      <c r="EG318" s="57"/>
      <c r="EH318" s="55"/>
      <c r="EI318" s="60"/>
      <c r="EJ318" s="57"/>
      <c r="EK318" s="55"/>
      <c r="EL318" s="52"/>
      <c r="EM318" s="54"/>
      <c r="EN318" s="54"/>
      <c r="EO318" s="54"/>
      <c r="EP318" s="54"/>
      <c r="EQ318" s="54"/>
      <c r="ER318" s="54"/>
      <c r="ES318" s="54"/>
      <c r="ET318" s="54"/>
      <c r="EU318" s="54"/>
      <c r="EV318" s="54"/>
      <c r="EW318" s="54"/>
      <c r="EX318" s="54"/>
      <c r="EY318" s="53"/>
      <c r="EZ318" s="53"/>
      <c r="FA318" s="53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/>
      <c r="FT318" s="52"/>
      <c r="FU318" s="52"/>
      <c r="FV318" s="52"/>
      <c r="FW318" s="52"/>
      <c r="FX318" s="52"/>
      <c r="FY318" s="52"/>
      <c r="FZ318" s="52"/>
      <c r="GA318" s="52"/>
      <c r="GB318" s="52"/>
      <c r="GC318" s="52"/>
      <c r="GD318" s="52"/>
      <c r="GE318" s="52"/>
      <c r="GF318" s="52"/>
      <c r="GG318" s="52"/>
      <c r="GH318" s="52"/>
      <c r="GI318" s="52"/>
      <c r="GJ318" s="52"/>
      <c r="GK318" s="52"/>
      <c r="GL318" s="52"/>
      <c r="GM318" s="52"/>
      <c r="GN318" s="52"/>
      <c r="GO318" s="52"/>
      <c r="GP318" s="52"/>
      <c r="GQ318" s="52"/>
      <c r="GR318" s="52"/>
      <c r="GS318" s="52"/>
      <c r="GT318" s="52"/>
      <c r="GU318" s="52"/>
      <c r="GV318" s="52"/>
      <c r="GW318" s="52"/>
      <c r="GX318" s="52"/>
      <c r="GY318" s="52"/>
      <c r="GZ318" s="52"/>
      <c r="HA318" s="52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  <c r="HO318" s="52"/>
      <c r="HP318" s="52"/>
      <c r="HQ318" s="52"/>
      <c r="HR318" s="52"/>
      <c r="HS318" s="52"/>
      <c r="HT318" s="52"/>
      <c r="HU318" s="52"/>
      <c r="HV318" s="52"/>
      <c r="HW318" s="52"/>
      <c r="HX318" s="52"/>
      <c r="HY318" s="52"/>
      <c r="HZ318" s="52"/>
      <c r="IA318" s="52"/>
      <c r="IB318" s="52"/>
      <c r="IC318" s="52"/>
      <c r="ID318" s="52"/>
      <c r="IE318" s="52"/>
      <c r="IF318" s="52"/>
    </row>
    <row r="319" spans="1:240">
      <c r="A319" s="54"/>
      <c r="B319" s="54"/>
      <c r="C319" s="54"/>
      <c r="D319" s="54"/>
      <c r="E319" s="54"/>
      <c r="F319" s="53"/>
      <c r="G319" s="54"/>
      <c r="H319" s="57"/>
      <c r="I319" s="61"/>
      <c r="J319" s="57"/>
      <c r="K319" s="61"/>
      <c r="L319" s="57"/>
      <c r="M319" s="61"/>
      <c r="N319" s="57"/>
      <c r="O319" s="61"/>
      <c r="P319" s="57"/>
      <c r="Q319" s="53"/>
      <c r="R319" s="61"/>
      <c r="S319" s="57"/>
      <c r="T319" s="61"/>
      <c r="U319" s="57"/>
      <c r="V319" s="53"/>
      <c r="W319" s="53"/>
      <c r="X319" s="54"/>
      <c r="Y319" s="54"/>
      <c r="Z319" s="55"/>
      <c r="AA319" s="55"/>
      <c r="AB319" s="55"/>
      <c r="AC319" s="55"/>
      <c r="AD319" s="55"/>
      <c r="AE319" s="55"/>
      <c r="AF319" s="55"/>
      <c r="AG319" s="55"/>
      <c r="AH319" s="57"/>
      <c r="AI319" s="57"/>
      <c r="AJ319" s="57"/>
      <c r="AK319" s="57"/>
      <c r="AL319" s="57"/>
      <c r="AM319" s="57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4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/>
      <c r="CX319" s="52"/>
      <c r="CY319" s="61"/>
      <c r="CZ319" s="57"/>
      <c r="DA319" s="61"/>
      <c r="DB319" s="57"/>
      <c r="DC319" s="53"/>
      <c r="DD319" s="61"/>
      <c r="DE319" s="57"/>
      <c r="DF319" s="61"/>
      <c r="DG319" s="57"/>
      <c r="DH319" s="53"/>
      <c r="DI319" s="53"/>
      <c r="DJ319" s="54"/>
      <c r="DK319" s="54"/>
      <c r="DL319" s="54"/>
      <c r="DM319" s="54"/>
      <c r="DN319" s="54"/>
      <c r="DO319" s="54"/>
      <c r="DP319" s="54"/>
      <c r="DQ319" s="54"/>
      <c r="DR319" s="54"/>
      <c r="DS319" s="55"/>
      <c r="DT319" s="57"/>
      <c r="DU319" s="57"/>
      <c r="DV319" s="57"/>
      <c r="DW319" s="57"/>
      <c r="DX319" s="57"/>
      <c r="DY319" s="57"/>
      <c r="DZ319" s="52"/>
      <c r="EA319" s="52"/>
      <c r="EB319" s="52"/>
      <c r="EC319" s="60"/>
      <c r="ED319" s="57"/>
      <c r="EE319" s="55"/>
      <c r="EF319" s="60"/>
      <c r="EG319" s="57"/>
      <c r="EH319" s="55"/>
      <c r="EI319" s="60"/>
      <c r="EJ319" s="57"/>
      <c r="EK319" s="55"/>
      <c r="EL319" s="52"/>
      <c r="EM319" s="54"/>
      <c r="EN319" s="54"/>
      <c r="EO319" s="54"/>
      <c r="EP319" s="54"/>
      <c r="EQ319" s="54"/>
      <c r="ER319" s="54"/>
      <c r="ES319" s="54"/>
      <c r="ET319" s="54"/>
      <c r="EU319" s="54"/>
      <c r="EV319" s="54"/>
      <c r="EW319" s="54"/>
      <c r="EX319" s="54"/>
      <c r="EY319" s="53"/>
      <c r="EZ319" s="53"/>
      <c r="FA319" s="53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/>
      <c r="FT319" s="52"/>
      <c r="FU319" s="52"/>
      <c r="FV319" s="52"/>
      <c r="FW319" s="52"/>
      <c r="FX319" s="52"/>
      <c r="FY319" s="52"/>
      <c r="FZ319" s="52"/>
      <c r="GA319" s="52"/>
      <c r="GB319" s="52"/>
      <c r="GC319" s="52"/>
      <c r="GD319" s="52"/>
      <c r="GE319" s="52"/>
      <c r="GF319" s="52"/>
      <c r="GG319" s="52"/>
      <c r="GH319" s="52"/>
      <c r="GI319" s="52"/>
      <c r="GJ319" s="52"/>
      <c r="GK319" s="52"/>
      <c r="GL319" s="52"/>
      <c r="GM319" s="52"/>
      <c r="GN319" s="52"/>
      <c r="GO319" s="52"/>
      <c r="GP319" s="52"/>
      <c r="GQ319" s="52"/>
      <c r="GR319" s="52"/>
      <c r="GS319" s="52"/>
      <c r="GT319" s="52"/>
      <c r="GU319" s="52"/>
      <c r="GV319" s="52"/>
      <c r="GW319" s="52"/>
      <c r="GX319" s="52"/>
      <c r="GY319" s="52"/>
      <c r="GZ319" s="52"/>
      <c r="HA319" s="52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  <c r="HO319" s="52"/>
      <c r="HP319" s="52"/>
      <c r="HQ319" s="52"/>
      <c r="HR319" s="52"/>
      <c r="HS319" s="52"/>
      <c r="HT319" s="52"/>
      <c r="HU319" s="52"/>
      <c r="HV319" s="52"/>
      <c r="HW319" s="52"/>
      <c r="HX319" s="52"/>
      <c r="HY319" s="52"/>
      <c r="HZ319" s="52"/>
      <c r="IA319" s="52"/>
      <c r="IB319" s="52"/>
      <c r="IC319" s="52"/>
      <c r="ID319" s="52"/>
      <c r="IE319" s="52"/>
      <c r="IF319" s="52"/>
    </row>
    <row r="320" spans="1:240">
      <c r="A320" s="54"/>
      <c r="B320" s="54"/>
      <c r="C320" s="54"/>
      <c r="D320" s="54"/>
      <c r="E320" s="54"/>
      <c r="F320" s="53"/>
      <c r="G320" s="54"/>
      <c r="H320" s="57"/>
      <c r="I320" s="61"/>
      <c r="J320" s="57"/>
      <c r="K320" s="61"/>
      <c r="L320" s="57"/>
      <c r="M320" s="61"/>
      <c r="N320" s="57"/>
      <c r="O320" s="61"/>
      <c r="P320" s="57"/>
      <c r="Q320" s="53"/>
      <c r="R320" s="61"/>
      <c r="S320" s="57"/>
      <c r="T320" s="61"/>
      <c r="U320" s="57"/>
      <c r="V320" s="53"/>
      <c r="W320" s="53"/>
      <c r="X320" s="54"/>
      <c r="Y320" s="54"/>
      <c r="Z320" s="55"/>
      <c r="AA320" s="55"/>
      <c r="AB320" s="55"/>
      <c r="AC320" s="55"/>
      <c r="AD320" s="55"/>
      <c r="AE320" s="55"/>
      <c r="AF320" s="55"/>
      <c r="AG320" s="55"/>
      <c r="AH320" s="57"/>
      <c r="AI320" s="57"/>
      <c r="AJ320" s="57"/>
      <c r="AK320" s="57"/>
      <c r="AL320" s="57"/>
      <c r="AM320" s="57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4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52"/>
      <c r="CX320" s="52"/>
      <c r="CY320" s="61"/>
      <c r="CZ320" s="57"/>
      <c r="DA320" s="61"/>
      <c r="DB320" s="57"/>
      <c r="DC320" s="53"/>
      <c r="DD320" s="61"/>
      <c r="DE320" s="57"/>
      <c r="DF320" s="61"/>
      <c r="DG320" s="57"/>
      <c r="DH320" s="53"/>
      <c r="DI320" s="53"/>
      <c r="DJ320" s="54"/>
      <c r="DK320" s="54"/>
      <c r="DL320" s="54"/>
      <c r="DM320" s="54"/>
      <c r="DN320" s="54"/>
      <c r="DO320" s="54"/>
      <c r="DP320" s="54"/>
      <c r="DQ320" s="54"/>
      <c r="DR320" s="54"/>
      <c r="DS320" s="55"/>
      <c r="DT320" s="57"/>
      <c r="DU320" s="57"/>
      <c r="DV320" s="57"/>
      <c r="DW320" s="57"/>
      <c r="DX320" s="57"/>
      <c r="DY320" s="57"/>
      <c r="DZ320" s="52"/>
      <c r="EA320" s="52"/>
      <c r="EB320" s="52"/>
      <c r="EC320" s="60"/>
      <c r="ED320" s="57"/>
      <c r="EE320" s="55"/>
      <c r="EF320" s="60"/>
      <c r="EG320" s="57"/>
      <c r="EH320" s="55"/>
      <c r="EI320" s="60"/>
      <c r="EJ320" s="57"/>
      <c r="EK320" s="55"/>
      <c r="EL320" s="52"/>
      <c r="EM320" s="54"/>
      <c r="EN320" s="54"/>
      <c r="EO320" s="54"/>
      <c r="EP320" s="54"/>
      <c r="EQ320" s="54"/>
      <c r="ER320" s="54"/>
      <c r="ES320" s="54"/>
      <c r="ET320" s="54"/>
      <c r="EU320" s="54"/>
      <c r="EV320" s="54"/>
      <c r="EW320" s="54"/>
      <c r="EX320" s="54"/>
      <c r="EY320" s="53"/>
      <c r="EZ320" s="53"/>
      <c r="FA320" s="53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/>
      <c r="FT320" s="52"/>
      <c r="FU320" s="52"/>
      <c r="FV320" s="52"/>
      <c r="FW320" s="52"/>
      <c r="FX320" s="52"/>
      <c r="FY320" s="52"/>
      <c r="FZ320" s="52"/>
      <c r="GA320" s="52"/>
      <c r="GB320" s="52"/>
      <c r="GC320" s="52"/>
      <c r="GD320" s="52"/>
      <c r="GE320" s="52"/>
      <c r="GF320" s="52"/>
      <c r="GG320" s="52"/>
      <c r="GH320" s="52"/>
      <c r="GI320" s="52"/>
      <c r="GJ320" s="52"/>
      <c r="GK320" s="52"/>
      <c r="GL320" s="52"/>
      <c r="GM320" s="52"/>
      <c r="GN320" s="52"/>
      <c r="GO320" s="52"/>
      <c r="GP320" s="52"/>
      <c r="GQ320" s="52"/>
      <c r="GR320" s="52"/>
      <c r="GS320" s="52"/>
      <c r="GT320" s="52"/>
      <c r="GU320" s="52"/>
      <c r="GV320" s="52"/>
      <c r="GW320" s="52"/>
      <c r="GX320" s="52"/>
      <c r="GY320" s="52"/>
      <c r="GZ320" s="52"/>
      <c r="HA320" s="52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  <c r="HO320" s="52"/>
      <c r="HP320" s="52"/>
      <c r="HQ320" s="52"/>
      <c r="HR320" s="52"/>
      <c r="HS320" s="52"/>
      <c r="HT320" s="52"/>
      <c r="HU320" s="52"/>
      <c r="HV320" s="52"/>
      <c r="HW320" s="52"/>
      <c r="HX320" s="52"/>
      <c r="HY320" s="52"/>
      <c r="HZ320" s="52"/>
      <c r="IA320" s="52"/>
      <c r="IB320" s="52"/>
      <c r="IC320" s="52"/>
      <c r="ID320" s="52"/>
      <c r="IE320" s="52"/>
      <c r="IF320" s="52"/>
    </row>
    <row r="321" spans="1:240">
      <c r="A321" s="54"/>
      <c r="B321" s="54"/>
      <c r="C321" s="54"/>
      <c r="D321" s="54"/>
      <c r="E321" s="54"/>
      <c r="F321" s="53"/>
      <c r="G321" s="54"/>
      <c r="H321" s="57"/>
      <c r="I321" s="61"/>
      <c r="J321" s="57"/>
      <c r="K321" s="61"/>
      <c r="L321" s="57"/>
      <c r="M321" s="61"/>
      <c r="N321" s="57"/>
      <c r="O321" s="61"/>
      <c r="P321" s="57"/>
      <c r="Q321" s="53"/>
      <c r="R321" s="61"/>
      <c r="S321" s="57"/>
      <c r="T321" s="61"/>
      <c r="U321" s="57"/>
      <c r="V321" s="53"/>
      <c r="W321" s="53"/>
      <c r="X321" s="54"/>
      <c r="Y321" s="54"/>
      <c r="Z321" s="55"/>
      <c r="AA321" s="55"/>
      <c r="AB321" s="55"/>
      <c r="AC321" s="55"/>
      <c r="AD321" s="55"/>
      <c r="AE321" s="55"/>
      <c r="AF321" s="55"/>
      <c r="AG321" s="55"/>
      <c r="AH321" s="57"/>
      <c r="AI321" s="57"/>
      <c r="AJ321" s="57"/>
      <c r="AK321" s="57"/>
      <c r="AL321" s="57"/>
      <c r="AM321" s="57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4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52"/>
      <c r="CX321" s="52"/>
      <c r="CY321" s="61"/>
      <c r="CZ321" s="57"/>
      <c r="DA321" s="61"/>
      <c r="DB321" s="57"/>
      <c r="DC321" s="53"/>
      <c r="DD321" s="61"/>
      <c r="DE321" s="57"/>
      <c r="DF321" s="61"/>
      <c r="DG321" s="57"/>
      <c r="DH321" s="53"/>
      <c r="DI321" s="53"/>
      <c r="DJ321" s="54"/>
      <c r="DK321" s="54"/>
      <c r="DL321" s="54"/>
      <c r="DM321" s="54"/>
      <c r="DN321" s="54"/>
      <c r="DO321" s="54"/>
      <c r="DP321" s="54"/>
      <c r="DQ321" s="54"/>
      <c r="DR321" s="54"/>
      <c r="DS321" s="55"/>
      <c r="DT321" s="57"/>
      <c r="DU321" s="57"/>
      <c r="DV321" s="57"/>
      <c r="DW321" s="57"/>
      <c r="DX321" s="57"/>
      <c r="DY321" s="57"/>
      <c r="DZ321" s="52"/>
      <c r="EA321" s="52"/>
      <c r="EB321" s="52"/>
      <c r="EC321" s="60"/>
      <c r="ED321" s="57"/>
      <c r="EE321" s="55"/>
      <c r="EF321" s="60"/>
      <c r="EG321" s="57"/>
      <c r="EH321" s="55"/>
      <c r="EI321" s="60"/>
      <c r="EJ321" s="57"/>
      <c r="EK321" s="55"/>
      <c r="EL321" s="52"/>
      <c r="EM321" s="54"/>
      <c r="EN321" s="54"/>
      <c r="EO321" s="54"/>
      <c r="EP321" s="54"/>
      <c r="EQ321" s="54"/>
      <c r="ER321" s="54"/>
      <c r="ES321" s="54"/>
      <c r="ET321" s="54"/>
      <c r="EU321" s="54"/>
      <c r="EV321" s="54"/>
      <c r="EW321" s="54"/>
      <c r="EX321" s="54"/>
      <c r="EY321" s="53"/>
      <c r="EZ321" s="53"/>
      <c r="FA321" s="53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/>
      <c r="FT321" s="52"/>
      <c r="FU321" s="52"/>
      <c r="FV321" s="52"/>
      <c r="FW321" s="52"/>
      <c r="FX321" s="52"/>
      <c r="FY321" s="52"/>
      <c r="FZ321" s="52"/>
      <c r="GA321" s="52"/>
      <c r="GB321" s="52"/>
      <c r="GC321" s="52"/>
      <c r="GD321" s="52"/>
      <c r="GE321" s="52"/>
      <c r="GF321" s="52"/>
      <c r="GG321" s="52"/>
      <c r="GH321" s="52"/>
      <c r="GI321" s="52"/>
      <c r="GJ321" s="52"/>
      <c r="GK321" s="52"/>
      <c r="GL321" s="52"/>
      <c r="GM321" s="52"/>
      <c r="GN321" s="52"/>
      <c r="GO321" s="52"/>
      <c r="GP321" s="52"/>
      <c r="GQ321" s="52"/>
      <c r="GR321" s="52"/>
      <c r="GS321" s="52"/>
      <c r="GT321" s="52"/>
      <c r="GU321" s="52"/>
      <c r="GV321" s="52"/>
      <c r="GW321" s="52"/>
      <c r="GX321" s="52"/>
      <c r="GY321" s="52"/>
      <c r="GZ321" s="52"/>
      <c r="HA321" s="52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  <c r="HO321" s="52"/>
      <c r="HP321" s="52"/>
      <c r="HQ321" s="52"/>
      <c r="HR321" s="52"/>
      <c r="HS321" s="52"/>
      <c r="HT321" s="52"/>
      <c r="HU321" s="52"/>
      <c r="HV321" s="52"/>
      <c r="HW321" s="52"/>
      <c r="HX321" s="52"/>
      <c r="HY321" s="52"/>
      <c r="HZ321" s="52"/>
      <c r="IA321" s="52"/>
      <c r="IB321" s="52"/>
      <c r="IC321" s="52"/>
      <c r="ID321" s="52"/>
      <c r="IE321" s="52"/>
      <c r="IF321" s="52"/>
    </row>
    <row r="322" spans="1:240">
      <c r="A322" s="54"/>
      <c r="B322" s="54"/>
      <c r="C322" s="54"/>
      <c r="D322" s="54"/>
      <c r="E322" s="54"/>
      <c r="F322" s="53"/>
      <c r="G322" s="54"/>
      <c r="H322" s="57"/>
      <c r="I322" s="61"/>
      <c r="J322" s="57"/>
      <c r="K322" s="61"/>
      <c r="L322" s="57"/>
      <c r="M322" s="61"/>
      <c r="N322" s="57"/>
      <c r="O322" s="61"/>
      <c r="P322" s="57"/>
      <c r="Q322" s="53"/>
      <c r="R322" s="61"/>
      <c r="S322" s="57"/>
      <c r="T322" s="61"/>
      <c r="U322" s="57"/>
      <c r="V322" s="53"/>
      <c r="W322" s="53"/>
      <c r="X322" s="54"/>
      <c r="Y322" s="54"/>
      <c r="Z322" s="55"/>
      <c r="AA322" s="55"/>
      <c r="AB322" s="55"/>
      <c r="AC322" s="55"/>
      <c r="AD322" s="55"/>
      <c r="AE322" s="55"/>
      <c r="AF322" s="55"/>
      <c r="AG322" s="55"/>
      <c r="AH322" s="57"/>
      <c r="AI322" s="57"/>
      <c r="AJ322" s="57"/>
      <c r="AK322" s="57"/>
      <c r="AL322" s="57"/>
      <c r="AM322" s="57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4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52"/>
      <c r="CX322" s="52"/>
      <c r="CY322" s="61"/>
      <c r="CZ322" s="57"/>
      <c r="DA322" s="61"/>
      <c r="DB322" s="57"/>
      <c r="DC322" s="53"/>
      <c r="DD322" s="61"/>
      <c r="DE322" s="57"/>
      <c r="DF322" s="61"/>
      <c r="DG322" s="57"/>
      <c r="DH322" s="53"/>
      <c r="DI322" s="53"/>
      <c r="DJ322" s="54"/>
      <c r="DK322" s="54"/>
      <c r="DL322" s="54"/>
      <c r="DM322" s="54"/>
      <c r="DN322" s="54"/>
      <c r="DO322" s="54"/>
      <c r="DP322" s="54"/>
      <c r="DQ322" s="54"/>
      <c r="DR322" s="54"/>
      <c r="DS322" s="55"/>
      <c r="DT322" s="57"/>
      <c r="DU322" s="57"/>
      <c r="DV322" s="57"/>
      <c r="DW322" s="57"/>
      <c r="DX322" s="57"/>
      <c r="DY322" s="57"/>
      <c r="DZ322" s="52"/>
      <c r="EA322" s="52"/>
      <c r="EB322" s="52"/>
      <c r="EC322" s="60"/>
      <c r="ED322" s="57"/>
      <c r="EE322" s="55"/>
      <c r="EF322" s="60"/>
      <c r="EG322" s="57"/>
      <c r="EH322" s="55"/>
      <c r="EI322" s="60"/>
      <c r="EJ322" s="57"/>
      <c r="EK322" s="55"/>
      <c r="EL322" s="52"/>
      <c r="EM322" s="54"/>
      <c r="EN322" s="54"/>
      <c r="EO322" s="54"/>
      <c r="EP322" s="54"/>
      <c r="EQ322" s="54"/>
      <c r="ER322" s="54"/>
      <c r="ES322" s="54"/>
      <c r="ET322" s="54"/>
      <c r="EU322" s="54"/>
      <c r="EV322" s="54"/>
      <c r="EW322" s="54"/>
      <c r="EX322" s="54"/>
      <c r="EY322" s="53"/>
      <c r="EZ322" s="53"/>
      <c r="FA322" s="53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  <c r="GX322" s="52"/>
      <c r="GY322" s="52"/>
      <c r="GZ322" s="52"/>
      <c r="HA322" s="52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  <c r="HO322" s="52"/>
      <c r="HP322" s="52"/>
      <c r="HQ322" s="52"/>
      <c r="HR322" s="52"/>
      <c r="HS322" s="52"/>
      <c r="HT322" s="52"/>
      <c r="HU322" s="52"/>
      <c r="HV322" s="52"/>
      <c r="HW322" s="52"/>
      <c r="HX322" s="52"/>
      <c r="HY322" s="52"/>
      <c r="HZ322" s="52"/>
      <c r="IA322" s="52"/>
      <c r="IB322" s="52"/>
      <c r="IC322" s="52"/>
      <c r="ID322" s="52"/>
      <c r="IE322" s="52"/>
      <c r="IF322" s="52"/>
    </row>
    <row r="323" spans="1:240">
      <c r="A323" s="54"/>
      <c r="B323" s="54"/>
      <c r="C323" s="54"/>
      <c r="D323" s="54"/>
      <c r="E323" s="54"/>
      <c r="F323" s="53"/>
      <c r="G323" s="54"/>
      <c r="H323" s="57"/>
      <c r="I323" s="61"/>
      <c r="J323" s="57"/>
      <c r="K323" s="61"/>
      <c r="L323" s="57"/>
      <c r="M323" s="61"/>
      <c r="N323" s="57"/>
      <c r="O323" s="61"/>
      <c r="P323" s="57"/>
      <c r="Q323" s="53"/>
      <c r="R323" s="61"/>
      <c r="S323" s="57"/>
      <c r="T323" s="61"/>
      <c r="U323" s="57"/>
      <c r="V323" s="53"/>
      <c r="W323" s="53"/>
      <c r="X323" s="54"/>
      <c r="Y323" s="54"/>
      <c r="Z323" s="55"/>
      <c r="AA323" s="55"/>
      <c r="AB323" s="55"/>
      <c r="AC323" s="55"/>
      <c r="AD323" s="55"/>
      <c r="AE323" s="55"/>
      <c r="AF323" s="55"/>
      <c r="AG323" s="55"/>
      <c r="AH323" s="57"/>
      <c r="AI323" s="57"/>
      <c r="AJ323" s="57"/>
      <c r="AK323" s="57"/>
      <c r="AL323" s="57"/>
      <c r="AM323" s="57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4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/>
      <c r="CX323" s="52"/>
      <c r="CY323" s="61"/>
      <c r="CZ323" s="57"/>
      <c r="DA323" s="61"/>
      <c r="DB323" s="57"/>
      <c r="DC323" s="53"/>
      <c r="DD323" s="61"/>
      <c r="DE323" s="57"/>
      <c r="DF323" s="61"/>
      <c r="DG323" s="57"/>
      <c r="DH323" s="53"/>
      <c r="DI323" s="53"/>
      <c r="DJ323" s="54"/>
      <c r="DK323" s="54"/>
      <c r="DL323" s="54"/>
      <c r="DM323" s="54"/>
      <c r="DN323" s="54"/>
      <c r="DO323" s="54"/>
      <c r="DP323" s="54"/>
      <c r="DQ323" s="54"/>
      <c r="DR323" s="54"/>
      <c r="DS323" s="55"/>
      <c r="DT323" s="57"/>
      <c r="DU323" s="57"/>
      <c r="DV323" s="57"/>
      <c r="DW323" s="57"/>
      <c r="DX323" s="57"/>
      <c r="DY323" s="57"/>
      <c r="DZ323" s="52"/>
      <c r="EA323" s="52"/>
      <c r="EB323" s="52"/>
      <c r="EC323" s="60"/>
      <c r="ED323" s="57"/>
      <c r="EE323" s="55"/>
      <c r="EF323" s="60"/>
      <c r="EG323" s="57"/>
      <c r="EH323" s="55"/>
      <c r="EI323" s="60"/>
      <c r="EJ323" s="57"/>
      <c r="EK323" s="55"/>
      <c r="EL323" s="52"/>
      <c r="EM323" s="54"/>
      <c r="EN323" s="54"/>
      <c r="EO323" s="54"/>
      <c r="EP323" s="54"/>
      <c r="EQ323" s="54"/>
      <c r="ER323" s="54"/>
      <c r="ES323" s="54"/>
      <c r="ET323" s="54"/>
      <c r="EU323" s="54"/>
      <c r="EV323" s="54"/>
      <c r="EW323" s="54"/>
      <c r="EX323" s="54"/>
      <c r="EY323" s="53"/>
      <c r="EZ323" s="53"/>
      <c r="FA323" s="53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  <c r="GX323" s="52"/>
      <c r="GY323" s="52"/>
      <c r="GZ323" s="52"/>
      <c r="HA323" s="52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  <c r="HO323" s="52"/>
      <c r="HP323" s="52"/>
      <c r="HQ323" s="52"/>
      <c r="HR323" s="52"/>
      <c r="HS323" s="52"/>
      <c r="HT323" s="52"/>
      <c r="HU323" s="52"/>
      <c r="HV323" s="52"/>
      <c r="HW323" s="52"/>
      <c r="HX323" s="52"/>
      <c r="HY323" s="52"/>
      <c r="HZ323" s="52"/>
      <c r="IA323" s="52"/>
      <c r="IB323" s="52"/>
      <c r="IC323" s="52"/>
      <c r="ID323" s="52"/>
      <c r="IE323" s="52"/>
      <c r="IF323" s="52"/>
    </row>
    <row r="324" spans="1:240">
      <c r="A324" s="54"/>
      <c r="B324" s="54"/>
      <c r="C324" s="54"/>
      <c r="D324" s="54"/>
      <c r="E324" s="54"/>
      <c r="F324" s="53"/>
      <c r="G324" s="54"/>
      <c r="H324" s="57"/>
      <c r="I324" s="61"/>
      <c r="J324" s="57"/>
      <c r="K324" s="61"/>
      <c r="L324" s="57"/>
      <c r="M324" s="61"/>
      <c r="N324" s="57"/>
      <c r="O324" s="61"/>
      <c r="P324" s="57"/>
      <c r="Q324" s="53"/>
      <c r="R324" s="61"/>
      <c r="S324" s="57"/>
      <c r="T324" s="61"/>
      <c r="U324" s="57"/>
      <c r="V324" s="53"/>
      <c r="W324" s="53"/>
      <c r="X324" s="54"/>
      <c r="Y324" s="54"/>
      <c r="Z324" s="55"/>
      <c r="AA324" s="55"/>
      <c r="AB324" s="55"/>
      <c r="AC324" s="55"/>
      <c r="AD324" s="55"/>
      <c r="AE324" s="55"/>
      <c r="AF324" s="55"/>
      <c r="AG324" s="55"/>
      <c r="AH324" s="57"/>
      <c r="AI324" s="57"/>
      <c r="AJ324" s="57"/>
      <c r="AK324" s="57"/>
      <c r="AL324" s="57"/>
      <c r="AM324" s="57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4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/>
      <c r="CX324" s="52"/>
      <c r="CY324" s="61"/>
      <c r="CZ324" s="57"/>
      <c r="DA324" s="61"/>
      <c r="DB324" s="57"/>
      <c r="DC324" s="53"/>
      <c r="DD324" s="61"/>
      <c r="DE324" s="57"/>
      <c r="DF324" s="61"/>
      <c r="DG324" s="57"/>
      <c r="DH324" s="53"/>
      <c r="DI324" s="53"/>
      <c r="DJ324" s="54"/>
      <c r="DK324" s="54"/>
      <c r="DL324" s="54"/>
      <c r="DM324" s="54"/>
      <c r="DN324" s="54"/>
      <c r="DO324" s="54"/>
      <c r="DP324" s="54"/>
      <c r="DQ324" s="54"/>
      <c r="DR324" s="54"/>
      <c r="DS324" s="55"/>
      <c r="DT324" s="57"/>
      <c r="DU324" s="57"/>
      <c r="DV324" s="57"/>
      <c r="DW324" s="57"/>
      <c r="DX324" s="57"/>
      <c r="DY324" s="57"/>
      <c r="DZ324" s="52"/>
      <c r="EA324" s="52"/>
      <c r="EB324" s="52"/>
      <c r="EC324" s="60"/>
      <c r="ED324" s="57"/>
      <c r="EE324" s="55"/>
      <c r="EF324" s="60"/>
      <c r="EG324" s="57"/>
      <c r="EH324" s="55"/>
      <c r="EI324" s="60"/>
      <c r="EJ324" s="57"/>
      <c r="EK324" s="55"/>
      <c r="EL324" s="52"/>
      <c r="EM324" s="54"/>
      <c r="EN324" s="54"/>
      <c r="EO324" s="54"/>
      <c r="EP324" s="54"/>
      <c r="EQ324" s="54"/>
      <c r="ER324" s="54"/>
      <c r="ES324" s="54"/>
      <c r="ET324" s="54"/>
      <c r="EU324" s="54"/>
      <c r="EV324" s="54"/>
      <c r="EW324" s="54"/>
      <c r="EX324" s="54"/>
      <c r="EY324" s="53"/>
      <c r="EZ324" s="53"/>
      <c r="FA324" s="53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/>
      <c r="FT324" s="52"/>
      <c r="FU324" s="52"/>
      <c r="FV324" s="52"/>
      <c r="FW324" s="52"/>
      <c r="FX324" s="52"/>
      <c r="FY324" s="52"/>
      <c r="FZ324" s="52"/>
      <c r="GA324" s="52"/>
      <c r="GB324" s="52"/>
      <c r="GC324" s="52"/>
      <c r="GD324" s="52"/>
      <c r="GE324" s="52"/>
      <c r="GF324" s="52"/>
      <c r="GG324" s="52"/>
      <c r="GH324" s="52"/>
      <c r="GI324" s="52"/>
      <c r="GJ324" s="52"/>
      <c r="GK324" s="52"/>
      <c r="GL324" s="52"/>
      <c r="GM324" s="52"/>
      <c r="GN324" s="52"/>
      <c r="GO324" s="52"/>
      <c r="GP324" s="52"/>
      <c r="GQ324" s="52"/>
      <c r="GR324" s="52"/>
      <c r="GS324" s="52"/>
      <c r="GT324" s="52"/>
      <c r="GU324" s="52"/>
      <c r="GV324" s="52"/>
      <c r="GW324" s="52"/>
      <c r="GX324" s="52"/>
      <c r="GY324" s="52"/>
      <c r="GZ324" s="52"/>
      <c r="HA324" s="52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  <c r="HO324" s="52"/>
      <c r="HP324" s="52"/>
      <c r="HQ324" s="52"/>
      <c r="HR324" s="52"/>
      <c r="HS324" s="52"/>
      <c r="HT324" s="52"/>
      <c r="HU324" s="52"/>
      <c r="HV324" s="52"/>
      <c r="HW324" s="52"/>
      <c r="HX324" s="52"/>
      <c r="HY324" s="52"/>
      <c r="HZ324" s="52"/>
      <c r="IA324" s="52"/>
      <c r="IB324" s="52"/>
      <c r="IC324" s="52"/>
      <c r="ID324" s="52"/>
      <c r="IE324" s="52"/>
      <c r="IF324" s="52"/>
    </row>
    <row r="325" spans="1:240">
      <c r="A325" s="54"/>
      <c r="B325" s="54"/>
      <c r="C325" s="54"/>
      <c r="D325" s="54"/>
      <c r="E325" s="54"/>
      <c r="F325" s="53"/>
      <c r="G325" s="54"/>
      <c r="H325" s="57"/>
      <c r="I325" s="61"/>
      <c r="J325" s="57"/>
      <c r="K325" s="61"/>
      <c r="L325" s="57"/>
      <c r="M325" s="61"/>
      <c r="N325" s="57"/>
      <c r="O325" s="61"/>
      <c r="P325" s="57"/>
      <c r="Q325" s="53"/>
      <c r="R325" s="61"/>
      <c r="S325" s="57"/>
      <c r="T325" s="61"/>
      <c r="U325" s="57"/>
      <c r="V325" s="53"/>
      <c r="W325" s="53"/>
      <c r="X325" s="54"/>
      <c r="Y325" s="54"/>
      <c r="Z325" s="55"/>
      <c r="AA325" s="55"/>
      <c r="AB325" s="55"/>
      <c r="AC325" s="55"/>
      <c r="AD325" s="55"/>
      <c r="AE325" s="55"/>
      <c r="AF325" s="55"/>
      <c r="AG325" s="55"/>
      <c r="AH325" s="57"/>
      <c r="AI325" s="57"/>
      <c r="AJ325" s="57"/>
      <c r="AK325" s="57"/>
      <c r="AL325" s="57"/>
      <c r="AM325" s="57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4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/>
      <c r="CX325" s="52"/>
      <c r="CY325" s="61"/>
      <c r="CZ325" s="57"/>
      <c r="DA325" s="61"/>
      <c r="DB325" s="57"/>
      <c r="DC325" s="53"/>
      <c r="DD325" s="61"/>
      <c r="DE325" s="57"/>
      <c r="DF325" s="61"/>
      <c r="DG325" s="57"/>
      <c r="DH325" s="53"/>
      <c r="DI325" s="53"/>
      <c r="DJ325" s="54"/>
      <c r="DK325" s="54"/>
      <c r="DL325" s="54"/>
      <c r="DM325" s="54"/>
      <c r="DN325" s="54"/>
      <c r="DO325" s="54"/>
      <c r="DP325" s="54"/>
      <c r="DQ325" s="54"/>
      <c r="DR325" s="54"/>
      <c r="DS325" s="55"/>
      <c r="DT325" s="57"/>
      <c r="DU325" s="57"/>
      <c r="DV325" s="57"/>
      <c r="DW325" s="57"/>
      <c r="DX325" s="57"/>
      <c r="DY325" s="57"/>
      <c r="DZ325" s="52"/>
      <c r="EA325" s="52"/>
      <c r="EB325" s="52"/>
      <c r="EC325" s="60"/>
      <c r="ED325" s="57"/>
      <c r="EE325" s="55"/>
      <c r="EF325" s="60"/>
      <c r="EG325" s="57"/>
      <c r="EH325" s="55"/>
      <c r="EI325" s="60"/>
      <c r="EJ325" s="57"/>
      <c r="EK325" s="55"/>
      <c r="EL325" s="52"/>
      <c r="EM325" s="54"/>
      <c r="EN325" s="54"/>
      <c r="EO325" s="54"/>
      <c r="EP325" s="54"/>
      <c r="EQ325" s="54"/>
      <c r="ER325" s="54"/>
      <c r="ES325" s="54"/>
      <c r="ET325" s="54"/>
      <c r="EU325" s="54"/>
      <c r="EV325" s="54"/>
      <c r="EW325" s="54"/>
      <c r="EX325" s="54"/>
      <c r="EY325" s="53"/>
      <c r="EZ325" s="53"/>
      <c r="FA325" s="53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/>
      <c r="FT325" s="52"/>
      <c r="FU325" s="52"/>
      <c r="FV325" s="52"/>
      <c r="FW325" s="52"/>
      <c r="FX325" s="52"/>
      <c r="FY325" s="52"/>
      <c r="FZ325" s="52"/>
      <c r="GA325" s="52"/>
      <c r="GB325" s="52"/>
      <c r="GC325" s="52"/>
      <c r="GD325" s="52"/>
      <c r="GE325" s="52"/>
      <c r="GF325" s="52"/>
      <c r="GG325" s="52"/>
      <c r="GH325" s="52"/>
      <c r="GI325" s="52"/>
      <c r="GJ325" s="52"/>
      <c r="GK325" s="52"/>
      <c r="GL325" s="52"/>
      <c r="GM325" s="52"/>
      <c r="GN325" s="52"/>
      <c r="GO325" s="52"/>
      <c r="GP325" s="52"/>
      <c r="GQ325" s="52"/>
      <c r="GR325" s="52"/>
      <c r="GS325" s="52"/>
      <c r="GT325" s="52"/>
      <c r="GU325" s="52"/>
      <c r="GV325" s="52"/>
      <c r="GW325" s="52"/>
      <c r="GX325" s="52"/>
      <c r="GY325" s="52"/>
      <c r="GZ325" s="52"/>
      <c r="HA325" s="52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  <c r="HO325" s="52"/>
      <c r="HP325" s="52"/>
      <c r="HQ325" s="52"/>
      <c r="HR325" s="52"/>
      <c r="HS325" s="52"/>
      <c r="HT325" s="52"/>
      <c r="HU325" s="52"/>
      <c r="HV325" s="52"/>
      <c r="HW325" s="52"/>
      <c r="HX325" s="52"/>
      <c r="HY325" s="52"/>
      <c r="HZ325" s="52"/>
      <c r="IA325" s="52"/>
      <c r="IB325" s="52"/>
      <c r="IC325" s="52"/>
      <c r="ID325" s="52"/>
      <c r="IE325" s="52"/>
      <c r="IF325" s="52"/>
    </row>
    <row r="326" spans="1:240">
      <c r="A326" s="54"/>
      <c r="B326" s="54"/>
      <c r="C326" s="54"/>
      <c r="D326" s="54"/>
      <c r="E326" s="54"/>
      <c r="F326" s="53"/>
      <c r="G326" s="54"/>
      <c r="H326" s="57"/>
      <c r="I326" s="61"/>
      <c r="J326" s="57"/>
      <c r="K326" s="61"/>
      <c r="L326" s="57"/>
      <c r="M326" s="61"/>
      <c r="N326" s="57"/>
      <c r="O326" s="61"/>
      <c r="P326" s="57"/>
      <c r="Q326" s="53"/>
      <c r="R326" s="61"/>
      <c r="S326" s="57"/>
      <c r="T326" s="61"/>
      <c r="U326" s="57"/>
      <c r="V326" s="53"/>
      <c r="W326" s="53"/>
      <c r="X326" s="54"/>
      <c r="Y326" s="54"/>
      <c r="Z326" s="55"/>
      <c r="AA326" s="55"/>
      <c r="AB326" s="55"/>
      <c r="AC326" s="55"/>
      <c r="AD326" s="55"/>
      <c r="AE326" s="55"/>
      <c r="AF326" s="55"/>
      <c r="AG326" s="55"/>
      <c r="AH326" s="57"/>
      <c r="AI326" s="57"/>
      <c r="AJ326" s="57"/>
      <c r="AK326" s="57"/>
      <c r="AL326" s="57"/>
      <c r="AM326" s="57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4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61"/>
      <c r="CZ326" s="57"/>
      <c r="DA326" s="61"/>
      <c r="DB326" s="57"/>
      <c r="DC326" s="53"/>
      <c r="DD326" s="61"/>
      <c r="DE326" s="57"/>
      <c r="DF326" s="61"/>
      <c r="DG326" s="57"/>
      <c r="DH326" s="53"/>
      <c r="DI326" s="53"/>
      <c r="DJ326" s="54"/>
      <c r="DK326" s="54"/>
      <c r="DL326" s="54"/>
      <c r="DM326" s="54"/>
      <c r="DN326" s="54"/>
      <c r="DO326" s="54"/>
      <c r="DP326" s="54"/>
      <c r="DQ326" s="54"/>
      <c r="DR326" s="54"/>
      <c r="DS326" s="55"/>
      <c r="DT326" s="57"/>
      <c r="DU326" s="57"/>
      <c r="DV326" s="57"/>
      <c r="DW326" s="57"/>
      <c r="DX326" s="57"/>
      <c r="DY326" s="57"/>
      <c r="DZ326" s="52"/>
      <c r="EA326" s="52"/>
      <c r="EB326" s="52"/>
      <c r="EC326" s="60"/>
      <c r="ED326" s="57"/>
      <c r="EE326" s="55"/>
      <c r="EF326" s="60"/>
      <c r="EG326" s="57"/>
      <c r="EH326" s="55"/>
      <c r="EI326" s="60"/>
      <c r="EJ326" s="57"/>
      <c r="EK326" s="55"/>
      <c r="EL326" s="52"/>
      <c r="EM326" s="54"/>
      <c r="EN326" s="54"/>
      <c r="EO326" s="54"/>
      <c r="EP326" s="54"/>
      <c r="EQ326" s="54"/>
      <c r="ER326" s="54"/>
      <c r="ES326" s="54"/>
      <c r="ET326" s="54"/>
      <c r="EU326" s="54"/>
      <c r="EV326" s="54"/>
      <c r="EW326" s="54"/>
      <c r="EX326" s="54"/>
      <c r="EY326" s="53"/>
      <c r="EZ326" s="53"/>
      <c r="FA326" s="53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2"/>
      <c r="GX326" s="52"/>
      <c r="GY326" s="52"/>
      <c r="GZ326" s="52"/>
      <c r="HA326" s="52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  <c r="HO326" s="52"/>
      <c r="HP326" s="52"/>
      <c r="HQ326" s="52"/>
      <c r="HR326" s="52"/>
      <c r="HS326" s="52"/>
      <c r="HT326" s="52"/>
      <c r="HU326" s="52"/>
      <c r="HV326" s="52"/>
      <c r="HW326" s="52"/>
      <c r="HX326" s="52"/>
      <c r="HY326" s="52"/>
      <c r="HZ326" s="52"/>
      <c r="IA326" s="52"/>
      <c r="IB326" s="52"/>
      <c r="IC326" s="52"/>
      <c r="ID326" s="52"/>
      <c r="IE326" s="52"/>
      <c r="IF326" s="52"/>
    </row>
    <row r="327" spans="1:240">
      <c r="A327" s="54"/>
      <c r="B327" s="54"/>
      <c r="C327" s="54"/>
      <c r="D327" s="54"/>
      <c r="E327" s="54"/>
      <c r="F327" s="53"/>
      <c r="G327" s="54"/>
      <c r="H327" s="57"/>
      <c r="I327" s="61"/>
      <c r="J327" s="57"/>
      <c r="K327" s="61"/>
      <c r="L327" s="57"/>
      <c r="M327" s="61"/>
      <c r="N327" s="57"/>
      <c r="O327" s="61"/>
      <c r="P327" s="57"/>
      <c r="Q327" s="53"/>
      <c r="R327" s="61"/>
      <c r="S327" s="57"/>
      <c r="T327" s="61"/>
      <c r="U327" s="57"/>
      <c r="V327" s="53"/>
      <c r="W327" s="53"/>
      <c r="X327" s="54"/>
      <c r="Y327" s="54"/>
      <c r="Z327" s="55"/>
      <c r="AA327" s="55"/>
      <c r="AB327" s="55"/>
      <c r="AC327" s="55"/>
      <c r="AD327" s="55"/>
      <c r="AE327" s="55"/>
      <c r="AF327" s="55"/>
      <c r="AG327" s="55"/>
      <c r="AH327" s="57"/>
      <c r="AI327" s="57"/>
      <c r="AJ327" s="57"/>
      <c r="AK327" s="57"/>
      <c r="AL327" s="57"/>
      <c r="AM327" s="57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  <c r="BV327" s="52"/>
      <c r="BW327" s="52"/>
      <c r="BX327" s="52"/>
      <c r="BY327" s="52"/>
      <c r="BZ327" s="52"/>
      <c r="CA327" s="52"/>
      <c r="CB327" s="52"/>
      <c r="CC327" s="52"/>
      <c r="CD327" s="52"/>
      <c r="CE327" s="52"/>
      <c r="CF327" s="52"/>
      <c r="CG327" s="54"/>
      <c r="CH327" s="52"/>
      <c r="CI327" s="52"/>
      <c r="CJ327" s="52"/>
      <c r="CK327" s="52"/>
      <c r="CL327" s="52"/>
      <c r="CM327" s="52"/>
      <c r="CN327" s="52"/>
      <c r="CO327" s="52"/>
      <c r="CP327" s="52"/>
      <c r="CQ327" s="52"/>
      <c r="CR327" s="52"/>
      <c r="CS327" s="52"/>
      <c r="CT327" s="52"/>
      <c r="CU327" s="52"/>
      <c r="CV327" s="52"/>
      <c r="CW327" s="52"/>
      <c r="CX327" s="52"/>
      <c r="CY327" s="61"/>
      <c r="CZ327" s="57"/>
      <c r="DA327" s="61"/>
      <c r="DB327" s="57"/>
      <c r="DC327" s="53"/>
      <c r="DD327" s="61"/>
      <c r="DE327" s="57"/>
      <c r="DF327" s="61"/>
      <c r="DG327" s="57"/>
      <c r="DH327" s="53"/>
      <c r="DI327" s="53"/>
      <c r="DJ327" s="54"/>
      <c r="DK327" s="54"/>
      <c r="DL327" s="54"/>
      <c r="DM327" s="54"/>
      <c r="DN327" s="54"/>
      <c r="DO327" s="54"/>
      <c r="DP327" s="54"/>
      <c r="DQ327" s="54"/>
      <c r="DR327" s="54"/>
      <c r="DS327" s="55"/>
      <c r="DT327" s="57"/>
      <c r="DU327" s="57"/>
      <c r="DV327" s="57"/>
      <c r="DW327" s="57"/>
      <c r="DX327" s="57"/>
      <c r="DY327" s="57"/>
      <c r="DZ327" s="52"/>
      <c r="EA327" s="52"/>
      <c r="EB327" s="52"/>
      <c r="EC327" s="60"/>
      <c r="ED327" s="57"/>
      <c r="EE327" s="55"/>
      <c r="EF327" s="60"/>
      <c r="EG327" s="57"/>
      <c r="EH327" s="55"/>
      <c r="EI327" s="60"/>
      <c r="EJ327" s="57"/>
      <c r="EK327" s="55"/>
      <c r="EL327" s="52"/>
      <c r="EM327" s="54"/>
      <c r="EN327" s="54"/>
      <c r="EO327" s="54"/>
      <c r="EP327" s="54"/>
      <c r="EQ327" s="54"/>
      <c r="ER327" s="54"/>
      <c r="ES327" s="54"/>
      <c r="ET327" s="54"/>
      <c r="EU327" s="54"/>
      <c r="EV327" s="54"/>
      <c r="EW327" s="54"/>
      <c r="EX327" s="54"/>
      <c r="EY327" s="53"/>
      <c r="EZ327" s="53"/>
      <c r="FA327" s="53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/>
      <c r="FT327" s="52"/>
      <c r="FU327" s="52"/>
      <c r="FV327" s="52"/>
      <c r="FW327" s="52"/>
      <c r="FX327" s="52"/>
      <c r="FY327" s="52"/>
      <c r="FZ327" s="52"/>
      <c r="GA327" s="52"/>
      <c r="GB327" s="52"/>
      <c r="GC327" s="52"/>
      <c r="GD327" s="52"/>
      <c r="GE327" s="52"/>
      <c r="GF327" s="52"/>
      <c r="GG327" s="52"/>
      <c r="GH327" s="52"/>
      <c r="GI327" s="52"/>
      <c r="GJ327" s="52"/>
      <c r="GK327" s="52"/>
      <c r="GL327" s="52"/>
      <c r="GM327" s="52"/>
      <c r="GN327" s="52"/>
      <c r="GO327" s="52"/>
      <c r="GP327" s="52"/>
      <c r="GQ327" s="52"/>
      <c r="GR327" s="52"/>
      <c r="GS327" s="52"/>
      <c r="GT327" s="52"/>
      <c r="GU327" s="52"/>
      <c r="GV327" s="52"/>
      <c r="GW327" s="52"/>
      <c r="GX327" s="52"/>
      <c r="GY327" s="52"/>
      <c r="GZ327" s="52"/>
      <c r="HA327" s="52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  <c r="HO327" s="52"/>
      <c r="HP327" s="52"/>
      <c r="HQ327" s="52"/>
      <c r="HR327" s="52"/>
      <c r="HS327" s="52"/>
      <c r="HT327" s="52"/>
      <c r="HU327" s="52"/>
      <c r="HV327" s="52"/>
      <c r="HW327" s="52"/>
      <c r="HX327" s="52"/>
      <c r="HY327" s="52"/>
      <c r="HZ327" s="52"/>
      <c r="IA327" s="52"/>
      <c r="IB327" s="52"/>
      <c r="IC327" s="52"/>
      <c r="ID327" s="52"/>
      <c r="IE327" s="52"/>
      <c r="IF327" s="52"/>
    </row>
    <row r="328" spans="1:240">
      <c r="A328" s="54"/>
      <c r="B328" s="54"/>
      <c r="C328" s="54"/>
      <c r="D328" s="54"/>
      <c r="E328" s="54"/>
      <c r="F328" s="53"/>
      <c r="G328" s="54"/>
      <c r="H328" s="57"/>
      <c r="I328" s="61"/>
      <c r="J328" s="57"/>
      <c r="K328" s="61"/>
      <c r="L328" s="57"/>
      <c r="M328" s="61"/>
      <c r="N328" s="57"/>
      <c r="O328" s="61"/>
      <c r="P328" s="57"/>
      <c r="Q328" s="53"/>
      <c r="R328" s="61"/>
      <c r="S328" s="57"/>
      <c r="T328" s="61"/>
      <c r="U328" s="57"/>
      <c r="V328" s="53"/>
      <c r="W328" s="53"/>
      <c r="X328" s="54"/>
      <c r="Y328" s="54"/>
      <c r="Z328" s="55"/>
      <c r="AA328" s="55"/>
      <c r="AB328" s="55"/>
      <c r="AC328" s="55"/>
      <c r="AD328" s="55"/>
      <c r="AE328" s="55"/>
      <c r="AF328" s="55"/>
      <c r="AG328" s="55"/>
      <c r="AH328" s="57"/>
      <c r="AI328" s="57"/>
      <c r="AJ328" s="57"/>
      <c r="AK328" s="57"/>
      <c r="AL328" s="57"/>
      <c r="AM328" s="57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4"/>
      <c r="CH328" s="52"/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2"/>
      <c r="CW328" s="52"/>
      <c r="CX328" s="52"/>
      <c r="CY328" s="61"/>
      <c r="CZ328" s="57"/>
      <c r="DA328" s="61"/>
      <c r="DB328" s="57"/>
      <c r="DC328" s="53"/>
      <c r="DD328" s="61"/>
      <c r="DE328" s="57"/>
      <c r="DF328" s="61"/>
      <c r="DG328" s="57"/>
      <c r="DH328" s="53"/>
      <c r="DI328" s="53"/>
      <c r="DJ328" s="54"/>
      <c r="DK328" s="54"/>
      <c r="DL328" s="54"/>
      <c r="DM328" s="54"/>
      <c r="DN328" s="54"/>
      <c r="DO328" s="54"/>
      <c r="DP328" s="54"/>
      <c r="DQ328" s="54"/>
      <c r="DR328" s="54"/>
      <c r="DS328" s="55"/>
      <c r="DT328" s="57"/>
      <c r="DU328" s="57"/>
      <c r="DV328" s="57"/>
      <c r="DW328" s="57"/>
      <c r="DX328" s="57"/>
      <c r="DY328" s="57"/>
      <c r="DZ328" s="52"/>
      <c r="EA328" s="52"/>
      <c r="EB328" s="52"/>
      <c r="EC328" s="60"/>
      <c r="ED328" s="57"/>
      <c r="EE328" s="55"/>
      <c r="EF328" s="60"/>
      <c r="EG328" s="57"/>
      <c r="EH328" s="55"/>
      <c r="EI328" s="60"/>
      <c r="EJ328" s="57"/>
      <c r="EK328" s="55"/>
      <c r="EL328" s="52"/>
      <c r="EM328" s="54"/>
      <c r="EN328" s="54"/>
      <c r="EO328" s="54"/>
      <c r="EP328" s="54"/>
      <c r="EQ328" s="54"/>
      <c r="ER328" s="54"/>
      <c r="ES328" s="54"/>
      <c r="ET328" s="54"/>
      <c r="EU328" s="54"/>
      <c r="EV328" s="54"/>
      <c r="EW328" s="54"/>
      <c r="EX328" s="54"/>
      <c r="EY328" s="53"/>
      <c r="EZ328" s="53"/>
      <c r="FA328" s="53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/>
      <c r="FT328" s="52"/>
      <c r="FU328" s="52"/>
      <c r="FV328" s="52"/>
      <c r="FW328" s="52"/>
      <c r="FX328" s="52"/>
      <c r="FY328" s="52"/>
      <c r="FZ328" s="52"/>
      <c r="GA328" s="52"/>
      <c r="GB328" s="52"/>
      <c r="GC328" s="52"/>
      <c r="GD328" s="52"/>
      <c r="GE328" s="52"/>
      <c r="GF328" s="52"/>
      <c r="GG328" s="52"/>
      <c r="GH328" s="52"/>
      <c r="GI328" s="52"/>
      <c r="GJ328" s="52"/>
      <c r="GK328" s="52"/>
      <c r="GL328" s="52"/>
      <c r="GM328" s="52"/>
      <c r="GN328" s="52"/>
      <c r="GO328" s="52"/>
      <c r="GP328" s="52"/>
      <c r="GQ328" s="52"/>
      <c r="GR328" s="52"/>
      <c r="GS328" s="52"/>
      <c r="GT328" s="52"/>
      <c r="GU328" s="52"/>
      <c r="GV328" s="52"/>
      <c r="GW328" s="52"/>
      <c r="GX328" s="52"/>
      <c r="GY328" s="52"/>
      <c r="GZ328" s="52"/>
      <c r="HA328" s="52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  <c r="HO328" s="52"/>
      <c r="HP328" s="52"/>
      <c r="HQ328" s="52"/>
      <c r="HR328" s="52"/>
      <c r="HS328" s="52"/>
      <c r="HT328" s="52"/>
      <c r="HU328" s="52"/>
      <c r="HV328" s="52"/>
      <c r="HW328" s="52"/>
      <c r="HX328" s="52"/>
      <c r="HY328" s="52"/>
      <c r="HZ328" s="52"/>
      <c r="IA328" s="52"/>
      <c r="IB328" s="52"/>
      <c r="IC328" s="52"/>
      <c r="ID328" s="52"/>
      <c r="IE328" s="52"/>
      <c r="IF328" s="52"/>
    </row>
    <row r="329" spans="1:240">
      <c r="A329" s="54"/>
      <c r="B329" s="54"/>
      <c r="C329" s="54"/>
      <c r="D329" s="54"/>
      <c r="E329" s="54"/>
      <c r="F329" s="53"/>
      <c r="G329" s="54"/>
      <c r="H329" s="57"/>
      <c r="I329" s="61"/>
      <c r="J329" s="57"/>
      <c r="K329" s="61"/>
      <c r="L329" s="57"/>
      <c r="M329" s="61"/>
      <c r="N329" s="57"/>
      <c r="O329" s="61"/>
      <c r="P329" s="57"/>
      <c r="Q329" s="53"/>
      <c r="R329" s="61"/>
      <c r="S329" s="57"/>
      <c r="T329" s="61"/>
      <c r="U329" s="57"/>
      <c r="V329" s="53"/>
      <c r="W329" s="53"/>
      <c r="X329" s="54"/>
      <c r="Y329" s="54"/>
      <c r="Z329" s="55"/>
      <c r="AA329" s="55"/>
      <c r="AB329" s="55"/>
      <c r="AC329" s="55"/>
      <c r="AD329" s="55"/>
      <c r="AE329" s="55"/>
      <c r="AF329" s="55"/>
      <c r="AG329" s="55"/>
      <c r="AH329" s="57"/>
      <c r="AI329" s="57"/>
      <c r="AJ329" s="57"/>
      <c r="AK329" s="57"/>
      <c r="AL329" s="57"/>
      <c r="AM329" s="57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4"/>
      <c r="CH329" s="52"/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2"/>
      <c r="CW329" s="52"/>
      <c r="CX329" s="52"/>
      <c r="CY329" s="61"/>
      <c r="CZ329" s="57"/>
      <c r="DA329" s="61"/>
      <c r="DB329" s="57"/>
      <c r="DC329" s="53"/>
      <c r="DD329" s="61"/>
      <c r="DE329" s="57"/>
      <c r="DF329" s="61"/>
      <c r="DG329" s="57"/>
      <c r="DH329" s="53"/>
      <c r="DI329" s="53"/>
      <c r="DJ329" s="54"/>
      <c r="DK329" s="54"/>
      <c r="DL329" s="54"/>
      <c r="DM329" s="54"/>
      <c r="DN329" s="54"/>
      <c r="DO329" s="54"/>
      <c r="DP329" s="54"/>
      <c r="DQ329" s="54"/>
      <c r="DR329" s="54"/>
      <c r="DS329" s="55"/>
      <c r="DT329" s="57"/>
      <c r="DU329" s="57"/>
      <c r="DV329" s="57"/>
      <c r="DW329" s="57"/>
      <c r="DX329" s="57"/>
      <c r="DY329" s="57"/>
      <c r="DZ329" s="52"/>
      <c r="EA329" s="52"/>
      <c r="EB329" s="52"/>
      <c r="EC329" s="60"/>
      <c r="ED329" s="57"/>
      <c r="EE329" s="55"/>
      <c r="EF329" s="60"/>
      <c r="EG329" s="57"/>
      <c r="EH329" s="55"/>
      <c r="EI329" s="60"/>
      <c r="EJ329" s="57"/>
      <c r="EK329" s="55"/>
      <c r="EL329" s="52"/>
      <c r="EM329" s="54"/>
      <c r="EN329" s="54"/>
      <c r="EO329" s="54"/>
      <c r="EP329" s="54"/>
      <c r="EQ329" s="54"/>
      <c r="ER329" s="54"/>
      <c r="ES329" s="54"/>
      <c r="ET329" s="54"/>
      <c r="EU329" s="54"/>
      <c r="EV329" s="54"/>
      <c r="EW329" s="54"/>
      <c r="EX329" s="54"/>
      <c r="EY329" s="53"/>
      <c r="EZ329" s="53"/>
      <c r="FA329" s="53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/>
      <c r="FT329" s="52"/>
      <c r="FU329" s="52"/>
      <c r="FV329" s="52"/>
      <c r="FW329" s="52"/>
      <c r="FX329" s="52"/>
      <c r="FY329" s="52"/>
      <c r="FZ329" s="52"/>
      <c r="GA329" s="52"/>
      <c r="GB329" s="52"/>
      <c r="GC329" s="52"/>
      <c r="GD329" s="52"/>
      <c r="GE329" s="52"/>
      <c r="GF329" s="52"/>
      <c r="GG329" s="52"/>
      <c r="GH329" s="52"/>
      <c r="GI329" s="52"/>
      <c r="GJ329" s="52"/>
      <c r="GK329" s="52"/>
      <c r="GL329" s="52"/>
      <c r="GM329" s="52"/>
      <c r="GN329" s="52"/>
      <c r="GO329" s="52"/>
      <c r="GP329" s="52"/>
      <c r="GQ329" s="52"/>
      <c r="GR329" s="52"/>
      <c r="GS329" s="52"/>
      <c r="GT329" s="52"/>
      <c r="GU329" s="52"/>
      <c r="GV329" s="52"/>
      <c r="GW329" s="52"/>
      <c r="GX329" s="52"/>
      <c r="GY329" s="52"/>
      <c r="GZ329" s="52"/>
      <c r="HA329" s="52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  <c r="HO329" s="52"/>
      <c r="HP329" s="52"/>
      <c r="HQ329" s="52"/>
      <c r="HR329" s="52"/>
      <c r="HS329" s="52"/>
      <c r="HT329" s="52"/>
      <c r="HU329" s="52"/>
      <c r="HV329" s="52"/>
      <c r="HW329" s="52"/>
      <c r="HX329" s="52"/>
      <c r="HY329" s="52"/>
      <c r="HZ329" s="52"/>
      <c r="IA329" s="52"/>
      <c r="IB329" s="52"/>
      <c r="IC329" s="52"/>
      <c r="ID329" s="52"/>
      <c r="IE329" s="52"/>
      <c r="IF329" s="52"/>
    </row>
    <row r="330" spans="1:240">
      <c r="A330" s="54"/>
      <c r="B330" s="54"/>
      <c r="C330" s="54"/>
      <c r="D330" s="54"/>
      <c r="E330" s="54"/>
      <c r="F330" s="53"/>
      <c r="G330" s="54"/>
      <c r="H330" s="57"/>
      <c r="I330" s="61"/>
      <c r="J330" s="57"/>
      <c r="K330" s="61"/>
      <c r="L330" s="57"/>
      <c r="M330" s="61"/>
      <c r="N330" s="57"/>
      <c r="O330" s="61"/>
      <c r="P330" s="57"/>
      <c r="Q330" s="53"/>
      <c r="R330" s="61"/>
      <c r="S330" s="57"/>
      <c r="T330" s="61"/>
      <c r="U330" s="57"/>
      <c r="V330" s="53"/>
      <c r="W330" s="53"/>
      <c r="X330" s="54"/>
      <c r="Y330" s="54"/>
      <c r="Z330" s="55"/>
      <c r="AA330" s="55"/>
      <c r="AB330" s="55"/>
      <c r="AC330" s="55"/>
      <c r="AD330" s="55"/>
      <c r="AE330" s="55"/>
      <c r="AF330" s="55"/>
      <c r="AG330" s="55"/>
      <c r="AH330" s="57"/>
      <c r="AI330" s="57"/>
      <c r="AJ330" s="57"/>
      <c r="AK330" s="57"/>
      <c r="AL330" s="57"/>
      <c r="AM330" s="57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4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52"/>
      <c r="CT330" s="52"/>
      <c r="CU330" s="52"/>
      <c r="CV330" s="52"/>
      <c r="CW330" s="52"/>
      <c r="CX330" s="52"/>
      <c r="CY330" s="61"/>
      <c r="CZ330" s="57"/>
      <c r="DA330" s="61"/>
      <c r="DB330" s="57"/>
      <c r="DC330" s="53"/>
      <c r="DD330" s="61"/>
      <c r="DE330" s="57"/>
      <c r="DF330" s="61"/>
      <c r="DG330" s="57"/>
      <c r="DH330" s="53"/>
      <c r="DI330" s="53"/>
      <c r="DJ330" s="54"/>
      <c r="DK330" s="54"/>
      <c r="DL330" s="54"/>
      <c r="DM330" s="54"/>
      <c r="DN330" s="54"/>
      <c r="DO330" s="54"/>
      <c r="DP330" s="54"/>
      <c r="DQ330" s="54"/>
      <c r="DR330" s="54"/>
      <c r="DS330" s="55"/>
      <c r="DT330" s="57"/>
      <c r="DU330" s="57"/>
      <c r="DV330" s="57"/>
      <c r="DW330" s="57"/>
      <c r="DX330" s="57"/>
      <c r="DY330" s="57"/>
      <c r="DZ330" s="52"/>
      <c r="EA330" s="52"/>
      <c r="EB330" s="52"/>
      <c r="EC330" s="60"/>
      <c r="ED330" s="57"/>
      <c r="EE330" s="55"/>
      <c r="EF330" s="60"/>
      <c r="EG330" s="57"/>
      <c r="EH330" s="55"/>
      <c r="EI330" s="60"/>
      <c r="EJ330" s="57"/>
      <c r="EK330" s="55"/>
      <c r="EL330" s="52"/>
      <c r="EM330" s="54"/>
      <c r="EN330" s="54"/>
      <c r="EO330" s="54"/>
      <c r="EP330" s="54"/>
      <c r="EQ330" s="54"/>
      <c r="ER330" s="54"/>
      <c r="ES330" s="54"/>
      <c r="ET330" s="54"/>
      <c r="EU330" s="54"/>
      <c r="EV330" s="54"/>
      <c r="EW330" s="54"/>
      <c r="EX330" s="54"/>
      <c r="EY330" s="53"/>
      <c r="EZ330" s="53"/>
      <c r="FA330" s="53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/>
      <c r="FT330" s="52"/>
      <c r="FU330" s="52"/>
      <c r="FV330" s="52"/>
      <c r="FW330" s="52"/>
      <c r="FX330" s="52"/>
      <c r="FY330" s="52"/>
      <c r="FZ330" s="52"/>
      <c r="GA330" s="52"/>
      <c r="GB330" s="52"/>
      <c r="GC330" s="52"/>
      <c r="GD330" s="52"/>
      <c r="GE330" s="52"/>
      <c r="GF330" s="52"/>
      <c r="GG330" s="52"/>
      <c r="GH330" s="52"/>
      <c r="GI330" s="52"/>
      <c r="GJ330" s="52"/>
      <c r="GK330" s="52"/>
      <c r="GL330" s="52"/>
      <c r="GM330" s="52"/>
      <c r="GN330" s="52"/>
      <c r="GO330" s="52"/>
      <c r="GP330" s="52"/>
      <c r="GQ330" s="52"/>
      <c r="GR330" s="52"/>
      <c r="GS330" s="52"/>
      <c r="GT330" s="52"/>
      <c r="GU330" s="52"/>
      <c r="GV330" s="52"/>
      <c r="GW330" s="52"/>
      <c r="GX330" s="52"/>
      <c r="GY330" s="52"/>
      <c r="GZ330" s="52"/>
      <c r="HA330" s="52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  <c r="HO330" s="52"/>
      <c r="HP330" s="52"/>
      <c r="HQ330" s="52"/>
      <c r="HR330" s="52"/>
      <c r="HS330" s="52"/>
      <c r="HT330" s="52"/>
      <c r="HU330" s="52"/>
      <c r="HV330" s="52"/>
      <c r="HW330" s="52"/>
      <c r="HX330" s="52"/>
      <c r="HY330" s="52"/>
      <c r="HZ330" s="52"/>
      <c r="IA330" s="52"/>
      <c r="IB330" s="52"/>
      <c r="IC330" s="52"/>
      <c r="ID330" s="52"/>
      <c r="IE330" s="52"/>
      <c r="IF330" s="52"/>
    </row>
    <row r="331" spans="1:240">
      <c r="A331" s="54"/>
      <c r="B331" s="54"/>
      <c r="C331" s="54"/>
      <c r="D331" s="54"/>
      <c r="E331" s="54"/>
      <c r="F331" s="53"/>
      <c r="G331" s="54"/>
      <c r="H331" s="57"/>
      <c r="I331" s="61"/>
      <c r="J331" s="57"/>
      <c r="K331" s="61"/>
      <c r="L331" s="57"/>
      <c r="M331" s="61"/>
      <c r="N331" s="57"/>
      <c r="O331" s="61"/>
      <c r="P331" s="57"/>
      <c r="Q331" s="53"/>
      <c r="R331" s="61"/>
      <c r="S331" s="57"/>
      <c r="T331" s="61"/>
      <c r="U331" s="57"/>
      <c r="V331" s="53"/>
      <c r="W331" s="53"/>
      <c r="X331" s="54"/>
      <c r="Y331" s="54"/>
      <c r="Z331" s="55"/>
      <c r="AA331" s="55"/>
      <c r="AB331" s="55"/>
      <c r="AC331" s="55"/>
      <c r="AD331" s="55"/>
      <c r="AE331" s="55"/>
      <c r="AF331" s="55"/>
      <c r="AG331" s="55"/>
      <c r="AH331" s="57"/>
      <c r="AI331" s="57"/>
      <c r="AJ331" s="57"/>
      <c r="AK331" s="57"/>
      <c r="AL331" s="57"/>
      <c r="AM331" s="57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  <c r="BP331" s="52"/>
      <c r="BQ331" s="52"/>
      <c r="BR331" s="52"/>
      <c r="BS331" s="52"/>
      <c r="BT331" s="52"/>
      <c r="BU331" s="52"/>
      <c r="BV331" s="52"/>
      <c r="BW331" s="52"/>
      <c r="BX331" s="52"/>
      <c r="BY331" s="52"/>
      <c r="BZ331" s="52"/>
      <c r="CA331" s="52"/>
      <c r="CB331" s="52"/>
      <c r="CC331" s="52"/>
      <c r="CD331" s="52"/>
      <c r="CE331" s="52"/>
      <c r="CF331" s="52"/>
      <c r="CG331" s="54"/>
      <c r="CH331" s="52"/>
      <c r="CI331" s="52"/>
      <c r="CJ331" s="52"/>
      <c r="CK331" s="52"/>
      <c r="CL331" s="52"/>
      <c r="CM331" s="52"/>
      <c r="CN331" s="52"/>
      <c r="CO331" s="52"/>
      <c r="CP331" s="52"/>
      <c r="CQ331" s="52"/>
      <c r="CR331" s="52"/>
      <c r="CS331" s="52"/>
      <c r="CT331" s="52"/>
      <c r="CU331" s="52"/>
      <c r="CV331" s="52"/>
      <c r="CW331" s="52"/>
      <c r="CX331" s="52"/>
      <c r="CY331" s="61"/>
      <c r="CZ331" s="57"/>
      <c r="DA331" s="61"/>
      <c r="DB331" s="57"/>
      <c r="DC331" s="53"/>
      <c r="DD331" s="61"/>
      <c r="DE331" s="57"/>
      <c r="DF331" s="61"/>
      <c r="DG331" s="57"/>
      <c r="DH331" s="53"/>
      <c r="DI331" s="53"/>
      <c r="DJ331" s="54"/>
      <c r="DK331" s="54"/>
      <c r="DL331" s="54"/>
      <c r="DM331" s="54"/>
      <c r="DN331" s="54"/>
      <c r="DO331" s="54"/>
      <c r="DP331" s="54"/>
      <c r="DQ331" s="54"/>
      <c r="DR331" s="54"/>
      <c r="DS331" s="55"/>
      <c r="DT331" s="57"/>
      <c r="DU331" s="57"/>
      <c r="DV331" s="57"/>
      <c r="DW331" s="57"/>
      <c r="DX331" s="57"/>
      <c r="DY331" s="57"/>
      <c r="DZ331" s="52"/>
      <c r="EA331" s="52"/>
      <c r="EB331" s="52"/>
      <c r="EC331" s="60"/>
      <c r="ED331" s="57"/>
      <c r="EE331" s="55"/>
      <c r="EF331" s="60"/>
      <c r="EG331" s="57"/>
      <c r="EH331" s="55"/>
      <c r="EI331" s="60"/>
      <c r="EJ331" s="57"/>
      <c r="EK331" s="55"/>
      <c r="EL331" s="52"/>
      <c r="EM331" s="54"/>
      <c r="EN331" s="54"/>
      <c r="EO331" s="54"/>
      <c r="EP331" s="54"/>
      <c r="EQ331" s="54"/>
      <c r="ER331" s="54"/>
      <c r="ES331" s="54"/>
      <c r="ET331" s="54"/>
      <c r="EU331" s="54"/>
      <c r="EV331" s="54"/>
      <c r="EW331" s="54"/>
      <c r="EX331" s="54"/>
      <c r="EY331" s="53"/>
      <c r="EZ331" s="53"/>
      <c r="FA331" s="53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/>
      <c r="FT331" s="52"/>
      <c r="FU331" s="52"/>
      <c r="FV331" s="52"/>
      <c r="FW331" s="52"/>
      <c r="FX331" s="52"/>
      <c r="FY331" s="52"/>
      <c r="FZ331" s="52"/>
      <c r="GA331" s="52"/>
      <c r="GB331" s="52"/>
      <c r="GC331" s="52"/>
      <c r="GD331" s="52"/>
      <c r="GE331" s="52"/>
      <c r="GF331" s="52"/>
      <c r="GG331" s="52"/>
      <c r="GH331" s="52"/>
      <c r="GI331" s="52"/>
      <c r="GJ331" s="52"/>
      <c r="GK331" s="52"/>
      <c r="GL331" s="52"/>
      <c r="GM331" s="52"/>
      <c r="GN331" s="52"/>
      <c r="GO331" s="52"/>
      <c r="GP331" s="52"/>
      <c r="GQ331" s="52"/>
      <c r="GR331" s="52"/>
      <c r="GS331" s="52"/>
      <c r="GT331" s="52"/>
      <c r="GU331" s="52"/>
      <c r="GV331" s="52"/>
      <c r="GW331" s="52"/>
      <c r="GX331" s="52"/>
      <c r="GY331" s="52"/>
      <c r="GZ331" s="52"/>
      <c r="HA331" s="52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  <c r="HO331" s="52"/>
      <c r="HP331" s="52"/>
      <c r="HQ331" s="52"/>
      <c r="HR331" s="52"/>
      <c r="HS331" s="52"/>
      <c r="HT331" s="52"/>
      <c r="HU331" s="52"/>
      <c r="HV331" s="52"/>
      <c r="HW331" s="52"/>
      <c r="HX331" s="52"/>
      <c r="HY331" s="52"/>
      <c r="HZ331" s="52"/>
      <c r="IA331" s="52"/>
      <c r="IB331" s="52"/>
      <c r="IC331" s="52"/>
      <c r="ID331" s="52"/>
      <c r="IE331" s="52"/>
      <c r="IF331" s="52"/>
    </row>
    <row r="332" spans="1:240">
      <c r="A332" s="54"/>
      <c r="B332" s="54"/>
      <c r="C332" s="54"/>
      <c r="D332" s="54"/>
      <c r="E332" s="54"/>
      <c r="F332" s="53"/>
      <c r="G332" s="54"/>
      <c r="H332" s="57"/>
      <c r="I332" s="61"/>
      <c r="J332" s="57"/>
      <c r="K332" s="61"/>
      <c r="L332" s="57"/>
      <c r="M332" s="61"/>
      <c r="N332" s="57"/>
      <c r="O332" s="61"/>
      <c r="P332" s="57"/>
      <c r="Q332" s="53"/>
      <c r="R332" s="61"/>
      <c r="S332" s="57"/>
      <c r="T332" s="61"/>
      <c r="U332" s="57"/>
      <c r="V332" s="53"/>
      <c r="W332" s="53"/>
      <c r="X332" s="54"/>
      <c r="Y332" s="54"/>
      <c r="Z332" s="55"/>
      <c r="AA332" s="55"/>
      <c r="AB332" s="55"/>
      <c r="AC332" s="55"/>
      <c r="AD332" s="55"/>
      <c r="AE332" s="55"/>
      <c r="AF332" s="55"/>
      <c r="AG332" s="55"/>
      <c r="AH332" s="57"/>
      <c r="AI332" s="57"/>
      <c r="AJ332" s="57"/>
      <c r="AK332" s="57"/>
      <c r="AL332" s="57"/>
      <c r="AM332" s="57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  <c r="BP332" s="52"/>
      <c r="BQ332" s="52"/>
      <c r="BR332" s="52"/>
      <c r="BS332" s="52"/>
      <c r="BT332" s="52"/>
      <c r="BU332" s="52"/>
      <c r="BV332" s="52"/>
      <c r="BW332" s="52"/>
      <c r="BX332" s="52"/>
      <c r="BY332" s="52"/>
      <c r="BZ332" s="52"/>
      <c r="CA332" s="52"/>
      <c r="CB332" s="52"/>
      <c r="CC332" s="52"/>
      <c r="CD332" s="52"/>
      <c r="CE332" s="52"/>
      <c r="CF332" s="52"/>
      <c r="CG332" s="54"/>
      <c r="CH332" s="52"/>
      <c r="CI332" s="52"/>
      <c r="CJ332" s="52"/>
      <c r="CK332" s="52"/>
      <c r="CL332" s="52"/>
      <c r="CM332" s="52"/>
      <c r="CN332" s="52"/>
      <c r="CO332" s="52"/>
      <c r="CP332" s="52"/>
      <c r="CQ332" s="52"/>
      <c r="CR332" s="52"/>
      <c r="CS332" s="52"/>
      <c r="CT332" s="52"/>
      <c r="CU332" s="52"/>
      <c r="CV332" s="52"/>
      <c r="CW332" s="52"/>
      <c r="CX332" s="52"/>
      <c r="CY332" s="61"/>
      <c r="CZ332" s="57"/>
      <c r="DA332" s="61"/>
      <c r="DB332" s="57"/>
      <c r="DC332" s="53"/>
      <c r="DD332" s="61"/>
      <c r="DE332" s="57"/>
      <c r="DF332" s="61"/>
      <c r="DG332" s="57"/>
      <c r="DH332" s="53"/>
      <c r="DI332" s="53"/>
      <c r="DJ332" s="54"/>
      <c r="DK332" s="54"/>
      <c r="DL332" s="54"/>
      <c r="DM332" s="54"/>
      <c r="DN332" s="54"/>
      <c r="DO332" s="54"/>
      <c r="DP332" s="54"/>
      <c r="DQ332" s="54"/>
      <c r="DR332" s="54"/>
      <c r="DS332" s="55"/>
      <c r="DT332" s="57"/>
      <c r="DU332" s="57"/>
      <c r="DV332" s="57"/>
      <c r="DW332" s="57"/>
      <c r="DX332" s="57"/>
      <c r="DY332" s="57"/>
      <c r="DZ332" s="52"/>
      <c r="EA332" s="52"/>
      <c r="EB332" s="52"/>
      <c r="EC332" s="60"/>
      <c r="ED332" s="57"/>
      <c r="EE332" s="55"/>
      <c r="EF332" s="60"/>
      <c r="EG332" s="57"/>
      <c r="EH332" s="55"/>
      <c r="EI332" s="60"/>
      <c r="EJ332" s="57"/>
      <c r="EK332" s="55"/>
      <c r="EL332" s="52"/>
      <c r="EM332" s="54"/>
      <c r="EN332" s="54"/>
      <c r="EO332" s="54"/>
      <c r="EP332" s="54"/>
      <c r="EQ332" s="54"/>
      <c r="ER332" s="54"/>
      <c r="ES332" s="54"/>
      <c r="ET332" s="54"/>
      <c r="EU332" s="54"/>
      <c r="EV332" s="54"/>
      <c r="EW332" s="54"/>
      <c r="EX332" s="54"/>
      <c r="EY332" s="53"/>
      <c r="EZ332" s="53"/>
      <c r="FA332" s="53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/>
      <c r="FT332" s="52"/>
      <c r="FU332" s="52"/>
      <c r="FV332" s="52"/>
      <c r="FW332" s="52"/>
      <c r="FX332" s="52"/>
      <c r="FY332" s="52"/>
      <c r="FZ332" s="52"/>
      <c r="GA332" s="52"/>
      <c r="GB332" s="52"/>
      <c r="GC332" s="52"/>
      <c r="GD332" s="52"/>
      <c r="GE332" s="52"/>
      <c r="GF332" s="52"/>
      <c r="GG332" s="52"/>
      <c r="GH332" s="52"/>
      <c r="GI332" s="52"/>
      <c r="GJ332" s="52"/>
      <c r="GK332" s="52"/>
      <c r="GL332" s="52"/>
      <c r="GM332" s="52"/>
      <c r="GN332" s="52"/>
      <c r="GO332" s="52"/>
      <c r="GP332" s="52"/>
      <c r="GQ332" s="52"/>
      <c r="GR332" s="52"/>
      <c r="GS332" s="52"/>
      <c r="GT332" s="52"/>
      <c r="GU332" s="52"/>
      <c r="GV332" s="52"/>
      <c r="GW332" s="52"/>
      <c r="GX332" s="52"/>
      <c r="GY332" s="52"/>
      <c r="GZ332" s="52"/>
      <c r="HA332" s="52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  <c r="HO332" s="52"/>
      <c r="HP332" s="52"/>
      <c r="HQ332" s="52"/>
      <c r="HR332" s="52"/>
      <c r="HS332" s="52"/>
      <c r="HT332" s="52"/>
      <c r="HU332" s="52"/>
      <c r="HV332" s="52"/>
      <c r="HW332" s="52"/>
      <c r="HX332" s="52"/>
      <c r="HY332" s="52"/>
      <c r="HZ332" s="52"/>
      <c r="IA332" s="52"/>
      <c r="IB332" s="52"/>
      <c r="IC332" s="52"/>
      <c r="ID332" s="52"/>
      <c r="IE332" s="52"/>
      <c r="IF332" s="52"/>
    </row>
    <row r="333" spans="1:240">
      <c r="A333" s="54"/>
      <c r="B333" s="54"/>
      <c r="C333" s="54"/>
      <c r="D333" s="54"/>
      <c r="E333" s="54"/>
      <c r="F333" s="53"/>
      <c r="G333" s="54"/>
      <c r="H333" s="57"/>
      <c r="I333" s="61"/>
      <c r="J333" s="57"/>
      <c r="K333" s="61"/>
      <c r="L333" s="57"/>
      <c r="M333" s="61"/>
      <c r="N333" s="57"/>
      <c r="O333" s="61"/>
      <c r="P333" s="57"/>
      <c r="Q333" s="53"/>
      <c r="R333" s="61"/>
      <c r="S333" s="57"/>
      <c r="T333" s="61"/>
      <c r="U333" s="57"/>
      <c r="V333" s="53"/>
      <c r="W333" s="53"/>
      <c r="X333" s="54"/>
      <c r="Y333" s="54"/>
      <c r="Z333" s="55"/>
      <c r="AA333" s="55"/>
      <c r="AB333" s="55"/>
      <c r="AC333" s="55"/>
      <c r="AD333" s="55"/>
      <c r="AE333" s="55"/>
      <c r="AF333" s="55"/>
      <c r="AG333" s="55"/>
      <c r="AH333" s="57"/>
      <c r="AI333" s="57"/>
      <c r="AJ333" s="57"/>
      <c r="AK333" s="57"/>
      <c r="AL333" s="57"/>
      <c r="AM333" s="57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  <c r="BP333" s="52"/>
      <c r="BQ333" s="52"/>
      <c r="BR333" s="52"/>
      <c r="BS333" s="52"/>
      <c r="BT333" s="52"/>
      <c r="BU333" s="52"/>
      <c r="BV333" s="52"/>
      <c r="BW333" s="52"/>
      <c r="BX333" s="52"/>
      <c r="BY333" s="52"/>
      <c r="BZ333" s="52"/>
      <c r="CA333" s="52"/>
      <c r="CB333" s="52"/>
      <c r="CC333" s="52"/>
      <c r="CD333" s="52"/>
      <c r="CE333" s="52"/>
      <c r="CF333" s="52"/>
      <c r="CG333" s="54"/>
      <c r="CH333" s="52"/>
      <c r="CI333" s="52"/>
      <c r="CJ333" s="52"/>
      <c r="CK333" s="52"/>
      <c r="CL333" s="52"/>
      <c r="CM333" s="52"/>
      <c r="CN333" s="52"/>
      <c r="CO333" s="52"/>
      <c r="CP333" s="52"/>
      <c r="CQ333" s="52"/>
      <c r="CR333" s="52"/>
      <c r="CS333" s="52"/>
      <c r="CT333" s="52"/>
      <c r="CU333" s="52"/>
      <c r="CV333" s="52"/>
      <c r="CW333" s="52"/>
      <c r="CX333" s="52"/>
      <c r="CY333" s="61"/>
      <c r="CZ333" s="57"/>
      <c r="DA333" s="61"/>
      <c r="DB333" s="57"/>
      <c r="DC333" s="53"/>
      <c r="DD333" s="61"/>
      <c r="DE333" s="57"/>
      <c r="DF333" s="61"/>
      <c r="DG333" s="57"/>
      <c r="DH333" s="53"/>
      <c r="DI333" s="53"/>
      <c r="DJ333" s="54"/>
      <c r="DK333" s="54"/>
      <c r="DL333" s="54"/>
      <c r="DM333" s="54"/>
      <c r="DN333" s="54"/>
      <c r="DO333" s="54"/>
      <c r="DP333" s="54"/>
      <c r="DQ333" s="54"/>
      <c r="DR333" s="54"/>
      <c r="DS333" s="55"/>
      <c r="DT333" s="57"/>
      <c r="DU333" s="57"/>
      <c r="DV333" s="57"/>
      <c r="DW333" s="57"/>
      <c r="DX333" s="57"/>
      <c r="DY333" s="57"/>
      <c r="DZ333" s="52"/>
      <c r="EA333" s="52"/>
      <c r="EB333" s="52"/>
      <c r="EC333" s="60"/>
      <c r="ED333" s="57"/>
      <c r="EE333" s="55"/>
      <c r="EF333" s="60"/>
      <c r="EG333" s="57"/>
      <c r="EH333" s="55"/>
      <c r="EI333" s="60"/>
      <c r="EJ333" s="57"/>
      <c r="EK333" s="55"/>
      <c r="EL333" s="52"/>
      <c r="EM333" s="54"/>
      <c r="EN333" s="54"/>
      <c r="EO333" s="54"/>
      <c r="EP333" s="54"/>
      <c r="EQ333" s="54"/>
      <c r="ER333" s="54"/>
      <c r="ES333" s="54"/>
      <c r="ET333" s="54"/>
      <c r="EU333" s="54"/>
      <c r="EV333" s="54"/>
      <c r="EW333" s="54"/>
      <c r="EX333" s="54"/>
      <c r="EY333" s="53"/>
      <c r="EZ333" s="53"/>
      <c r="FA333" s="53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/>
      <c r="FT333" s="52"/>
      <c r="FU333" s="52"/>
      <c r="FV333" s="52"/>
      <c r="FW333" s="52"/>
      <c r="FX333" s="52"/>
      <c r="FY333" s="52"/>
      <c r="FZ333" s="52"/>
      <c r="GA333" s="52"/>
      <c r="GB333" s="52"/>
      <c r="GC333" s="52"/>
      <c r="GD333" s="52"/>
      <c r="GE333" s="52"/>
      <c r="GF333" s="52"/>
      <c r="GG333" s="52"/>
      <c r="GH333" s="52"/>
      <c r="GI333" s="52"/>
      <c r="GJ333" s="52"/>
      <c r="GK333" s="52"/>
      <c r="GL333" s="52"/>
      <c r="GM333" s="52"/>
      <c r="GN333" s="52"/>
      <c r="GO333" s="52"/>
      <c r="GP333" s="52"/>
      <c r="GQ333" s="52"/>
      <c r="GR333" s="52"/>
      <c r="GS333" s="52"/>
      <c r="GT333" s="52"/>
      <c r="GU333" s="52"/>
      <c r="GV333" s="52"/>
      <c r="GW333" s="52"/>
      <c r="GX333" s="52"/>
      <c r="GY333" s="52"/>
      <c r="GZ333" s="52"/>
      <c r="HA333" s="52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  <c r="HO333" s="52"/>
      <c r="HP333" s="52"/>
      <c r="HQ333" s="52"/>
      <c r="HR333" s="52"/>
      <c r="HS333" s="52"/>
      <c r="HT333" s="52"/>
      <c r="HU333" s="52"/>
      <c r="HV333" s="52"/>
      <c r="HW333" s="52"/>
      <c r="HX333" s="52"/>
      <c r="HY333" s="52"/>
      <c r="HZ333" s="52"/>
      <c r="IA333" s="52"/>
      <c r="IB333" s="52"/>
      <c r="IC333" s="52"/>
      <c r="ID333" s="52"/>
      <c r="IE333" s="52"/>
      <c r="IF333" s="52"/>
    </row>
    <row r="334" spans="1:240">
      <c r="A334" s="54"/>
      <c r="B334" s="54"/>
      <c r="C334" s="54"/>
      <c r="D334" s="54"/>
      <c r="E334" s="54"/>
      <c r="F334" s="53"/>
      <c r="G334" s="54"/>
      <c r="H334" s="57"/>
      <c r="I334" s="61"/>
      <c r="J334" s="57"/>
      <c r="K334" s="61"/>
      <c r="L334" s="57"/>
      <c r="M334" s="61"/>
      <c r="N334" s="57"/>
      <c r="O334" s="61"/>
      <c r="P334" s="57"/>
      <c r="Q334" s="53"/>
      <c r="R334" s="61"/>
      <c r="S334" s="57"/>
      <c r="T334" s="61"/>
      <c r="U334" s="57"/>
      <c r="V334" s="53"/>
      <c r="W334" s="53"/>
      <c r="X334" s="54"/>
      <c r="Y334" s="54"/>
      <c r="Z334" s="55"/>
      <c r="AA334" s="55"/>
      <c r="AB334" s="55"/>
      <c r="AC334" s="55"/>
      <c r="AD334" s="55"/>
      <c r="AE334" s="55"/>
      <c r="AF334" s="55"/>
      <c r="AG334" s="55"/>
      <c r="AH334" s="57"/>
      <c r="AI334" s="57"/>
      <c r="AJ334" s="57"/>
      <c r="AK334" s="57"/>
      <c r="AL334" s="57"/>
      <c r="AM334" s="57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  <c r="BP334" s="52"/>
      <c r="BQ334" s="52"/>
      <c r="BR334" s="52"/>
      <c r="BS334" s="52"/>
      <c r="BT334" s="52"/>
      <c r="BU334" s="52"/>
      <c r="BV334" s="52"/>
      <c r="BW334" s="52"/>
      <c r="BX334" s="52"/>
      <c r="BY334" s="52"/>
      <c r="BZ334" s="52"/>
      <c r="CA334" s="52"/>
      <c r="CB334" s="52"/>
      <c r="CC334" s="52"/>
      <c r="CD334" s="52"/>
      <c r="CE334" s="52"/>
      <c r="CF334" s="52"/>
      <c r="CG334" s="54"/>
      <c r="CH334" s="52"/>
      <c r="CI334" s="52"/>
      <c r="CJ334" s="52"/>
      <c r="CK334" s="52"/>
      <c r="CL334" s="52"/>
      <c r="CM334" s="52"/>
      <c r="CN334" s="52"/>
      <c r="CO334" s="52"/>
      <c r="CP334" s="52"/>
      <c r="CQ334" s="52"/>
      <c r="CR334" s="52"/>
      <c r="CS334" s="52"/>
      <c r="CT334" s="52"/>
      <c r="CU334" s="52"/>
      <c r="CV334" s="52"/>
      <c r="CW334" s="52"/>
      <c r="CX334" s="52"/>
      <c r="CY334" s="61"/>
      <c r="CZ334" s="57"/>
      <c r="DA334" s="61"/>
      <c r="DB334" s="57"/>
      <c r="DC334" s="53"/>
      <c r="DD334" s="61"/>
      <c r="DE334" s="57"/>
      <c r="DF334" s="61"/>
      <c r="DG334" s="57"/>
      <c r="DH334" s="53"/>
      <c r="DI334" s="53"/>
      <c r="DJ334" s="54"/>
      <c r="DK334" s="54"/>
      <c r="DL334" s="54"/>
      <c r="DM334" s="54"/>
      <c r="DN334" s="54"/>
      <c r="DO334" s="54"/>
      <c r="DP334" s="54"/>
      <c r="DQ334" s="54"/>
      <c r="DR334" s="54"/>
      <c r="DS334" s="55"/>
      <c r="DT334" s="57"/>
      <c r="DU334" s="57"/>
      <c r="DV334" s="57"/>
      <c r="DW334" s="57"/>
      <c r="DX334" s="57"/>
      <c r="DY334" s="57"/>
      <c r="DZ334" s="52"/>
      <c r="EA334" s="52"/>
      <c r="EB334" s="52"/>
      <c r="EC334" s="60"/>
      <c r="ED334" s="57"/>
      <c r="EE334" s="55"/>
      <c r="EF334" s="60"/>
      <c r="EG334" s="57"/>
      <c r="EH334" s="55"/>
      <c r="EI334" s="60"/>
      <c r="EJ334" s="57"/>
      <c r="EK334" s="55"/>
      <c r="EL334" s="52"/>
      <c r="EM334" s="54"/>
      <c r="EN334" s="54"/>
      <c r="EO334" s="54"/>
      <c r="EP334" s="54"/>
      <c r="EQ334" s="54"/>
      <c r="ER334" s="54"/>
      <c r="ES334" s="54"/>
      <c r="ET334" s="54"/>
      <c r="EU334" s="54"/>
      <c r="EV334" s="54"/>
      <c r="EW334" s="54"/>
      <c r="EX334" s="54"/>
      <c r="EY334" s="53"/>
      <c r="EZ334" s="53"/>
      <c r="FA334" s="53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  <c r="GX334" s="52"/>
      <c r="GY334" s="52"/>
      <c r="GZ334" s="52"/>
      <c r="HA334" s="52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  <c r="HO334" s="52"/>
      <c r="HP334" s="52"/>
      <c r="HQ334" s="52"/>
      <c r="HR334" s="52"/>
      <c r="HS334" s="52"/>
      <c r="HT334" s="52"/>
      <c r="HU334" s="52"/>
      <c r="HV334" s="52"/>
      <c r="HW334" s="52"/>
      <c r="HX334" s="52"/>
      <c r="HY334" s="52"/>
      <c r="HZ334" s="52"/>
      <c r="IA334" s="52"/>
      <c r="IB334" s="52"/>
      <c r="IC334" s="52"/>
      <c r="ID334" s="52"/>
      <c r="IE334" s="52"/>
      <c r="IF334" s="52"/>
    </row>
    <row r="335" spans="1:240">
      <c r="A335" s="54"/>
      <c r="B335" s="54"/>
      <c r="C335" s="54"/>
      <c r="D335" s="54"/>
      <c r="E335" s="54"/>
      <c r="F335" s="53"/>
      <c r="G335" s="54"/>
      <c r="H335" s="57"/>
      <c r="I335" s="61"/>
      <c r="J335" s="57"/>
      <c r="K335" s="61"/>
      <c r="L335" s="57"/>
      <c r="M335" s="61"/>
      <c r="N335" s="57"/>
      <c r="O335" s="61"/>
      <c r="P335" s="57"/>
      <c r="Q335" s="53"/>
      <c r="R335" s="61"/>
      <c r="S335" s="57"/>
      <c r="T335" s="61"/>
      <c r="U335" s="57"/>
      <c r="V335" s="53"/>
      <c r="W335" s="53"/>
      <c r="X335" s="54"/>
      <c r="Y335" s="54"/>
      <c r="Z335" s="55"/>
      <c r="AA335" s="55"/>
      <c r="AB335" s="55"/>
      <c r="AC335" s="55"/>
      <c r="AD335" s="55"/>
      <c r="AE335" s="55"/>
      <c r="AF335" s="55"/>
      <c r="AG335" s="55"/>
      <c r="AH335" s="57"/>
      <c r="AI335" s="57"/>
      <c r="AJ335" s="57"/>
      <c r="AK335" s="57"/>
      <c r="AL335" s="57"/>
      <c r="AM335" s="57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4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52"/>
      <c r="CT335" s="52"/>
      <c r="CU335" s="52"/>
      <c r="CV335" s="52"/>
      <c r="CW335" s="52"/>
      <c r="CX335" s="52"/>
      <c r="CY335" s="61"/>
      <c r="CZ335" s="57"/>
      <c r="DA335" s="61"/>
      <c r="DB335" s="57"/>
      <c r="DC335" s="53"/>
      <c r="DD335" s="61"/>
      <c r="DE335" s="57"/>
      <c r="DF335" s="61"/>
      <c r="DG335" s="57"/>
      <c r="DH335" s="53"/>
      <c r="DI335" s="53"/>
      <c r="DJ335" s="54"/>
      <c r="DK335" s="54"/>
      <c r="DL335" s="54"/>
      <c r="DM335" s="54"/>
      <c r="DN335" s="54"/>
      <c r="DO335" s="54"/>
      <c r="DP335" s="54"/>
      <c r="DQ335" s="54"/>
      <c r="DR335" s="54"/>
      <c r="DS335" s="55"/>
      <c r="DT335" s="57"/>
      <c r="DU335" s="57"/>
      <c r="DV335" s="57"/>
      <c r="DW335" s="57"/>
      <c r="DX335" s="57"/>
      <c r="DY335" s="57"/>
      <c r="DZ335" s="52"/>
      <c r="EA335" s="52"/>
      <c r="EB335" s="52"/>
      <c r="EC335" s="60"/>
      <c r="ED335" s="57"/>
      <c r="EE335" s="55"/>
      <c r="EF335" s="60"/>
      <c r="EG335" s="57"/>
      <c r="EH335" s="55"/>
      <c r="EI335" s="60"/>
      <c r="EJ335" s="57"/>
      <c r="EK335" s="55"/>
      <c r="EL335" s="52"/>
      <c r="EM335" s="54"/>
      <c r="EN335" s="54"/>
      <c r="EO335" s="54"/>
      <c r="EP335" s="54"/>
      <c r="EQ335" s="54"/>
      <c r="ER335" s="54"/>
      <c r="ES335" s="54"/>
      <c r="ET335" s="54"/>
      <c r="EU335" s="54"/>
      <c r="EV335" s="54"/>
      <c r="EW335" s="54"/>
      <c r="EX335" s="54"/>
      <c r="EY335" s="53"/>
      <c r="EZ335" s="53"/>
      <c r="FA335" s="53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  <c r="GX335" s="52"/>
      <c r="GY335" s="52"/>
      <c r="GZ335" s="52"/>
      <c r="HA335" s="52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  <c r="HO335" s="52"/>
      <c r="HP335" s="52"/>
      <c r="HQ335" s="52"/>
      <c r="HR335" s="52"/>
      <c r="HS335" s="52"/>
      <c r="HT335" s="52"/>
      <c r="HU335" s="52"/>
      <c r="HV335" s="52"/>
      <c r="HW335" s="52"/>
      <c r="HX335" s="52"/>
      <c r="HY335" s="52"/>
      <c r="HZ335" s="52"/>
      <c r="IA335" s="52"/>
      <c r="IB335" s="52"/>
      <c r="IC335" s="52"/>
      <c r="ID335" s="52"/>
      <c r="IE335" s="52"/>
      <c r="IF335" s="52"/>
    </row>
    <row r="336" spans="1:240">
      <c r="A336" s="54"/>
      <c r="B336" s="54"/>
      <c r="C336" s="54"/>
      <c r="D336" s="54"/>
      <c r="E336" s="54"/>
      <c r="F336" s="53"/>
      <c r="G336" s="54"/>
      <c r="H336" s="57"/>
      <c r="I336" s="61"/>
      <c r="J336" s="57"/>
      <c r="K336" s="61"/>
      <c r="L336" s="57"/>
      <c r="M336" s="61"/>
      <c r="N336" s="57"/>
      <c r="O336" s="61"/>
      <c r="P336" s="57"/>
      <c r="Q336" s="53"/>
      <c r="R336" s="61"/>
      <c r="S336" s="57"/>
      <c r="T336" s="61"/>
      <c r="U336" s="57"/>
      <c r="V336" s="53"/>
      <c r="W336" s="53"/>
      <c r="X336" s="54"/>
      <c r="Y336" s="54"/>
      <c r="Z336" s="55"/>
      <c r="AA336" s="55"/>
      <c r="AB336" s="55"/>
      <c r="AC336" s="55"/>
      <c r="AD336" s="55"/>
      <c r="AE336" s="55"/>
      <c r="AF336" s="55"/>
      <c r="AG336" s="55"/>
      <c r="AH336" s="57"/>
      <c r="AI336" s="57"/>
      <c r="AJ336" s="57"/>
      <c r="AK336" s="57"/>
      <c r="AL336" s="57"/>
      <c r="AM336" s="57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  <c r="BP336" s="52"/>
      <c r="BQ336" s="52"/>
      <c r="BR336" s="52"/>
      <c r="BS336" s="52"/>
      <c r="BT336" s="52"/>
      <c r="BU336" s="52"/>
      <c r="BV336" s="52"/>
      <c r="BW336" s="52"/>
      <c r="BX336" s="52"/>
      <c r="BY336" s="52"/>
      <c r="BZ336" s="52"/>
      <c r="CA336" s="52"/>
      <c r="CB336" s="52"/>
      <c r="CC336" s="52"/>
      <c r="CD336" s="52"/>
      <c r="CE336" s="52"/>
      <c r="CF336" s="52"/>
      <c r="CG336" s="54"/>
      <c r="CH336" s="52"/>
      <c r="CI336" s="52"/>
      <c r="CJ336" s="52"/>
      <c r="CK336" s="52"/>
      <c r="CL336" s="52"/>
      <c r="CM336" s="52"/>
      <c r="CN336" s="52"/>
      <c r="CO336" s="52"/>
      <c r="CP336" s="52"/>
      <c r="CQ336" s="52"/>
      <c r="CR336" s="52"/>
      <c r="CS336" s="52"/>
      <c r="CT336" s="52"/>
      <c r="CU336" s="52"/>
      <c r="CV336" s="52"/>
      <c r="CW336" s="52"/>
      <c r="CX336" s="52"/>
      <c r="CY336" s="61"/>
      <c r="CZ336" s="57"/>
      <c r="DA336" s="61"/>
      <c r="DB336" s="57"/>
      <c r="DC336" s="53"/>
      <c r="DD336" s="61"/>
      <c r="DE336" s="57"/>
      <c r="DF336" s="61"/>
      <c r="DG336" s="57"/>
      <c r="DH336" s="53"/>
      <c r="DI336" s="53"/>
      <c r="DJ336" s="54"/>
      <c r="DK336" s="54"/>
      <c r="DL336" s="54"/>
      <c r="DM336" s="54"/>
      <c r="DN336" s="54"/>
      <c r="DO336" s="54"/>
      <c r="DP336" s="54"/>
      <c r="DQ336" s="54"/>
      <c r="DR336" s="54"/>
      <c r="DS336" s="55"/>
      <c r="DT336" s="57"/>
      <c r="DU336" s="57"/>
      <c r="DV336" s="57"/>
      <c r="DW336" s="57"/>
      <c r="DX336" s="57"/>
      <c r="DY336" s="57"/>
      <c r="DZ336" s="52"/>
      <c r="EA336" s="52"/>
      <c r="EB336" s="52"/>
      <c r="EC336" s="60"/>
      <c r="ED336" s="57"/>
      <c r="EE336" s="55"/>
      <c r="EF336" s="60"/>
      <c r="EG336" s="57"/>
      <c r="EH336" s="55"/>
      <c r="EI336" s="60"/>
      <c r="EJ336" s="57"/>
      <c r="EK336" s="55"/>
      <c r="EL336" s="52"/>
      <c r="EM336" s="54"/>
      <c r="EN336" s="54"/>
      <c r="EO336" s="54"/>
      <c r="EP336" s="54"/>
      <c r="EQ336" s="54"/>
      <c r="ER336" s="54"/>
      <c r="ES336" s="54"/>
      <c r="ET336" s="54"/>
      <c r="EU336" s="54"/>
      <c r="EV336" s="54"/>
      <c r="EW336" s="54"/>
      <c r="EX336" s="54"/>
      <c r="EY336" s="53"/>
      <c r="EZ336" s="53"/>
      <c r="FA336" s="53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/>
      <c r="FT336" s="52"/>
      <c r="FU336" s="52"/>
      <c r="FV336" s="52"/>
      <c r="FW336" s="52"/>
      <c r="FX336" s="52"/>
      <c r="FY336" s="52"/>
      <c r="FZ336" s="52"/>
      <c r="GA336" s="52"/>
      <c r="GB336" s="52"/>
      <c r="GC336" s="52"/>
      <c r="GD336" s="52"/>
      <c r="GE336" s="52"/>
      <c r="GF336" s="52"/>
      <c r="GG336" s="52"/>
      <c r="GH336" s="52"/>
      <c r="GI336" s="52"/>
      <c r="GJ336" s="52"/>
      <c r="GK336" s="52"/>
      <c r="GL336" s="52"/>
      <c r="GM336" s="52"/>
      <c r="GN336" s="52"/>
      <c r="GO336" s="52"/>
      <c r="GP336" s="52"/>
      <c r="GQ336" s="52"/>
      <c r="GR336" s="52"/>
      <c r="GS336" s="52"/>
      <c r="GT336" s="52"/>
      <c r="GU336" s="52"/>
      <c r="GV336" s="52"/>
      <c r="GW336" s="52"/>
      <c r="GX336" s="52"/>
      <c r="GY336" s="52"/>
      <c r="GZ336" s="52"/>
      <c r="HA336" s="52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  <c r="HO336" s="52"/>
      <c r="HP336" s="52"/>
      <c r="HQ336" s="52"/>
      <c r="HR336" s="52"/>
      <c r="HS336" s="52"/>
      <c r="HT336" s="52"/>
      <c r="HU336" s="52"/>
      <c r="HV336" s="52"/>
      <c r="HW336" s="52"/>
      <c r="HX336" s="52"/>
      <c r="HY336" s="52"/>
      <c r="HZ336" s="52"/>
      <c r="IA336" s="52"/>
      <c r="IB336" s="52"/>
      <c r="IC336" s="52"/>
      <c r="ID336" s="52"/>
      <c r="IE336" s="52"/>
      <c r="IF336" s="52"/>
    </row>
    <row r="337" spans="1:240">
      <c r="A337" s="54"/>
      <c r="B337" s="54"/>
      <c r="C337" s="54"/>
      <c r="D337" s="54"/>
      <c r="E337" s="54"/>
      <c r="F337" s="53"/>
      <c r="G337" s="54"/>
      <c r="H337" s="57"/>
      <c r="I337" s="61"/>
      <c r="J337" s="57"/>
      <c r="K337" s="61"/>
      <c r="L337" s="57"/>
      <c r="M337" s="61"/>
      <c r="N337" s="57"/>
      <c r="O337" s="61"/>
      <c r="P337" s="57"/>
      <c r="Q337" s="53"/>
      <c r="R337" s="61"/>
      <c r="S337" s="57"/>
      <c r="T337" s="61"/>
      <c r="U337" s="57"/>
      <c r="V337" s="53"/>
      <c r="W337" s="53"/>
      <c r="X337" s="54"/>
      <c r="Y337" s="54"/>
      <c r="Z337" s="55"/>
      <c r="AA337" s="55"/>
      <c r="AB337" s="55"/>
      <c r="AC337" s="55"/>
      <c r="AD337" s="55"/>
      <c r="AE337" s="55"/>
      <c r="AF337" s="55"/>
      <c r="AG337" s="55"/>
      <c r="AH337" s="57"/>
      <c r="AI337" s="57"/>
      <c r="AJ337" s="57"/>
      <c r="AK337" s="57"/>
      <c r="AL337" s="57"/>
      <c r="AM337" s="57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  <c r="BP337" s="52"/>
      <c r="BQ337" s="52"/>
      <c r="BR337" s="52"/>
      <c r="BS337" s="52"/>
      <c r="BT337" s="52"/>
      <c r="BU337" s="52"/>
      <c r="BV337" s="52"/>
      <c r="BW337" s="52"/>
      <c r="BX337" s="52"/>
      <c r="BY337" s="52"/>
      <c r="BZ337" s="52"/>
      <c r="CA337" s="52"/>
      <c r="CB337" s="52"/>
      <c r="CC337" s="52"/>
      <c r="CD337" s="52"/>
      <c r="CE337" s="52"/>
      <c r="CF337" s="52"/>
      <c r="CG337" s="54"/>
      <c r="CH337" s="52"/>
      <c r="CI337" s="52"/>
      <c r="CJ337" s="52"/>
      <c r="CK337" s="52"/>
      <c r="CL337" s="52"/>
      <c r="CM337" s="52"/>
      <c r="CN337" s="52"/>
      <c r="CO337" s="52"/>
      <c r="CP337" s="52"/>
      <c r="CQ337" s="52"/>
      <c r="CR337" s="52"/>
      <c r="CS337" s="52"/>
      <c r="CT337" s="52"/>
      <c r="CU337" s="52"/>
      <c r="CV337" s="52"/>
      <c r="CW337" s="52"/>
      <c r="CX337" s="52"/>
      <c r="CY337" s="61"/>
      <c r="CZ337" s="57"/>
      <c r="DA337" s="61"/>
      <c r="DB337" s="57"/>
      <c r="DC337" s="53"/>
      <c r="DD337" s="61"/>
      <c r="DE337" s="57"/>
      <c r="DF337" s="61"/>
      <c r="DG337" s="57"/>
      <c r="DH337" s="53"/>
      <c r="DI337" s="53"/>
      <c r="DJ337" s="54"/>
      <c r="DK337" s="54"/>
      <c r="DL337" s="54"/>
      <c r="DM337" s="54"/>
      <c r="DN337" s="54"/>
      <c r="DO337" s="54"/>
      <c r="DP337" s="54"/>
      <c r="DQ337" s="54"/>
      <c r="DR337" s="54"/>
      <c r="DS337" s="55"/>
      <c r="DT337" s="57"/>
      <c r="DU337" s="57"/>
      <c r="DV337" s="57"/>
      <c r="DW337" s="57"/>
      <c r="DX337" s="57"/>
      <c r="DY337" s="57"/>
      <c r="DZ337" s="52"/>
      <c r="EA337" s="52"/>
      <c r="EB337" s="52"/>
      <c r="EC337" s="60"/>
      <c r="ED337" s="57"/>
      <c r="EE337" s="55"/>
      <c r="EF337" s="60"/>
      <c r="EG337" s="57"/>
      <c r="EH337" s="55"/>
      <c r="EI337" s="60"/>
      <c r="EJ337" s="57"/>
      <c r="EK337" s="55"/>
      <c r="EL337" s="52"/>
      <c r="EM337" s="54"/>
      <c r="EN337" s="54"/>
      <c r="EO337" s="54"/>
      <c r="EP337" s="54"/>
      <c r="EQ337" s="54"/>
      <c r="ER337" s="54"/>
      <c r="ES337" s="54"/>
      <c r="ET337" s="54"/>
      <c r="EU337" s="54"/>
      <c r="EV337" s="54"/>
      <c r="EW337" s="54"/>
      <c r="EX337" s="54"/>
      <c r="EY337" s="53"/>
      <c r="EZ337" s="53"/>
      <c r="FA337" s="53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/>
      <c r="FT337" s="52"/>
      <c r="FU337" s="52"/>
      <c r="FV337" s="52"/>
      <c r="FW337" s="52"/>
      <c r="FX337" s="52"/>
      <c r="FY337" s="52"/>
      <c r="FZ337" s="52"/>
      <c r="GA337" s="52"/>
      <c r="GB337" s="52"/>
      <c r="GC337" s="52"/>
      <c r="GD337" s="52"/>
      <c r="GE337" s="52"/>
      <c r="GF337" s="52"/>
      <c r="GG337" s="52"/>
      <c r="GH337" s="52"/>
      <c r="GI337" s="52"/>
      <c r="GJ337" s="52"/>
      <c r="GK337" s="52"/>
      <c r="GL337" s="52"/>
      <c r="GM337" s="52"/>
      <c r="GN337" s="52"/>
      <c r="GO337" s="52"/>
      <c r="GP337" s="52"/>
      <c r="GQ337" s="52"/>
      <c r="GR337" s="52"/>
      <c r="GS337" s="52"/>
      <c r="GT337" s="52"/>
      <c r="GU337" s="52"/>
      <c r="GV337" s="52"/>
      <c r="GW337" s="52"/>
      <c r="GX337" s="52"/>
      <c r="GY337" s="52"/>
      <c r="GZ337" s="52"/>
      <c r="HA337" s="52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  <c r="HO337" s="52"/>
      <c r="HP337" s="52"/>
      <c r="HQ337" s="52"/>
      <c r="HR337" s="52"/>
      <c r="HS337" s="52"/>
      <c r="HT337" s="52"/>
      <c r="HU337" s="52"/>
      <c r="HV337" s="52"/>
      <c r="HW337" s="52"/>
      <c r="HX337" s="52"/>
      <c r="HY337" s="52"/>
      <c r="HZ337" s="52"/>
      <c r="IA337" s="52"/>
      <c r="IB337" s="52"/>
      <c r="IC337" s="52"/>
      <c r="ID337" s="52"/>
      <c r="IE337" s="52"/>
      <c r="IF337" s="52"/>
    </row>
    <row r="338" spans="1:240">
      <c r="A338" s="54"/>
      <c r="B338" s="54"/>
      <c r="C338" s="54"/>
      <c r="D338" s="54"/>
      <c r="E338" s="54"/>
      <c r="F338" s="53"/>
      <c r="G338" s="54"/>
      <c r="H338" s="57"/>
      <c r="I338" s="61"/>
      <c r="J338" s="57"/>
      <c r="K338" s="61"/>
      <c r="L338" s="57"/>
      <c r="M338" s="61"/>
      <c r="N338" s="57"/>
      <c r="O338" s="61"/>
      <c r="P338" s="57"/>
      <c r="Q338" s="53"/>
      <c r="R338" s="61"/>
      <c r="S338" s="57"/>
      <c r="T338" s="61"/>
      <c r="U338" s="57"/>
      <c r="V338" s="53"/>
      <c r="W338" s="53"/>
      <c r="X338" s="54"/>
      <c r="Y338" s="54"/>
      <c r="Z338" s="55"/>
      <c r="AA338" s="55"/>
      <c r="AB338" s="55"/>
      <c r="AC338" s="55"/>
      <c r="AD338" s="55"/>
      <c r="AE338" s="55"/>
      <c r="AF338" s="55"/>
      <c r="AG338" s="55"/>
      <c r="AH338" s="57"/>
      <c r="AI338" s="57"/>
      <c r="AJ338" s="57"/>
      <c r="AK338" s="57"/>
      <c r="AL338" s="57"/>
      <c r="AM338" s="57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4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61"/>
      <c r="CZ338" s="57"/>
      <c r="DA338" s="61"/>
      <c r="DB338" s="57"/>
      <c r="DC338" s="53"/>
      <c r="DD338" s="61"/>
      <c r="DE338" s="57"/>
      <c r="DF338" s="61"/>
      <c r="DG338" s="57"/>
      <c r="DH338" s="53"/>
      <c r="DI338" s="53"/>
      <c r="DJ338" s="54"/>
      <c r="DK338" s="54"/>
      <c r="DL338" s="54"/>
      <c r="DM338" s="54"/>
      <c r="DN338" s="54"/>
      <c r="DO338" s="54"/>
      <c r="DP338" s="54"/>
      <c r="DQ338" s="54"/>
      <c r="DR338" s="54"/>
      <c r="DS338" s="55"/>
      <c r="DT338" s="57"/>
      <c r="DU338" s="57"/>
      <c r="DV338" s="57"/>
      <c r="DW338" s="57"/>
      <c r="DX338" s="57"/>
      <c r="DY338" s="57"/>
      <c r="DZ338" s="52"/>
      <c r="EA338" s="52"/>
      <c r="EB338" s="52"/>
      <c r="EC338" s="60"/>
      <c r="ED338" s="57"/>
      <c r="EE338" s="55"/>
      <c r="EF338" s="60"/>
      <c r="EG338" s="57"/>
      <c r="EH338" s="55"/>
      <c r="EI338" s="60"/>
      <c r="EJ338" s="57"/>
      <c r="EK338" s="55"/>
      <c r="EL338" s="52"/>
      <c r="EM338" s="54"/>
      <c r="EN338" s="54"/>
      <c r="EO338" s="54"/>
      <c r="EP338" s="54"/>
      <c r="EQ338" s="54"/>
      <c r="ER338" s="54"/>
      <c r="ES338" s="54"/>
      <c r="ET338" s="54"/>
      <c r="EU338" s="54"/>
      <c r="EV338" s="54"/>
      <c r="EW338" s="54"/>
      <c r="EX338" s="54"/>
      <c r="EY338" s="53"/>
      <c r="EZ338" s="53"/>
      <c r="FA338" s="53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2"/>
      <c r="GX338" s="52"/>
      <c r="GY338" s="52"/>
      <c r="GZ338" s="52"/>
      <c r="HA338" s="52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  <c r="HO338" s="52"/>
      <c r="HP338" s="52"/>
      <c r="HQ338" s="52"/>
      <c r="HR338" s="52"/>
      <c r="HS338" s="52"/>
      <c r="HT338" s="52"/>
      <c r="HU338" s="52"/>
      <c r="HV338" s="52"/>
      <c r="HW338" s="52"/>
      <c r="HX338" s="52"/>
      <c r="HY338" s="52"/>
      <c r="HZ338" s="52"/>
      <c r="IA338" s="52"/>
      <c r="IB338" s="52"/>
      <c r="IC338" s="52"/>
      <c r="ID338" s="52"/>
      <c r="IE338" s="52"/>
      <c r="IF338" s="52"/>
    </row>
    <row r="339" spans="1:240">
      <c r="A339" s="54"/>
      <c r="B339" s="54"/>
      <c r="C339" s="54"/>
      <c r="D339" s="54"/>
      <c r="E339" s="54"/>
      <c r="F339" s="53"/>
      <c r="G339" s="54"/>
      <c r="H339" s="57"/>
      <c r="I339" s="61"/>
      <c r="J339" s="57"/>
      <c r="K339" s="61"/>
      <c r="L339" s="57"/>
      <c r="M339" s="61"/>
      <c r="N339" s="57"/>
      <c r="O339" s="61"/>
      <c r="P339" s="57"/>
      <c r="Q339" s="53"/>
      <c r="R339" s="61"/>
      <c r="S339" s="57"/>
      <c r="T339" s="61"/>
      <c r="U339" s="57"/>
      <c r="V339" s="53"/>
      <c r="W339" s="53"/>
      <c r="X339" s="54"/>
      <c r="Y339" s="54"/>
      <c r="Z339" s="55"/>
      <c r="AA339" s="55"/>
      <c r="AB339" s="55"/>
      <c r="AC339" s="55"/>
      <c r="AD339" s="55"/>
      <c r="AE339" s="55"/>
      <c r="AF339" s="55"/>
      <c r="AG339" s="55"/>
      <c r="AH339" s="57"/>
      <c r="AI339" s="57"/>
      <c r="AJ339" s="57"/>
      <c r="AK339" s="57"/>
      <c r="AL339" s="57"/>
      <c r="AM339" s="57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  <c r="BP339" s="52"/>
      <c r="BQ339" s="52"/>
      <c r="BR339" s="52"/>
      <c r="BS339" s="52"/>
      <c r="BT339" s="52"/>
      <c r="BU339" s="52"/>
      <c r="BV339" s="52"/>
      <c r="BW339" s="52"/>
      <c r="BX339" s="52"/>
      <c r="BY339" s="52"/>
      <c r="BZ339" s="52"/>
      <c r="CA339" s="52"/>
      <c r="CB339" s="52"/>
      <c r="CC339" s="52"/>
      <c r="CD339" s="52"/>
      <c r="CE339" s="52"/>
      <c r="CF339" s="52"/>
      <c r="CG339" s="54"/>
      <c r="CH339" s="52"/>
      <c r="CI339" s="52"/>
      <c r="CJ339" s="52"/>
      <c r="CK339" s="52"/>
      <c r="CL339" s="52"/>
      <c r="CM339" s="52"/>
      <c r="CN339" s="52"/>
      <c r="CO339" s="52"/>
      <c r="CP339" s="52"/>
      <c r="CQ339" s="52"/>
      <c r="CR339" s="52"/>
      <c r="CS339" s="52"/>
      <c r="CT339" s="52"/>
      <c r="CU339" s="52"/>
      <c r="CV339" s="52"/>
      <c r="CW339" s="52"/>
      <c r="CX339" s="52"/>
      <c r="CY339" s="61"/>
      <c r="CZ339" s="57"/>
      <c r="DA339" s="61"/>
      <c r="DB339" s="57"/>
      <c r="DC339" s="53"/>
      <c r="DD339" s="61"/>
      <c r="DE339" s="57"/>
      <c r="DF339" s="61"/>
      <c r="DG339" s="57"/>
      <c r="DH339" s="53"/>
      <c r="DI339" s="53"/>
      <c r="DJ339" s="54"/>
      <c r="DK339" s="54"/>
      <c r="DL339" s="54"/>
      <c r="DM339" s="54"/>
      <c r="DN339" s="54"/>
      <c r="DO339" s="54"/>
      <c r="DP339" s="54"/>
      <c r="DQ339" s="54"/>
      <c r="DR339" s="54"/>
      <c r="DS339" s="55"/>
      <c r="DT339" s="57"/>
      <c r="DU339" s="57"/>
      <c r="DV339" s="57"/>
      <c r="DW339" s="57"/>
      <c r="DX339" s="57"/>
      <c r="DY339" s="57"/>
      <c r="DZ339" s="52"/>
      <c r="EA339" s="52"/>
      <c r="EB339" s="52"/>
      <c r="EC339" s="60"/>
      <c r="ED339" s="57"/>
      <c r="EE339" s="55"/>
      <c r="EF339" s="60"/>
      <c r="EG339" s="57"/>
      <c r="EH339" s="55"/>
      <c r="EI339" s="60"/>
      <c r="EJ339" s="57"/>
      <c r="EK339" s="55"/>
      <c r="EL339" s="52"/>
      <c r="EM339" s="54"/>
      <c r="EN339" s="54"/>
      <c r="EO339" s="54"/>
      <c r="EP339" s="54"/>
      <c r="EQ339" s="54"/>
      <c r="ER339" s="54"/>
      <c r="ES339" s="54"/>
      <c r="ET339" s="54"/>
      <c r="EU339" s="54"/>
      <c r="EV339" s="54"/>
      <c r="EW339" s="54"/>
      <c r="EX339" s="54"/>
      <c r="EY339" s="53"/>
      <c r="EZ339" s="53"/>
      <c r="FA339" s="53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/>
      <c r="FT339" s="52"/>
      <c r="FU339" s="52"/>
      <c r="FV339" s="52"/>
      <c r="FW339" s="52"/>
      <c r="FX339" s="52"/>
      <c r="FY339" s="52"/>
      <c r="FZ339" s="52"/>
      <c r="GA339" s="52"/>
      <c r="GB339" s="52"/>
      <c r="GC339" s="52"/>
      <c r="GD339" s="52"/>
      <c r="GE339" s="52"/>
      <c r="GF339" s="52"/>
      <c r="GG339" s="52"/>
      <c r="GH339" s="52"/>
      <c r="GI339" s="52"/>
      <c r="GJ339" s="52"/>
      <c r="GK339" s="52"/>
      <c r="GL339" s="52"/>
      <c r="GM339" s="52"/>
      <c r="GN339" s="52"/>
      <c r="GO339" s="52"/>
      <c r="GP339" s="52"/>
      <c r="GQ339" s="52"/>
      <c r="GR339" s="52"/>
      <c r="GS339" s="52"/>
      <c r="GT339" s="52"/>
      <c r="GU339" s="52"/>
      <c r="GV339" s="52"/>
      <c r="GW339" s="52"/>
      <c r="GX339" s="52"/>
      <c r="GY339" s="52"/>
      <c r="GZ339" s="52"/>
      <c r="HA339" s="52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  <c r="HO339" s="52"/>
      <c r="HP339" s="52"/>
      <c r="HQ339" s="52"/>
      <c r="HR339" s="52"/>
      <c r="HS339" s="52"/>
      <c r="HT339" s="52"/>
      <c r="HU339" s="52"/>
      <c r="HV339" s="52"/>
      <c r="HW339" s="52"/>
      <c r="HX339" s="52"/>
      <c r="HY339" s="52"/>
      <c r="HZ339" s="52"/>
      <c r="IA339" s="52"/>
      <c r="IB339" s="52"/>
      <c r="IC339" s="52"/>
      <c r="ID339" s="52"/>
      <c r="IE339" s="52"/>
      <c r="IF339" s="52"/>
    </row>
    <row r="340" spans="1:240">
      <c r="A340" s="54"/>
      <c r="B340" s="54"/>
      <c r="C340" s="54"/>
      <c r="D340" s="54"/>
      <c r="E340" s="54"/>
      <c r="F340" s="53"/>
      <c r="G340" s="54"/>
      <c r="H340" s="57"/>
      <c r="I340" s="61"/>
      <c r="J340" s="57"/>
      <c r="K340" s="61"/>
      <c r="L340" s="57"/>
      <c r="M340" s="61"/>
      <c r="N340" s="57"/>
      <c r="O340" s="61"/>
      <c r="P340" s="57"/>
      <c r="Q340" s="53"/>
      <c r="R340" s="61"/>
      <c r="S340" s="57"/>
      <c r="T340" s="61"/>
      <c r="U340" s="57"/>
      <c r="V340" s="53"/>
      <c r="W340" s="53"/>
      <c r="X340" s="54"/>
      <c r="Y340" s="54"/>
      <c r="Z340" s="55"/>
      <c r="AA340" s="55"/>
      <c r="AB340" s="55"/>
      <c r="AC340" s="55"/>
      <c r="AD340" s="55"/>
      <c r="AE340" s="55"/>
      <c r="AF340" s="55"/>
      <c r="AG340" s="55"/>
      <c r="AH340" s="57"/>
      <c r="AI340" s="57"/>
      <c r="AJ340" s="57"/>
      <c r="AK340" s="57"/>
      <c r="AL340" s="57"/>
      <c r="AM340" s="57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4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52"/>
      <c r="CT340" s="52"/>
      <c r="CU340" s="52"/>
      <c r="CV340" s="52"/>
      <c r="CW340" s="52"/>
      <c r="CX340" s="52"/>
      <c r="CY340" s="61"/>
      <c r="CZ340" s="57"/>
      <c r="DA340" s="61"/>
      <c r="DB340" s="57"/>
      <c r="DC340" s="53"/>
      <c r="DD340" s="61"/>
      <c r="DE340" s="57"/>
      <c r="DF340" s="61"/>
      <c r="DG340" s="57"/>
      <c r="DH340" s="53"/>
      <c r="DI340" s="53"/>
      <c r="DJ340" s="54"/>
      <c r="DK340" s="54"/>
      <c r="DL340" s="54"/>
      <c r="DM340" s="54"/>
      <c r="DN340" s="54"/>
      <c r="DO340" s="54"/>
      <c r="DP340" s="54"/>
      <c r="DQ340" s="54"/>
      <c r="DR340" s="54"/>
      <c r="DS340" s="55"/>
      <c r="DT340" s="57"/>
      <c r="DU340" s="57"/>
      <c r="DV340" s="57"/>
      <c r="DW340" s="57"/>
      <c r="DX340" s="57"/>
      <c r="DY340" s="57"/>
      <c r="DZ340" s="52"/>
      <c r="EA340" s="52"/>
      <c r="EB340" s="52"/>
      <c r="EC340" s="60"/>
      <c r="ED340" s="57"/>
      <c r="EE340" s="55"/>
      <c r="EF340" s="60"/>
      <c r="EG340" s="57"/>
      <c r="EH340" s="55"/>
      <c r="EI340" s="60"/>
      <c r="EJ340" s="57"/>
      <c r="EK340" s="55"/>
      <c r="EL340" s="52"/>
      <c r="EM340" s="54"/>
      <c r="EN340" s="54"/>
      <c r="EO340" s="54"/>
      <c r="EP340" s="54"/>
      <c r="EQ340" s="54"/>
      <c r="ER340" s="54"/>
      <c r="ES340" s="54"/>
      <c r="ET340" s="54"/>
      <c r="EU340" s="54"/>
      <c r="EV340" s="54"/>
      <c r="EW340" s="54"/>
      <c r="EX340" s="54"/>
      <c r="EY340" s="53"/>
      <c r="EZ340" s="53"/>
      <c r="FA340" s="53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/>
      <c r="FT340" s="52"/>
      <c r="FU340" s="52"/>
      <c r="FV340" s="52"/>
      <c r="FW340" s="52"/>
      <c r="FX340" s="52"/>
      <c r="FY340" s="52"/>
      <c r="FZ340" s="52"/>
      <c r="GA340" s="52"/>
      <c r="GB340" s="52"/>
      <c r="GC340" s="52"/>
      <c r="GD340" s="52"/>
      <c r="GE340" s="52"/>
      <c r="GF340" s="52"/>
      <c r="GG340" s="52"/>
      <c r="GH340" s="52"/>
      <c r="GI340" s="52"/>
      <c r="GJ340" s="52"/>
      <c r="GK340" s="52"/>
      <c r="GL340" s="52"/>
      <c r="GM340" s="52"/>
      <c r="GN340" s="52"/>
      <c r="GO340" s="52"/>
      <c r="GP340" s="52"/>
      <c r="GQ340" s="52"/>
      <c r="GR340" s="52"/>
      <c r="GS340" s="52"/>
      <c r="GT340" s="52"/>
      <c r="GU340" s="52"/>
      <c r="GV340" s="52"/>
      <c r="GW340" s="52"/>
      <c r="GX340" s="52"/>
      <c r="GY340" s="52"/>
      <c r="GZ340" s="52"/>
      <c r="HA340" s="52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  <c r="HO340" s="52"/>
      <c r="HP340" s="52"/>
      <c r="HQ340" s="52"/>
      <c r="HR340" s="52"/>
      <c r="HS340" s="52"/>
      <c r="HT340" s="52"/>
      <c r="HU340" s="52"/>
      <c r="HV340" s="52"/>
      <c r="HW340" s="52"/>
      <c r="HX340" s="52"/>
      <c r="HY340" s="52"/>
      <c r="HZ340" s="52"/>
      <c r="IA340" s="52"/>
      <c r="IB340" s="52"/>
      <c r="IC340" s="52"/>
      <c r="ID340" s="52"/>
      <c r="IE340" s="52"/>
      <c r="IF340" s="52"/>
    </row>
    <row r="341" spans="1:240">
      <c r="A341" s="54"/>
      <c r="B341" s="54"/>
      <c r="C341" s="54"/>
      <c r="D341" s="54"/>
      <c r="E341" s="54"/>
      <c r="F341" s="53"/>
      <c r="G341" s="54"/>
      <c r="H341" s="57"/>
      <c r="I341" s="61"/>
      <c r="J341" s="57"/>
      <c r="K341" s="61"/>
      <c r="L341" s="57"/>
      <c r="M341" s="61"/>
      <c r="N341" s="57"/>
      <c r="O341" s="61"/>
      <c r="P341" s="57"/>
      <c r="Q341" s="53"/>
      <c r="R341" s="61"/>
      <c r="S341" s="57"/>
      <c r="T341" s="61"/>
      <c r="U341" s="57"/>
      <c r="V341" s="53"/>
      <c r="W341" s="53"/>
      <c r="X341" s="54"/>
      <c r="Y341" s="54"/>
      <c r="Z341" s="55"/>
      <c r="AA341" s="55"/>
      <c r="AB341" s="55"/>
      <c r="AC341" s="55"/>
      <c r="AD341" s="55"/>
      <c r="AE341" s="55"/>
      <c r="AF341" s="55"/>
      <c r="AG341" s="55"/>
      <c r="AH341" s="57"/>
      <c r="AI341" s="57"/>
      <c r="AJ341" s="57"/>
      <c r="AK341" s="57"/>
      <c r="AL341" s="57"/>
      <c r="AM341" s="57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2"/>
      <c r="CE341" s="52"/>
      <c r="CF341" s="52"/>
      <c r="CG341" s="54"/>
      <c r="CH341" s="52"/>
      <c r="CI341" s="52"/>
      <c r="CJ341" s="52"/>
      <c r="CK341" s="52"/>
      <c r="CL341" s="52"/>
      <c r="CM341" s="52"/>
      <c r="CN341" s="52"/>
      <c r="CO341" s="52"/>
      <c r="CP341" s="52"/>
      <c r="CQ341" s="52"/>
      <c r="CR341" s="52"/>
      <c r="CS341" s="52"/>
      <c r="CT341" s="52"/>
      <c r="CU341" s="52"/>
      <c r="CV341" s="52"/>
      <c r="CW341" s="52"/>
      <c r="CX341" s="52"/>
      <c r="CY341" s="61"/>
      <c r="CZ341" s="57"/>
      <c r="DA341" s="61"/>
      <c r="DB341" s="57"/>
      <c r="DC341" s="53"/>
      <c r="DD341" s="61"/>
      <c r="DE341" s="57"/>
      <c r="DF341" s="61"/>
      <c r="DG341" s="57"/>
      <c r="DH341" s="53"/>
      <c r="DI341" s="53"/>
      <c r="DJ341" s="54"/>
      <c r="DK341" s="54"/>
      <c r="DL341" s="54"/>
      <c r="DM341" s="54"/>
      <c r="DN341" s="54"/>
      <c r="DO341" s="54"/>
      <c r="DP341" s="54"/>
      <c r="DQ341" s="54"/>
      <c r="DR341" s="54"/>
      <c r="DS341" s="55"/>
      <c r="DT341" s="57"/>
      <c r="DU341" s="57"/>
      <c r="DV341" s="57"/>
      <c r="DW341" s="57"/>
      <c r="DX341" s="57"/>
      <c r="DY341" s="57"/>
      <c r="DZ341" s="52"/>
      <c r="EA341" s="52"/>
      <c r="EB341" s="52"/>
      <c r="EC341" s="60"/>
      <c r="ED341" s="57"/>
      <c r="EE341" s="55"/>
      <c r="EF341" s="60"/>
      <c r="EG341" s="57"/>
      <c r="EH341" s="55"/>
      <c r="EI341" s="60"/>
      <c r="EJ341" s="57"/>
      <c r="EK341" s="55"/>
      <c r="EL341" s="52"/>
      <c r="EM341" s="54"/>
      <c r="EN341" s="54"/>
      <c r="EO341" s="54"/>
      <c r="EP341" s="54"/>
      <c r="EQ341" s="54"/>
      <c r="ER341" s="54"/>
      <c r="ES341" s="54"/>
      <c r="ET341" s="54"/>
      <c r="EU341" s="54"/>
      <c r="EV341" s="54"/>
      <c r="EW341" s="54"/>
      <c r="EX341" s="54"/>
      <c r="EY341" s="53"/>
      <c r="EZ341" s="53"/>
      <c r="FA341" s="53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/>
      <c r="FT341" s="52"/>
      <c r="FU341" s="52"/>
      <c r="FV341" s="52"/>
      <c r="FW341" s="52"/>
      <c r="FX341" s="52"/>
      <c r="FY341" s="52"/>
      <c r="FZ341" s="52"/>
      <c r="GA341" s="52"/>
      <c r="GB341" s="52"/>
      <c r="GC341" s="52"/>
      <c r="GD341" s="52"/>
      <c r="GE341" s="52"/>
      <c r="GF341" s="52"/>
      <c r="GG341" s="52"/>
      <c r="GH341" s="52"/>
      <c r="GI341" s="52"/>
      <c r="GJ341" s="52"/>
      <c r="GK341" s="52"/>
      <c r="GL341" s="52"/>
      <c r="GM341" s="52"/>
      <c r="GN341" s="52"/>
      <c r="GO341" s="52"/>
      <c r="GP341" s="52"/>
      <c r="GQ341" s="52"/>
      <c r="GR341" s="52"/>
      <c r="GS341" s="52"/>
      <c r="GT341" s="52"/>
      <c r="GU341" s="52"/>
      <c r="GV341" s="52"/>
      <c r="GW341" s="52"/>
      <c r="GX341" s="52"/>
      <c r="GY341" s="52"/>
      <c r="GZ341" s="52"/>
      <c r="HA341" s="52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  <c r="HO341" s="52"/>
      <c r="HP341" s="52"/>
      <c r="HQ341" s="52"/>
      <c r="HR341" s="52"/>
      <c r="HS341" s="52"/>
      <c r="HT341" s="52"/>
      <c r="HU341" s="52"/>
      <c r="HV341" s="52"/>
      <c r="HW341" s="52"/>
      <c r="HX341" s="52"/>
      <c r="HY341" s="52"/>
      <c r="HZ341" s="52"/>
      <c r="IA341" s="52"/>
      <c r="IB341" s="52"/>
      <c r="IC341" s="52"/>
      <c r="ID341" s="52"/>
      <c r="IE341" s="52"/>
      <c r="IF341" s="52"/>
    </row>
    <row r="342" spans="1:240">
      <c r="A342" s="54"/>
      <c r="B342" s="54"/>
      <c r="C342" s="54"/>
      <c r="D342" s="54"/>
      <c r="E342" s="54"/>
      <c r="F342" s="53"/>
      <c r="G342" s="54"/>
      <c r="H342" s="57"/>
      <c r="I342" s="61"/>
      <c r="J342" s="57"/>
      <c r="K342" s="61"/>
      <c r="L342" s="57"/>
      <c r="M342" s="61"/>
      <c r="N342" s="57"/>
      <c r="O342" s="61"/>
      <c r="P342" s="57"/>
      <c r="Q342" s="53"/>
      <c r="R342" s="61"/>
      <c r="S342" s="57"/>
      <c r="T342" s="61"/>
      <c r="U342" s="57"/>
      <c r="V342" s="53"/>
      <c r="W342" s="53"/>
      <c r="X342" s="54"/>
      <c r="Y342" s="54"/>
      <c r="Z342" s="55"/>
      <c r="AA342" s="55"/>
      <c r="AB342" s="55"/>
      <c r="AC342" s="55"/>
      <c r="AD342" s="55"/>
      <c r="AE342" s="55"/>
      <c r="AF342" s="55"/>
      <c r="AG342" s="55"/>
      <c r="AH342" s="57"/>
      <c r="AI342" s="57"/>
      <c r="AJ342" s="57"/>
      <c r="AK342" s="57"/>
      <c r="AL342" s="57"/>
      <c r="AM342" s="57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  <c r="BP342" s="52"/>
      <c r="BQ342" s="52"/>
      <c r="BR342" s="52"/>
      <c r="BS342" s="52"/>
      <c r="BT342" s="52"/>
      <c r="BU342" s="52"/>
      <c r="BV342" s="52"/>
      <c r="BW342" s="52"/>
      <c r="BX342" s="52"/>
      <c r="BY342" s="52"/>
      <c r="BZ342" s="52"/>
      <c r="CA342" s="52"/>
      <c r="CB342" s="52"/>
      <c r="CC342" s="52"/>
      <c r="CD342" s="52"/>
      <c r="CE342" s="52"/>
      <c r="CF342" s="52"/>
      <c r="CG342" s="54"/>
      <c r="CH342" s="52"/>
      <c r="CI342" s="52"/>
      <c r="CJ342" s="52"/>
      <c r="CK342" s="52"/>
      <c r="CL342" s="52"/>
      <c r="CM342" s="52"/>
      <c r="CN342" s="52"/>
      <c r="CO342" s="52"/>
      <c r="CP342" s="52"/>
      <c r="CQ342" s="52"/>
      <c r="CR342" s="52"/>
      <c r="CS342" s="52"/>
      <c r="CT342" s="52"/>
      <c r="CU342" s="52"/>
      <c r="CV342" s="52"/>
      <c r="CW342" s="52"/>
      <c r="CX342" s="52"/>
      <c r="CY342" s="61"/>
      <c r="CZ342" s="57"/>
      <c r="DA342" s="61"/>
      <c r="DB342" s="57"/>
      <c r="DC342" s="53"/>
      <c r="DD342" s="61"/>
      <c r="DE342" s="57"/>
      <c r="DF342" s="61"/>
      <c r="DG342" s="57"/>
      <c r="DH342" s="53"/>
      <c r="DI342" s="53"/>
      <c r="DJ342" s="54"/>
      <c r="DK342" s="54"/>
      <c r="DL342" s="54"/>
      <c r="DM342" s="54"/>
      <c r="DN342" s="54"/>
      <c r="DO342" s="54"/>
      <c r="DP342" s="54"/>
      <c r="DQ342" s="54"/>
      <c r="DR342" s="54"/>
      <c r="DS342" s="55"/>
      <c r="DT342" s="57"/>
      <c r="DU342" s="57"/>
      <c r="DV342" s="57"/>
      <c r="DW342" s="57"/>
      <c r="DX342" s="57"/>
      <c r="DY342" s="57"/>
      <c r="DZ342" s="52"/>
      <c r="EA342" s="52"/>
      <c r="EB342" s="52"/>
      <c r="EC342" s="60"/>
      <c r="ED342" s="57"/>
      <c r="EE342" s="55"/>
      <c r="EF342" s="60"/>
      <c r="EG342" s="57"/>
      <c r="EH342" s="55"/>
      <c r="EI342" s="60"/>
      <c r="EJ342" s="57"/>
      <c r="EK342" s="55"/>
      <c r="EL342" s="52"/>
      <c r="EM342" s="54"/>
      <c r="EN342" s="54"/>
      <c r="EO342" s="54"/>
      <c r="EP342" s="54"/>
      <c r="EQ342" s="54"/>
      <c r="ER342" s="54"/>
      <c r="ES342" s="54"/>
      <c r="ET342" s="54"/>
      <c r="EU342" s="54"/>
      <c r="EV342" s="54"/>
      <c r="EW342" s="54"/>
      <c r="EX342" s="54"/>
      <c r="EY342" s="53"/>
      <c r="EZ342" s="53"/>
      <c r="FA342" s="53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/>
      <c r="FT342" s="52"/>
      <c r="FU342" s="52"/>
      <c r="FV342" s="52"/>
      <c r="FW342" s="52"/>
      <c r="FX342" s="52"/>
      <c r="FY342" s="52"/>
      <c r="FZ342" s="52"/>
      <c r="GA342" s="52"/>
      <c r="GB342" s="52"/>
      <c r="GC342" s="52"/>
      <c r="GD342" s="52"/>
      <c r="GE342" s="52"/>
      <c r="GF342" s="52"/>
      <c r="GG342" s="52"/>
      <c r="GH342" s="52"/>
      <c r="GI342" s="52"/>
      <c r="GJ342" s="52"/>
      <c r="GK342" s="52"/>
      <c r="GL342" s="52"/>
      <c r="GM342" s="52"/>
      <c r="GN342" s="52"/>
      <c r="GO342" s="52"/>
      <c r="GP342" s="52"/>
      <c r="GQ342" s="52"/>
      <c r="GR342" s="52"/>
      <c r="GS342" s="52"/>
      <c r="GT342" s="52"/>
      <c r="GU342" s="52"/>
      <c r="GV342" s="52"/>
      <c r="GW342" s="52"/>
      <c r="GX342" s="52"/>
      <c r="GY342" s="52"/>
      <c r="GZ342" s="52"/>
      <c r="HA342" s="52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  <c r="HO342" s="52"/>
      <c r="HP342" s="52"/>
      <c r="HQ342" s="52"/>
      <c r="HR342" s="52"/>
      <c r="HS342" s="52"/>
      <c r="HT342" s="52"/>
      <c r="HU342" s="52"/>
      <c r="HV342" s="52"/>
      <c r="HW342" s="52"/>
      <c r="HX342" s="52"/>
      <c r="HY342" s="52"/>
      <c r="HZ342" s="52"/>
      <c r="IA342" s="52"/>
      <c r="IB342" s="52"/>
      <c r="IC342" s="52"/>
      <c r="ID342" s="52"/>
      <c r="IE342" s="52"/>
      <c r="IF342" s="52"/>
    </row>
    <row r="343" spans="1:240">
      <c r="A343" s="54"/>
      <c r="B343" s="54"/>
      <c r="C343" s="54"/>
      <c r="D343" s="54"/>
      <c r="E343" s="54"/>
      <c r="F343" s="53"/>
      <c r="G343" s="54"/>
      <c r="H343" s="57"/>
      <c r="I343" s="61"/>
      <c r="J343" s="57"/>
      <c r="K343" s="61"/>
      <c r="L343" s="57"/>
      <c r="M343" s="61"/>
      <c r="N343" s="57"/>
      <c r="O343" s="61"/>
      <c r="P343" s="57"/>
      <c r="Q343" s="53"/>
      <c r="R343" s="61"/>
      <c r="S343" s="57"/>
      <c r="T343" s="61"/>
      <c r="U343" s="57"/>
      <c r="V343" s="53"/>
      <c r="W343" s="53"/>
      <c r="X343" s="54"/>
      <c r="Y343" s="54"/>
      <c r="Z343" s="55"/>
      <c r="AA343" s="55"/>
      <c r="AB343" s="55"/>
      <c r="AC343" s="55"/>
      <c r="AD343" s="55"/>
      <c r="AE343" s="55"/>
      <c r="AF343" s="55"/>
      <c r="AG343" s="55"/>
      <c r="AH343" s="57"/>
      <c r="AI343" s="57"/>
      <c r="AJ343" s="57"/>
      <c r="AK343" s="57"/>
      <c r="AL343" s="57"/>
      <c r="AM343" s="57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  <c r="BP343" s="52"/>
      <c r="BQ343" s="52"/>
      <c r="BR343" s="52"/>
      <c r="BS343" s="52"/>
      <c r="BT343" s="52"/>
      <c r="BU343" s="52"/>
      <c r="BV343" s="52"/>
      <c r="BW343" s="52"/>
      <c r="BX343" s="52"/>
      <c r="BY343" s="52"/>
      <c r="BZ343" s="52"/>
      <c r="CA343" s="52"/>
      <c r="CB343" s="52"/>
      <c r="CC343" s="52"/>
      <c r="CD343" s="52"/>
      <c r="CE343" s="52"/>
      <c r="CF343" s="52"/>
      <c r="CG343" s="54"/>
      <c r="CH343" s="52"/>
      <c r="CI343" s="52"/>
      <c r="CJ343" s="52"/>
      <c r="CK343" s="52"/>
      <c r="CL343" s="52"/>
      <c r="CM343" s="52"/>
      <c r="CN343" s="52"/>
      <c r="CO343" s="52"/>
      <c r="CP343" s="52"/>
      <c r="CQ343" s="52"/>
      <c r="CR343" s="52"/>
      <c r="CS343" s="52"/>
      <c r="CT343" s="52"/>
      <c r="CU343" s="52"/>
      <c r="CV343" s="52"/>
      <c r="CW343" s="52"/>
      <c r="CX343" s="52"/>
      <c r="CY343" s="61"/>
      <c r="CZ343" s="57"/>
      <c r="DA343" s="61"/>
      <c r="DB343" s="57"/>
      <c r="DC343" s="53"/>
      <c r="DD343" s="61"/>
      <c r="DE343" s="57"/>
      <c r="DF343" s="61"/>
      <c r="DG343" s="57"/>
      <c r="DH343" s="53"/>
      <c r="DI343" s="53"/>
      <c r="DJ343" s="54"/>
      <c r="DK343" s="54"/>
      <c r="DL343" s="54"/>
      <c r="DM343" s="54"/>
      <c r="DN343" s="54"/>
      <c r="DO343" s="54"/>
      <c r="DP343" s="54"/>
      <c r="DQ343" s="54"/>
      <c r="DR343" s="54"/>
      <c r="DS343" s="55"/>
      <c r="DT343" s="57"/>
      <c r="DU343" s="57"/>
      <c r="DV343" s="57"/>
      <c r="DW343" s="57"/>
      <c r="DX343" s="57"/>
      <c r="DY343" s="57"/>
      <c r="DZ343" s="52"/>
      <c r="EA343" s="52"/>
      <c r="EB343" s="52"/>
      <c r="EC343" s="60"/>
      <c r="ED343" s="57"/>
      <c r="EE343" s="55"/>
      <c r="EF343" s="60"/>
      <c r="EG343" s="57"/>
      <c r="EH343" s="55"/>
      <c r="EI343" s="60"/>
      <c r="EJ343" s="57"/>
      <c r="EK343" s="55"/>
      <c r="EL343" s="52"/>
      <c r="EM343" s="54"/>
      <c r="EN343" s="54"/>
      <c r="EO343" s="54"/>
      <c r="EP343" s="54"/>
      <c r="EQ343" s="54"/>
      <c r="ER343" s="54"/>
      <c r="ES343" s="54"/>
      <c r="ET343" s="54"/>
      <c r="EU343" s="54"/>
      <c r="EV343" s="54"/>
      <c r="EW343" s="54"/>
      <c r="EX343" s="54"/>
      <c r="EY343" s="53"/>
      <c r="EZ343" s="53"/>
      <c r="FA343" s="53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/>
      <c r="FT343" s="52"/>
      <c r="FU343" s="52"/>
      <c r="FV343" s="52"/>
      <c r="FW343" s="52"/>
      <c r="FX343" s="52"/>
      <c r="FY343" s="52"/>
      <c r="FZ343" s="52"/>
      <c r="GA343" s="52"/>
      <c r="GB343" s="52"/>
      <c r="GC343" s="52"/>
      <c r="GD343" s="52"/>
      <c r="GE343" s="52"/>
      <c r="GF343" s="52"/>
      <c r="GG343" s="52"/>
      <c r="GH343" s="52"/>
      <c r="GI343" s="52"/>
      <c r="GJ343" s="52"/>
      <c r="GK343" s="52"/>
      <c r="GL343" s="52"/>
      <c r="GM343" s="52"/>
      <c r="GN343" s="52"/>
      <c r="GO343" s="52"/>
      <c r="GP343" s="52"/>
      <c r="GQ343" s="52"/>
      <c r="GR343" s="52"/>
      <c r="GS343" s="52"/>
      <c r="GT343" s="52"/>
      <c r="GU343" s="52"/>
      <c r="GV343" s="52"/>
      <c r="GW343" s="52"/>
      <c r="GX343" s="52"/>
      <c r="GY343" s="52"/>
      <c r="GZ343" s="52"/>
      <c r="HA343" s="52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  <c r="HO343" s="52"/>
      <c r="HP343" s="52"/>
      <c r="HQ343" s="52"/>
      <c r="HR343" s="52"/>
      <c r="HS343" s="52"/>
      <c r="HT343" s="52"/>
      <c r="HU343" s="52"/>
      <c r="HV343" s="52"/>
      <c r="HW343" s="52"/>
      <c r="HX343" s="52"/>
      <c r="HY343" s="52"/>
      <c r="HZ343" s="52"/>
      <c r="IA343" s="52"/>
      <c r="IB343" s="52"/>
      <c r="IC343" s="52"/>
      <c r="ID343" s="52"/>
      <c r="IE343" s="52"/>
      <c r="IF343" s="52"/>
    </row>
    <row r="344" spans="1:240">
      <c r="A344" s="54"/>
      <c r="B344" s="54"/>
      <c r="C344" s="54"/>
      <c r="D344" s="54"/>
      <c r="E344" s="54"/>
      <c r="F344" s="53"/>
      <c r="G344" s="54"/>
      <c r="H344" s="57"/>
      <c r="I344" s="61"/>
      <c r="J344" s="57"/>
      <c r="K344" s="61"/>
      <c r="L344" s="57"/>
      <c r="M344" s="61"/>
      <c r="N344" s="57"/>
      <c r="O344" s="61"/>
      <c r="P344" s="57"/>
      <c r="Q344" s="53"/>
      <c r="R344" s="61"/>
      <c r="S344" s="57"/>
      <c r="T344" s="61"/>
      <c r="U344" s="57"/>
      <c r="V344" s="53"/>
      <c r="W344" s="53"/>
      <c r="X344" s="54"/>
      <c r="Y344" s="54"/>
      <c r="Z344" s="55"/>
      <c r="AA344" s="55"/>
      <c r="AB344" s="55"/>
      <c r="AC344" s="55"/>
      <c r="AD344" s="55"/>
      <c r="AE344" s="55"/>
      <c r="AF344" s="55"/>
      <c r="AG344" s="55"/>
      <c r="AH344" s="57"/>
      <c r="AI344" s="57"/>
      <c r="AJ344" s="57"/>
      <c r="AK344" s="57"/>
      <c r="AL344" s="57"/>
      <c r="AM344" s="57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  <c r="BP344" s="52"/>
      <c r="BQ344" s="52"/>
      <c r="BR344" s="52"/>
      <c r="BS344" s="52"/>
      <c r="BT344" s="52"/>
      <c r="BU344" s="52"/>
      <c r="BV344" s="52"/>
      <c r="BW344" s="52"/>
      <c r="BX344" s="52"/>
      <c r="BY344" s="52"/>
      <c r="BZ344" s="52"/>
      <c r="CA344" s="52"/>
      <c r="CB344" s="52"/>
      <c r="CC344" s="52"/>
      <c r="CD344" s="52"/>
      <c r="CE344" s="52"/>
      <c r="CF344" s="52"/>
      <c r="CG344" s="54"/>
      <c r="CH344" s="52"/>
      <c r="CI344" s="52"/>
      <c r="CJ344" s="52"/>
      <c r="CK344" s="52"/>
      <c r="CL344" s="52"/>
      <c r="CM344" s="52"/>
      <c r="CN344" s="52"/>
      <c r="CO344" s="52"/>
      <c r="CP344" s="52"/>
      <c r="CQ344" s="52"/>
      <c r="CR344" s="52"/>
      <c r="CS344" s="52"/>
      <c r="CT344" s="52"/>
      <c r="CU344" s="52"/>
      <c r="CV344" s="52"/>
      <c r="CW344" s="52"/>
      <c r="CX344" s="52"/>
      <c r="CY344" s="61"/>
      <c r="CZ344" s="57"/>
      <c r="DA344" s="61"/>
      <c r="DB344" s="57"/>
      <c r="DC344" s="53"/>
      <c r="DD344" s="61"/>
      <c r="DE344" s="57"/>
      <c r="DF344" s="61"/>
      <c r="DG344" s="57"/>
      <c r="DH344" s="53"/>
      <c r="DI344" s="53"/>
      <c r="DJ344" s="54"/>
      <c r="DK344" s="54"/>
      <c r="DL344" s="54"/>
      <c r="DM344" s="54"/>
      <c r="DN344" s="54"/>
      <c r="DO344" s="54"/>
      <c r="DP344" s="54"/>
      <c r="DQ344" s="54"/>
      <c r="DR344" s="54"/>
      <c r="DS344" s="55"/>
      <c r="DT344" s="57"/>
      <c r="DU344" s="57"/>
      <c r="DV344" s="57"/>
      <c r="DW344" s="57"/>
      <c r="DX344" s="57"/>
      <c r="DY344" s="57"/>
      <c r="DZ344" s="52"/>
      <c r="EA344" s="52"/>
      <c r="EB344" s="52"/>
      <c r="EC344" s="60"/>
      <c r="ED344" s="57"/>
      <c r="EE344" s="55"/>
      <c r="EF344" s="60"/>
      <c r="EG344" s="57"/>
      <c r="EH344" s="55"/>
      <c r="EI344" s="60"/>
      <c r="EJ344" s="57"/>
      <c r="EK344" s="55"/>
      <c r="EL344" s="52"/>
      <c r="EM344" s="54"/>
      <c r="EN344" s="54"/>
      <c r="EO344" s="54"/>
      <c r="EP344" s="54"/>
      <c r="EQ344" s="54"/>
      <c r="ER344" s="54"/>
      <c r="ES344" s="54"/>
      <c r="ET344" s="54"/>
      <c r="EU344" s="54"/>
      <c r="EV344" s="54"/>
      <c r="EW344" s="54"/>
      <c r="EX344" s="54"/>
      <c r="EY344" s="53"/>
      <c r="EZ344" s="53"/>
      <c r="FA344" s="53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/>
      <c r="FT344" s="52"/>
      <c r="FU344" s="52"/>
      <c r="FV344" s="52"/>
      <c r="FW344" s="52"/>
      <c r="FX344" s="52"/>
      <c r="FY344" s="52"/>
      <c r="FZ344" s="52"/>
      <c r="GA344" s="52"/>
      <c r="GB344" s="52"/>
      <c r="GC344" s="52"/>
      <c r="GD344" s="52"/>
      <c r="GE344" s="52"/>
      <c r="GF344" s="52"/>
      <c r="GG344" s="52"/>
      <c r="GH344" s="52"/>
      <c r="GI344" s="52"/>
      <c r="GJ344" s="52"/>
      <c r="GK344" s="52"/>
      <c r="GL344" s="52"/>
      <c r="GM344" s="52"/>
      <c r="GN344" s="52"/>
      <c r="GO344" s="52"/>
      <c r="GP344" s="52"/>
      <c r="GQ344" s="52"/>
      <c r="GR344" s="52"/>
      <c r="GS344" s="52"/>
      <c r="GT344" s="52"/>
      <c r="GU344" s="52"/>
      <c r="GV344" s="52"/>
      <c r="GW344" s="52"/>
      <c r="GX344" s="52"/>
      <c r="GY344" s="52"/>
      <c r="GZ344" s="52"/>
      <c r="HA344" s="52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  <c r="HO344" s="52"/>
      <c r="HP344" s="52"/>
      <c r="HQ344" s="52"/>
      <c r="HR344" s="52"/>
      <c r="HS344" s="52"/>
      <c r="HT344" s="52"/>
      <c r="HU344" s="52"/>
      <c r="HV344" s="52"/>
      <c r="HW344" s="52"/>
      <c r="HX344" s="52"/>
      <c r="HY344" s="52"/>
      <c r="HZ344" s="52"/>
      <c r="IA344" s="52"/>
      <c r="IB344" s="52"/>
      <c r="IC344" s="52"/>
      <c r="ID344" s="52"/>
      <c r="IE344" s="52"/>
      <c r="IF344" s="52"/>
    </row>
    <row r="345" spans="1:240">
      <c r="A345" s="54"/>
      <c r="B345" s="54"/>
      <c r="C345" s="54"/>
      <c r="D345" s="54"/>
      <c r="E345" s="54"/>
      <c r="F345" s="53"/>
      <c r="G345" s="54"/>
      <c r="H345" s="57"/>
      <c r="I345" s="61"/>
      <c r="J345" s="57"/>
      <c r="K345" s="61"/>
      <c r="L345" s="57"/>
      <c r="M345" s="61"/>
      <c r="N345" s="57"/>
      <c r="O345" s="61"/>
      <c r="P345" s="57"/>
      <c r="Q345" s="53"/>
      <c r="R345" s="61"/>
      <c r="S345" s="57"/>
      <c r="T345" s="61"/>
      <c r="U345" s="57"/>
      <c r="V345" s="53"/>
      <c r="W345" s="53"/>
      <c r="X345" s="54"/>
      <c r="Y345" s="54"/>
      <c r="Z345" s="55"/>
      <c r="AA345" s="55"/>
      <c r="AB345" s="55"/>
      <c r="AC345" s="55"/>
      <c r="AD345" s="55"/>
      <c r="AE345" s="55"/>
      <c r="AF345" s="55"/>
      <c r="AG345" s="55"/>
      <c r="AH345" s="57"/>
      <c r="AI345" s="57"/>
      <c r="AJ345" s="57"/>
      <c r="AK345" s="57"/>
      <c r="AL345" s="57"/>
      <c r="AM345" s="57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4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52"/>
      <c r="CT345" s="52"/>
      <c r="CU345" s="52"/>
      <c r="CV345" s="52"/>
      <c r="CW345" s="52"/>
      <c r="CX345" s="52"/>
      <c r="CY345" s="61"/>
      <c r="CZ345" s="57"/>
      <c r="DA345" s="61"/>
      <c r="DB345" s="57"/>
      <c r="DC345" s="53"/>
      <c r="DD345" s="61"/>
      <c r="DE345" s="57"/>
      <c r="DF345" s="61"/>
      <c r="DG345" s="57"/>
      <c r="DH345" s="53"/>
      <c r="DI345" s="53"/>
      <c r="DJ345" s="54"/>
      <c r="DK345" s="54"/>
      <c r="DL345" s="54"/>
      <c r="DM345" s="54"/>
      <c r="DN345" s="54"/>
      <c r="DO345" s="54"/>
      <c r="DP345" s="54"/>
      <c r="DQ345" s="54"/>
      <c r="DR345" s="54"/>
      <c r="DS345" s="55"/>
      <c r="DT345" s="57"/>
      <c r="DU345" s="57"/>
      <c r="DV345" s="57"/>
      <c r="DW345" s="57"/>
      <c r="DX345" s="57"/>
      <c r="DY345" s="57"/>
      <c r="DZ345" s="52"/>
      <c r="EA345" s="52"/>
      <c r="EB345" s="52"/>
      <c r="EC345" s="60"/>
      <c r="ED345" s="57"/>
      <c r="EE345" s="55"/>
      <c r="EF345" s="60"/>
      <c r="EG345" s="57"/>
      <c r="EH345" s="55"/>
      <c r="EI345" s="60"/>
      <c r="EJ345" s="57"/>
      <c r="EK345" s="55"/>
      <c r="EL345" s="52"/>
      <c r="EM345" s="54"/>
      <c r="EN345" s="54"/>
      <c r="EO345" s="54"/>
      <c r="EP345" s="54"/>
      <c r="EQ345" s="54"/>
      <c r="ER345" s="54"/>
      <c r="ES345" s="54"/>
      <c r="ET345" s="54"/>
      <c r="EU345" s="54"/>
      <c r="EV345" s="54"/>
      <c r="EW345" s="54"/>
      <c r="EX345" s="54"/>
      <c r="EY345" s="53"/>
      <c r="EZ345" s="53"/>
      <c r="FA345" s="53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/>
      <c r="FT345" s="52"/>
      <c r="FU345" s="52"/>
      <c r="FV345" s="52"/>
      <c r="FW345" s="52"/>
      <c r="FX345" s="52"/>
      <c r="FY345" s="52"/>
      <c r="FZ345" s="52"/>
      <c r="GA345" s="52"/>
      <c r="GB345" s="52"/>
      <c r="GC345" s="52"/>
      <c r="GD345" s="52"/>
      <c r="GE345" s="52"/>
      <c r="GF345" s="52"/>
      <c r="GG345" s="52"/>
      <c r="GH345" s="52"/>
      <c r="GI345" s="52"/>
      <c r="GJ345" s="52"/>
      <c r="GK345" s="52"/>
      <c r="GL345" s="52"/>
      <c r="GM345" s="52"/>
      <c r="GN345" s="52"/>
      <c r="GO345" s="52"/>
      <c r="GP345" s="52"/>
      <c r="GQ345" s="52"/>
      <c r="GR345" s="52"/>
      <c r="GS345" s="52"/>
      <c r="GT345" s="52"/>
      <c r="GU345" s="52"/>
      <c r="GV345" s="52"/>
      <c r="GW345" s="52"/>
      <c r="GX345" s="52"/>
      <c r="GY345" s="52"/>
      <c r="GZ345" s="52"/>
      <c r="HA345" s="52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  <c r="HO345" s="52"/>
      <c r="HP345" s="52"/>
      <c r="HQ345" s="52"/>
      <c r="HR345" s="52"/>
      <c r="HS345" s="52"/>
      <c r="HT345" s="52"/>
      <c r="HU345" s="52"/>
      <c r="HV345" s="52"/>
      <c r="HW345" s="52"/>
      <c r="HX345" s="52"/>
      <c r="HY345" s="52"/>
      <c r="HZ345" s="52"/>
      <c r="IA345" s="52"/>
      <c r="IB345" s="52"/>
      <c r="IC345" s="52"/>
      <c r="ID345" s="52"/>
      <c r="IE345" s="52"/>
      <c r="IF345" s="52"/>
    </row>
    <row r="346" spans="1:240">
      <c r="A346" s="54"/>
      <c r="B346" s="54"/>
      <c r="C346" s="54"/>
      <c r="D346" s="54"/>
      <c r="E346" s="54"/>
      <c r="F346" s="53"/>
      <c r="G346" s="54"/>
      <c r="H346" s="57"/>
      <c r="I346" s="61"/>
      <c r="J346" s="57"/>
      <c r="K346" s="61"/>
      <c r="L346" s="57"/>
      <c r="M346" s="61"/>
      <c r="N346" s="57"/>
      <c r="O346" s="61"/>
      <c r="P346" s="57"/>
      <c r="Q346" s="53"/>
      <c r="R346" s="61"/>
      <c r="S346" s="57"/>
      <c r="T346" s="61"/>
      <c r="U346" s="57"/>
      <c r="V346" s="53"/>
      <c r="W346" s="53"/>
      <c r="X346" s="54"/>
      <c r="Y346" s="54"/>
      <c r="Z346" s="55"/>
      <c r="AA346" s="55"/>
      <c r="AB346" s="55"/>
      <c r="AC346" s="55"/>
      <c r="AD346" s="55"/>
      <c r="AE346" s="55"/>
      <c r="AF346" s="55"/>
      <c r="AG346" s="55"/>
      <c r="AH346" s="57"/>
      <c r="AI346" s="57"/>
      <c r="AJ346" s="57"/>
      <c r="AK346" s="57"/>
      <c r="AL346" s="57"/>
      <c r="AM346" s="57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4"/>
      <c r="CH346" s="52"/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/>
      <c r="CX346" s="52"/>
      <c r="CY346" s="61"/>
      <c r="CZ346" s="57"/>
      <c r="DA346" s="61"/>
      <c r="DB346" s="57"/>
      <c r="DC346" s="53"/>
      <c r="DD346" s="61"/>
      <c r="DE346" s="57"/>
      <c r="DF346" s="61"/>
      <c r="DG346" s="57"/>
      <c r="DH346" s="53"/>
      <c r="DI346" s="53"/>
      <c r="DJ346" s="54"/>
      <c r="DK346" s="54"/>
      <c r="DL346" s="54"/>
      <c r="DM346" s="54"/>
      <c r="DN346" s="54"/>
      <c r="DO346" s="54"/>
      <c r="DP346" s="54"/>
      <c r="DQ346" s="54"/>
      <c r="DR346" s="54"/>
      <c r="DS346" s="55"/>
      <c r="DT346" s="57"/>
      <c r="DU346" s="57"/>
      <c r="DV346" s="57"/>
      <c r="DW346" s="57"/>
      <c r="DX346" s="57"/>
      <c r="DY346" s="57"/>
      <c r="DZ346" s="52"/>
      <c r="EA346" s="52"/>
      <c r="EB346" s="52"/>
      <c r="EC346" s="60"/>
      <c r="ED346" s="57"/>
      <c r="EE346" s="55"/>
      <c r="EF346" s="60"/>
      <c r="EG346" s="57"/>
      <c r="EH346" s="55"/>
      <c r="EI346" s="60"/>
      <c r="EJ346" s="57"/>
      <c r="EK346" s="55"/>
      <c r="EL346" s="52"/>
      <c r="EM346" s="54"/>
      <c r="EN346" s="54"/>
      <c r="EO346" s="54"/>
      <c r="EP346" s="54"/>
      <c r="EQ346" s="54"/>
      <c r="ER346" s="54"/>
      <c r="ES346" s="54"/>
      <c r="ET346" s="54"/>
      <c r="EU346" s="54"/>
      <c r="EV346" s="54"/>
      <c r="EW346" s="54"/>
      <c r="EX346" s="54"/>
      <c r="EY346" s="53"/>
      <c r="EZ346" s="53"/>
      <c r="FA346" s="53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  <c r="GX346" s="52"/>
      <c r="GY346" s="52"/>
      <c r="GZ346" s="52"/>
      <c r="HA346" s="52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  <c r="HO346" s="52"/>
      <c r="HP346" s="52"/>
      <c r="HQ346" s="52"/>
      <c r="HR346" s="52"/>
      <c r="HS346" s="52"/>
      <c r="HT346" s="52"/>
      <c r="HU346" s="52"/>
      <c r="HV346" s="52"/>
      <c r="HW346" s="52"/>
      <c r="HX346" s="52"/>
      <c r="HY346" s="52"/>
      <c r="HZ346" s="52"/>
      <c r="IA346" s="52"/>
      <c r="IB346" s="52"/>
      <c r="IC346" s="52"/>
      <c r="ID346" s="52"/>
      <c r="IE346" s="52"/>
      <c r="IF346" s="52"/>
    </row>
    <row r="347" spans="1:240">
      <c r="A347" s="54"/>
      <c r="B347" s="54"/>
      <c r="C347" s="54"/>
      <c r="D347" s="54"/>
      <c r="E347" s="54"/>
      <c r="F347" s="53"/>
      <c r="G347" s="54"/>
      <c r="H347" s="57"/>
      <c r="I347" s="61"/>
      <c r="J347" s="57"/>
      <c r="K347" s="61"/>
      <c r="L347" s="57"/>
      <c r="M347" s="61"/>
      <c r="N347" s="57"/>
      <c r="O347" s="61"/>
      <c r="P347" s="57"/>
      <c r="Q347" s="53"/>
      <c r="R347" s="61"/>
      <c r="S347" s="57"/>
      <c r="T347" s="61"/>
      <c r="U347" s="57"/>
      <c r="V347" s="53"/>
      <c r="W347" s="53"/>
      <c r="X347" s="54"/>
      <c r="Y347" s="54"/>
      <c r="Z347" s="55"/>
      <c r="AA347" s="55"/>
      <c r="AB347" s="55"/>
      <c r="AC347" s="55"/>
      <c r="AD347" s="55"/>
      <c r="AE347" s="55"/>
      <c r="AF347" s="55"/>
      <c r="AG347" s="55"/>
      <c r="AH347" s="57"/>
      <c r="AI347" s="57"/>
      <c r="AJ347" s="57"/>
      <c r="AK347" s="57"/>
      <c r="AL347" s="57"/>
      <c r="AM347" s="57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  <c r="BP347" s="52"/>
      <c r="BQ347" s="52"/>
      <c r="BR347" s="52"/>
      <c r="BS347" s="52"/>
      <c r="BT347" s="52"/>
      <c r="BU347" s="52"/>
      <c r="BV347" s="52"/>
      <c r="BW347" s="52"/>
      <c r="BX347" s="52"/>
      <c r="BY347" s="52"/>
      <c r="BZ347" s="52"/>
      <c r="CA347" s="52"/>
      <c r="CB347" s="52"/>
      <c r="CC347" s="52"/>
      <c r="CD347" s="52"/>
      <c r="CE347" s="52"/>
      <c r="CF347" s="52"/>
      <c r="CG347" s="54"/>
      <c r="CH347" s="52"/>
      <c r="CI347" s="52"/>
      <c r="CJ347" s="52"/>
      <c r="CK347" s="52"/>
      <c r="CL347" s="52"/>
      <c r="CM347" s="52"/>
      <c r="CN347" s="52"/>
      <c r="CO347" s="52"/>
      <c r="CP347" s="52"/>
      <c r="CQ347" s="52"/>
      <c r="CR347" s="52"/>
      <c r="CS347" s="52"/>
      <c r="CT347" s="52"/>
      <c r="CU347" s="52"/>
      <c r="CV347" s="52"/>
      <c r="CW347" s="52"/>
      <c r="CX347" s="52"/>
      <c r="CY347" s="61"/>
      <c r="CZ347" s="57"/>
      <c r="DA347" s="61"/>
      <c r="DB347" s="57"/>
      <c r="DC347" s="53"/>
      <c r="DD347" s="61"/>
      <c r="DE347" s="57"/>
      <c r="DF347" s="61"/>
      <c r="DG347" s="57"/>
      <c r="DH347" s="53"/>
      <c r="DI347" s="53"/>
      <c r="DJ347" s="54"/>
      <c r="DK347" s="54"/>
      <c r="DL347" s="54"/>
      <c r="DM347" s="54"/>
      <c r="DN347" s="54"/>
      <c r="DO347" s="54"/>
      <c r="DP347" s="54"/>
      <c r="DQ347" s="54"/>
      <c r="DR347" s="54"/>
      <c r="DS347" s="55"/>
      <c r="DT347" s="57"/>
      <c r="DU347" s="57"/>
      <c r="DV347" s="57"/>
      <c r="DW347" s="57"/>
      <c r="DX347" s="57"/>
      <c r="DY347" s="57"/>
      <c r="DZ347" s="52"/>
      <c r="EA347" s="52"/>
      <c r="EB347" s="52"/>
      <c r="EC347" s="60"/>
      <c r="ED347" s="57"/>
      <c r="EE347" s="55"/>
      <c r="EF347" s="60"/>
      <c r="EG347" s="57"/>
      <c r="EH347" s="55"/>
      <c r="EI347" s="60"/>
      <c r="EJ347" s="57"/>
      <c r="EK347" s="55"/>
      <c r="EL347" s="52"/>
      <c r="EM347" s="54"/>
      <c r="EN347" s="54"/>
      <c r="EO347" s="54"/>
      <c r="EP347" s="54"/>
      <c r="EQ347" s="54"/>
      <c r="ER347" s="54"/>
      <c r="ES347" s="54"/>
      <c r="ET347" s="54"/>
      <c r="EU347" s="54"/>
      <c r="EV347" s="54"/>
      <c r="EW347" s="54"/>
      <c r="EX347" s="54"/>
      <c r="EY347" s="53"/>
      <c r="EZ347" s="53"/>
      <c r="FA347" s="53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  <c r="GX347" s="52"/>
      <c r="GY347" s="52"/>
      <c r="GZ347" s="52"/>
      <c r="HA347" s="52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  <c r="HO347" s="52"/>
      <c r="HP347" s="52"/>
      <c r="HQ347" s="52"/>
      <c r="HR347" s="52"/>
      <c r="HS347" s="52"/>
      <c r="HT347" s="52"/>
      <c r="HU347" s="52"/>
      <c r="HV347" s="52"/>
      <c r="HW347" s="52"/>
      <c r="HX347" s="52"/>
      <c r="HY347" s="52"/>
      <c r="HZ347" s="52"/>
      <c r="IA347" s="52"/>
      <c r="IB347" s="52"/>
      <c r="IC347" s="52"/>
      <c r="ID347" s="52"/>
      <c r="IE347" s="52"/>
      <c r="IF347" s="52"/>
    </row>
    <row r="348" spans="1:240">
      <c r="A348" s="54"/>
      <c r="B348" s="54"/>
      <c r="C348" s="54"/>
      <c r="D348" s="54"/>
      <c r="E348" s="54"/>
      <c r="F348" s="53"/>
      <c r="G348" s="54"/>
      <c r="H348" s="57"/>
      <c r="I348" s="61"/>
      <c r="J348" s="57"/>
      <c r="K348" s="61"/>
      <c r="L348" s="57"/>
      <c r="M348" s="61"/>
      <c r="N348" s="57"/>
      <c r="O348" s="61"/>
      <c r="P348" s="57"/>
      <c r="Q348" s="53"/>
      <c r="R348" s="61"/>
      <c r="S348" s="57"/>
      <c r="T348" s="61"/>
      <c r="U348" s="57"/>
      <c r="V348" s="53"/>
      <c r="W348" s="53"/>
      <c r="X348" s="54"/>
      <c r="Y348" s="54"/>
      <c r="Z348" s="55"/>
      <c r="AA348" s="55"/>
      <c r="AB348" s="55"/>
      <c r="AC348" s="55"/>
      <c r="AD348" s="55"/>
      <c r="AE348" s="55"/>
      <c r="AF348" s="55"/>
      <c r="AG348" s="55"/>
      <c r="AH348" s="57"/>
      <c r="AI348" s="57"/>
      <c r="AJ348" s="57"/>
      <c r="AK348" s="57"/>
      <c r="AL348" s="57"/>
      <c r="AM348" s="57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  <c r="BP348" s="52"/>
      <c r="BQ348" s="52"/>
      <c r="BR348" s="52"/>
      <c r="BS348" s="52"/>
      <c r="BT348" s="52"/>
      <c r="BU348" s="52"/>
      <c r="BV348" s="52"/>
      <c r="BW348" s="52"/>
      <c r="BX348" s="52"/>
      <c r="BY348" s="52"/>
      <c r="BZ348" s="52"/>
      <c r="CA348" s="52"/>
      <c r="CB348" s="52"/>
      <c r="CC348" s="52"/>
      <c r="CD348" s="52"/>
      <c r="CE348" s="52"/>
      <c r="CF348" s="52"/>
      <c r="CG348" s="54"/>
      <c r="CH348" s="52"/>
      <c r="CI348" s="52"/>
      <c r="CJ348" s="52"/>
      <c r="CK348" s="52"/>
      <c r="CL348" s="52"/>
      <c r="CM348" s="52"/>
      <c r="CN348" s="52"/>
      <c r="CO348" s="52"/>
      <c r="CP348" s="52"/>
      <c r="CQ348" s="52"/>
      <c r="CR348" s="52"/>
      <c r="CS348" s="52"/>
      <c r="CT348" s="52"/>
      <c r="CU348" s="52"/>
      <c r="CV348" s="52"/>
      <c r="CW348" s="52"/>
      <c r="CX348" s="52"/>
      <c r="CY348" s="61"/>
      <c r="CZ348" s="57"/>
      <c r="DA348" s="61"/>
      <c r="DB348" s="57"/>
      <c r="DC348" s="53"/>
      <c r="DD348" s="61"/>
      <c r="DE348" s="57"/>
      <c r="DF348" s="61"/>
      <c r="DG348" s="57"/>
      <c r="DH348" s="53"/>
      <c r="DI348" s="53"/>
      <c r="DJ348" s="54"/>
      <c r="DK348" s="54"/>
      <c r="DL348" s="54"/>
      <c r="DM348" s="54"/>
      <c r="DN348" s="54"/>
      <c r="DO348" s="54"/>
      <c r="DP348" s="54"/>
      <c r="DQ348" s="54"/>
      <c r="DR348" s="54"/>
      <c r="DS348" s="55"/>
      <c r="DT348" s="57"/>
      <c r="DU348" s="57"/>
      <c r="DV348" s="57"/>
      <c r="DW348" s="57"/>
      <c r="DX348" s="57"/>
      <c r="DY348" s="57"/>
      <c r="DZ348" s="52"/>
      <c r="EA348" s="52"/>
      <c r="EB348" s="52"/>
      <c r="EC348" s="60"/>
      <c r="ED348" s="57"/>
      <c r="EE348" s="55"/>
      <c r="EF348" s="60"/>
      <c r="EG348" s="57"/>
      <c r="EH348" s="55"/>
      <c r="EI348" s="60"/>
      <c r="EJ348" s="57"/>
      <c r="EK348" s="55"/>
      <c r="EL348" s="52"/>
      <c r="EM348" s="54"/>
      <c r="EN348" s="54"/>
      <c r="EO348" s="54"/>
      <c r="EP348" s="54"/>
      <c r="EQ348" s="54"/>
      <c r="ER348" s="54"/>
      <c r="ES348" s="54"/>
      <c r="ET348" s="54"/>
      <c r="EU348" s="54"/>
      <c r="EV348" s="54"/>
      <c r="EW348" s="54"/>
      <c r="EX348" s="54"/>
      <c r="EY348" s="53"/>
      <c r="EZ348" s="53"/>
      <c r="FA348" s="53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/>
      <c r="FT348" s="52"/>
      <c r="FU348" s="52"/>
      <c r="FV348" s="52"/>
      <c r="FW348" s="52"/>
      <c r="FX348" s="52"/>
      <c r="FY348" s="52"/>
      <c r="FZ348" s="52"/>
      <c r="GA348" s="52"/>
      <c r="GB348" s="52"/>
      <c r="GC348" s="52"/>
      <c r="GD348" s="52"/>
      <c r="GE348" s="52"/>
      <c r="GF348" s="52"/>
      <c r="GG348" s="52"/>
      <c r="GH348" s="52"/>
      <c r="GI348" s="52"/>
      <c r="GJ348" s="52"/>
      <c r="GK348" s="52"/>
      <c r="GL348" s="52"/>
      <c r="GM348" s="52"/>
      <c r="GN348" s="52"/>
      <c r="GO348" s="52"/>
      <c r="GP348" s="52"/>
      <c r="GQ348" s="52"/>
      <c r="GR348" s="52"/>
      <c r="GS348" s="52"/>
      <c r="GT348" s="52"/>
      <c r="GU348" s="52"/>
      <c r="GV348" s="52"/>
      <c r="GW348" s="52"/>
      <c r="GX348" s="52"/>
      <c r="GY348" s="52"/>
      <c r="GZ348" s="52"/>
      <c r="HA348" s="52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  <c r="HO348" s="52"/>
      <c r="HP348" s="52"/>
      <c r="HQ348" s="52"/>
      <c r="HR348" s="52"/>
      <c r="HS348" s="52"/>
      <c r="HT348" s="52"/>
      <c r="HU348" s="52"/>
      <c r="HV348" s="52"/>
      <c r="HW348" s="52"/>
      <c r="HX348" s="52"/>
      <c r="HY348" s="52"/>
      <c r="HZ348" s="52"/>
      <c r="IA348" s="52"/>
      <c r="IB348" s="52"/>
      <c r="IC348" s="52"/>
      <c r="ID348" s="52"/>
      <c r="IE348" s="52"/>
      <c r="IF348" s="52"/>
    </row>
    <row r="349" spans="1:240">
      <c r="A349" s="54"/>
      <c r="B349" s="54"/>
      <c r="C349" s="54"/>
      <c r="D349" s="54"/>
      <c r="E349" s="54"/>
      <c r="F349" s="53"/>
      <c r="G349" s="54"/>
      <c r="H349" s="57"/>
      <c r="I349" s="61"/>
      <c r="J349" s="57"/>
      <c r="K349" s="61"/>
      <c r="L349" s="57"/>
      <c r="M349" s="61"/>
      <c r="N349" s="57"/>
      <c r="O349" s="61"/>
      <c r="P349" s="57"/>
      <c r="Q349" s="53"/>
      <c r="R349" s="61"/>
      <c r="S349" s="57"/>
      <c r="T349" s="61"/>
      <c r="U349" s="57"/>
      <c r="V349" s="53"/>
      <c r="W349" s="53"/>
      <c r="X349" s="54"/>
      <c r="Y349" s="54"/>
      <c r="Z349" s="55"/>
      <c r="AA349" s="55"/>
      <c r="AB349" s="55"/>
      <c r="AC349" s="55"/>
      <c r="AD349" s="55"/>
      <c r="AE349" s="55"/>
      <c r="AF349" s="55"/>
      <c r="AG349" s="55"/>
      <c r="AH349" s="57"/>
      <c r="AI349" s="57"/>
      <c r="AJ349" s="57"/>
      <c r="AK349" s="57"/>
      <c r="AL349" s="57"/>
      <c r="AM349" s="57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  <c r="BP349" s="52"/>
      <c r="BQ349" s="52"/>
      <c r="BR349" s="52"/>
      <c r="BS349" s="52"/>
      <c r="BT349" s="52"/>
      <c r="BU349" s="52"/>
      <c r="BV349" s="52"/>
      <c r="BW349" s="52"/>
      <c r="BX349" s="52"/>
      <c r="BY349" s="52"/>
      <c r="BZ349" s="52"/>
      <c r="CA349" s="52"/>
      <c r="CB349" s="52"/>
      <c r="CC349" s="52"/>
      <c r="CD349" s="52"/>
      <c r="CE349" s="52"/>
      <c r="CF349" s="52"/>
      <c r="CG349" s="54"/>
      <c r="CH349" s="52"/>
      <c r="CI349" s="52"/>
      <c r="CJ349" s="52"/>
      <c r="CK349" s="52"/>
      <c r="CL349" s="52"/>
      <c r="CM349" s="52"/>
      <c r="CN349" s="52"/>
      <c r="CO349" s="52"/>
      <c r="CP349" s="52"/>
      <c r="CQ349" s="52"/>
      <c r="CR349" s="52"/>
      <c r="CS349" s="52"/>
      <c r="CT349" s="52"/>
      <c r="CU349" s="52"/>
      <c r="CV349" s="52"/>
      <c r="CW349" s="52"/>
      <c r="CX349" s="52"/>
      <c r="CY349" s="61"/>
      <c r="CZ349" s="57"/>
      <c r="DA349" s="61"/>
      <c r="DB349" s="57"/>
      <c r="DC349" s="53"/>
      <c r="DD349" s="61"/>
      <c r="DE349" s="57"/>
      <c r="DF349" s="61"/>
      <c r="DG349" s="57"/>
      <c r="DH349" s="53"/>
      <c r="DI349" s="53"/>
      <c r="DJ349" s="54"/>
      <c r="DK349" s="54"/>
      <c r="DL349" s="54"/>
      <c r="DM349" s="54"/>
      <c r="DN349" s="54"/>
      <c r="DO349" s="54"/>
      <c r="DP349" s="54"/>
      <c r="DQ349" s="54"/>
      <c r="DR349" s="54"/>
      <c r="DS349" s="55"/>
      <c r="DT349" s="57"/>
      <c r="DU349" s="57"/>
      <c r="DV349" s="57"/>
      <c r="DW349" s="57"/>
      <c r="DX349" s="57"/>
      <c r="DY349" s="57"/>
      <c r="DZ349" s="52"/>
      <c r="EA349" s="52"/>
      <c r="EB349" s="52"/>
      <c r="EC349" s="60"/>
      <c r="ED349" s="57"/>
      <c r="EE349" s="55"/>
      <c r="EF349" s="60"/>
      <c r="EG349" s="57"/>
      <c r="EH349" s="55"/>
      <c r="EI349" s="60"/>
      <c r="EJ349" s="57"/>
      <c r="EK349" s="55"/>
      <c r="EL349" s="52"/>
      <c r="EM349" s="54"/>
      <c r="EN349" s="54"/>
      <c r="EO349" s="54"/>
      <c r="EP349" s="54"/>
      <c r="EQ349" s="54"/>
      <c r="ER349" s="54"/>
      <c r="ES349" s="54"/>
      <c r="ET349" s="54"/>
      <c r="EU349" s="54"/>
      <c r="EV349" s="54"/>
      <c r="EW349" s="54"/>
      <c r="EX349" s="54"/>
      <c r="EY349" s="53"/>
      <c r="EZ349" s="53"/>
      <c r="FA349" s="53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/>
      <c r="FT349" s="52"/>
      <c r="FU349" s="52"/>
      <c r="FV349" s="52"/>
      <c r="FW349" s="52"/>
      <c r="FX349" s="52"/>
      <c r="FY349" s="52"/>
      <c r="FZ349" s="52"/>
      <c r="GA349" s="52"/>
      <c r="GB349" s="52"/>
      <c r="GC349" s="52"/>
      <c r="GD349" s="52"/>
      <c r="GE349" s="52"/>
      <c r="GF349" s="52"/>
      <c r="GG349" s="52"/>
      <c r="GH349" s="52"/>
      <c r="GI349" s="52"/>
      <c r="GJ349" s="52"/>
      <c r="GK349" s="52"/>
      <c r="GL349" s="52"/>
      <c r="GM349" s="52"/>
      <c r="GN349" s="52"/>
      <c r="GO349" s="52"/>
      <c r="GP349" s="52"/>
      <c r="GQ349" s="52"/>
      <c r="GR349" s="52"/>
      <c r="GS349" s="52"/>
      <c r="GT349" s="52"/>
      <c r="GU349" s="52"/>
      <c r="GV349" s="52"/>
      <c r="GW349" s="52"/>
      <c r="GX349" s="52"/>
      <c r="GY349" s="52"/>
      <c r="GZ349" s="52"/>
      <c r="HA349" s="52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  <c r="HO349" s="52"/>
      <c r="HP349" s="52"/>
      <c r="HQ349" s="52"/>
      <c r="HR349" s="52"/>
      <c r="HS349" s="52"/>
      <c r="HT349" s="52"/>
      <c r="HU349" s="52"/>
      <c r="HV349" s="52"/>
      <c r="HW349" s="52"/>
      <c r="HX349" s="52"/>
      <c r="HY349" s="52"/>
      <c r="HZ349" s="52"/>
      <c r="IA349" s="52"/>
      <c r="IB349" s="52"/>
      <c r="IC349" s="52"/>
      <c r="ID349" s="52"/>
      <c r="IE349" s="52"/>
      <c r="IF349" s="52"/>
    </row>
    <row r="350" spans="1:240">
      <c r="A350" s="54"/>
      <c r="B350" s="54"/>
      <c r="C350" s="54"/>
      <c r="D350" s="54"/>
      <c r="E350" s="54"/>
      <c r="F350" s="53"/>
      <c r="G350" s="54"/>
      <c r="H350" s="57"/>
      <c r="I350" s="61"/>
      <c r="J350" s="57"/>
      <c r="K350" s="61"/>
      <c r="L350" s="57"/>
      <c r="M350" s="61"/>
      <c r="N350" s="57"/>
      <c r="O350" s="61"/>
      <c r="P350" s="57"/>
      <c r="Q350" s="53"/>
      <c r="R350" s="61"/>
      <c r="S350" s="57"/>
      <c r="T350" s="61"/>
      <c r="U350" s="57"/>
      <c r="V350" s="53"/>
      <c r="W350" s="53"/>
      <c r="X350" s="54"/>
      <c r="Y350" s="54"/>
      <c r="Z350" s="55"/>
      <c r="AA350" s="55"/>
      <c r="AB350" s="55"/>
      <c r="AC350" s="55"/>
      <c r="AD350" s="55"/>
      <c r="AE350" s="55"/>
      <c r="AF350" s="55"/>
      <c r="AG350" s="55"/>
      <c r="AH350" s="57"/>
      <c r="AI350" s="57"/>
      <c r="AJ350" s="57"/>
      <c r="AK350" s="57"/>
      <c r="AL350" s="57"/>
      <c r="AM350" s="57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4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61"/>
      <c r="CZ350" s="57"/>
      <c r="DA350" s="61"/>
      <c r="DB350" s="57"/>
      <c r="DC350" s="53"/>
      <c r="DD350" s="61"/>
      <c r="DE350" s="57"/>
      <c r="DF350" s="61"/>
      <c r="DG350" s="57"/>
      <c r="DH350" s="53"/>
      <c r="DI350" s="53"/>
      <c r="DJ350" s="54"/>
      <c r="DK350" s="54"/>
      <c r="DL350" s="54"/>
      <c r="DM350" s="54"/>
      <c r="DN350" s="54"/>
      <c r="DO350" s="54"/>
      <c r="DP350" s="54"/>
      <c r="DQ350" s="54"/>
      <c r="DR350" s="54"/>
      <c r="DS350" s="55"/>
      <c r="DT350" s="57"/>
      <c r="DU350" s="57"/>
      <c r="DV350" s="57"/>
      <c r="DW350" s="57"/>
      <c r="DX350" s="57"/>
      <c r="DY350" s="57"/>
      <c r="DZ350" s="52"/>
      <c r="EA350" s="52"/>
      <c r="EB350" s="52"/>
      <c r="EC350" s="60"/>
      <c r="ED350" s="57"/>
      <c r="EE350" s="55"/>
      <c r="EF350" s="60"/>
      <c r="EG350" s="57"/>
      <c r="EH350" s="55"/>
      <c r="EI350" s="60"/>
      <c r="EJ350" s="57"/>
      <c r="EK350" s="55"/>
      <c r="EL350" s="52"/>
      <c r="EM350" s="54"/>
      <c r="EN350" s="54"/>
      <c r="EO350" s="54"/>
      <c r="EP350" s="54"/>
      <c r="EQ350" s="54"/>
      <c r="ER350" s="54"/>
      <c r="ES350" s="54"/>
      <c r="ET350" s="54"/>
      <c r="EU350" s="54"/>
      <c r="EV350" s="54"/>
      <c r="EW350" s="54"/>
      <c r="EX350" s="54"/>
      <c r="EY350" s="53"/>
      <c r="EZ350" s="53"/>
      <c r="FA350" s="53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2"/>
      <c r="GX350" s="52"/>
      <c r="GY350" s="52"/>
      <c r="GZ350" s="52"/>
      <c r="HA350" s="52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  <c r="HO350" s="52"/>
      <c r="HP350" s="52"/>
      <c r="HQ350" s="52"/>
      <c r="HR350" s="52"/>
      <c r="HS350" s="52"/>
      <c r="HT350" s="52"/>
      <c r="HU350" s="52"/>
      <c r="HV350" s="52"/>
      <c r="HW350" s="52"/>
      <c r="HX350" s="52"/>
      <c r="HY350" s="52"/>
      <c r="HZ350" s="52"/>
      <c r="IA350" s="52"/>
      <c r="IB350" s="52"/>
      <c r="IC350" s="52"/>
      <c r="ID350" s="52"/>
      <c r="IE350" s="52"/>
      <c r="IF350" s="52"/>
    </row>
    <row r="351" spans="1:240">
      <c r="A351" s="54"/>
      <c r="B351" s="54"/>
      <c r="C351" s="54"/>
      <c r="D351" s="54"/>
      <c r="E351" s="54"/>
      <c r="F351" s="53"/>
      <c r="G351" s="54"/>
      <c r="H351" s="57"/>
      <c r="I351" s="61"/>
      <c r="J351" s="57"/>
      <c r="K351" s="61"/>
      <c r="L351" s="57"/>
      <c r="M351" s="61"/>
      <c r="N351" s="57"/>
      <c r="O351" s="61"/>
      <c r="P351" s="57"/>
      <c r="Q351" s="53"/>
      <c r="R351" s="61"/>
      <c r="S351" s="57"/>
      <c r="T351" s="61"/>
      <c r="U351" s="57"/>
      <c r="V351" s="53"/>
      <c r="W351" s="53"/>
      <c r="X351" s="54"/>
      <c r="Y351" s="54"/>
      <c r="Z351" s="55"/>
      <c r="AA351" s="55"/>
      <c r="AB351" s="55"/>
      <c r="AC351" s="55"/>
      <c r="AD351" s="55"/>
      <c r="AE351" s="55"/>
      <c r="AF351" s="55"/>
      <c r="AG351" s="55"/>
      <c r="AH351" s="57"/>
      <c r="AI351" s="57"/>
      <c r="AJ351" s="57"/>
      <c r="AK351" s="57"/>
      <c r="AL351" s="57"/>
      <c r="AM351" s="57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  <c r="BP351" s="52"/>
      <c r="BQ351" s="52"/>
      <c r="BR351" s="52"/>
      <c r="BS351" s="52"/>
      <c r="BT351" s="52"/>
      <c r="BU351" s="52"/>
      <c r="BV351" s="52"/>
      <c r="BW351" s="52"/>
      <c r="BX351" s="52"/>
      <c r="BY351" s="52"/>
      <c r="BZ351" s="52"/>
      <c r="CA351" s="52"/>
      <c r="CB351" s="52"/>
      <c r="CC351" s="52"/>
      <c r="CD351" s="52"/>
      <c r="CE351" s="52"/>
      <c r="CF351" s="52"/>
      <c r="CG351" s="54"/>
      <c r="CH351" s="52"/>
      <c r="CI351" s="52"/>
      <c r="CJ351" s="52"/>
      <c r="CK351" s="52"/>
      <c r="CL351" s="52"/>
      <c r="CM351" s="52"/>
      <c r="CN351" s="52"/>
      <c r="CO351" s="52"/>
      <c r="CP351" s="52"/>
      <c r="CQ351" s="52"/>
      <c r="CR351" s="52"/>
      <c r="CS351" s="52"/>
      <c r="CT351" s="52"/>
      <c r="CU351" s="52"/>
      <c r="CV351" s="52"/>
      <c r="CW351" s="52"/>
      <c r="CX351" s="52"/>
      <c r="CY351" s="61"/>
      <c r="CZ351" s="57"/>
      <c r="DA351" s="61"/>
      <c r="DB351" s="57"/>
      <c r="DC351" s="53"/>
      <c r="DD351" s="61"/>
      <c r="DE351" s="57"/>
      <c r="DF351" s="61"/>
      <c r="DG351" s="57"/>
      <c r="DH351" s="53"/>
      <c r="DI351" s="53"/>
      <c r="DJ351" s="54"/>
      <c r="DK351" s="54"/>
      <c r="DL351" s="54"/>
      <c r="DM351" s="54"/>
      <c r="DN351" s="54"/>
      <c r="DO351" s="54"/>
      <c r="DP351" s="54"/>
      <c r="DQ351" s="54"/>
      <c r="DR351" s="54"/>
      <c r="DS351" s="55"/>
      <c r="DT351" s="57"/>
      <c r="DU351" s="57"/>
      <c r="DV351" s="57"/>
      <c r="DW351" s="57"/>
      <c r="DX351" s="57"/>
      <c r="DY351" s="57"/>
      <c r="DZ351" s="52"/>
      <c r="EA351" s="52"/>
      <c r="EB351" s="52"/>
      <c r="EC351" s="60"/>
      <c r="ED351" s="57"/>
      <c r="EE351" s="55"/>
      <c r="EF351" s="60"/>
      <c r="EG351" s="57"/>
      <c r="EH351" s="55"/>
      <c r="EI351" s="60"/>
      <c r="EJ351" s="57"/>
      <c r="EK351" s="55"/>
      <c r="EL351" s="52"/>
      <c r="EM351" s="54"/>
      <c r="EN351" s="54"/>
      <c r="EO351" s="54"/>
      <c r="EP351" s="54"/>
      <c r="EQ351" s="54"/>
      <c r="ER351" s="54"/>
      <c r="ES351" s="54"/>
      <c r="ET351" s="54"/>
      <c r="EU351" s="54"/>
      <c r="EV351" s="54"/>
      <c r="EW351" s="54"/>
      <c r="EX351" s="54"/>
      <c r="EY351" s="53"/>
      <c r="EZ351" s="53"/>
      <c r="FA351" s="53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/>
      <c r="FT351" s="52"/>
      <c r="FU351" s="52"/>
      <c r="FV351" s="52"/>
      <c r="FW351" s="52"/>
      <c r="FX351" s="52"/>
      <c r="FY351" s="52"/>
      <c r="FZ351" s="52"/>
      <c r="GA351" s="52"/>
      <c r="GB351" s="52"/>
      <c r="GC351" s="52"/>
      <c r="GD351" s="52"/>
      <c r="GE351" s="52"/>
      <c r="GF351" s="52"/>
      <c r="GG351" s="52"/>
      <c r="GH351" s="52"/>
      <c r="GI351" s="52"/>
      <c r="GJ351" s="52"/>
      <c r="GK351" s="52"/>
      <c r="GL351" s="52"/>
      <c r="GM351" s="52"/>
      <c r="GN351" s="52"/>
      <c r="GO351" s="52"/>
      <c r="GP351" s="52"/>
      <c r="GQ351" s="52"/>
      <c r="GR351" s="52"/>
      <c r="GS351" s="52"/>
      <c r="GT351" s="52"/>
      <c r="GU351" s="52"/>
      <c r="GV351" s="52"/>
      <c r="GW351" s="52"/>
      <c r="GX351" s="52"/>
      <c r="GY351" s="52"/>
      <c r="GZ351" s="52"/>
      <c r="HA351" s="52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  <c r="HO351" s="52"/>
      <c r="HP351" s="52"/>
      <c r="HQ351" s="52"/>
      <c r="HR351" s="52"/>
      <c r="HS351" s="52"/>
      <c r="HT351" s="52"/>
      <c r="HU351" s="52"/>
      <c r="HV351" s="52"/>
      <c r="HW351" s="52"/>
      <c r="HX351" s="52"/>
      <c r="HY351" s="52"/>
      <c r="HZ351" s="52"/>
      <c r="IA351" s="52"/>
      <c r="IB351" s="52"/>
      <c r="IC351" s="52"/>
      <c r="ID351" s="52"/>
      <c r="IE351" s="52"/>
      <c r="IF351" s="52"/>
    </row>
    <row r="352" spans="1:240">
      <c r="A352" s="54"/>
      <c r="B352" s="54"/>
      <c r="C352" s="54"/>
      <c r="D352" s="54"/>
      <c r="E352" s="54"/>
      <c r="F352" s="53"/>
      <c r="G352" s="54"/>
      <c r="H352" s="57"/>
      <c r="I352" s="61"/>
      <c r="J352" s="57"/>
      <c r="K352" s="61"/>
      <c r="L352" s="57"/>
      <c r="M352" s="61"/>
      <c r="N352" s="57"/>
      <c r="O352" s="61"/>
      <c r="P352" s="57"/>
      <c r="Q352" s="53"/>
      <c r="R352" s="61"/>
      <c r="S352" s="57"/>
      <c r="T352" s="61"/>
      <c r="U352" s="57"/>
      <c r="V352" s="53"/>
      <c r="W352" s="53"/>
      <c r="X352" s="54"/>
      <c r="Y352" s="54"/>
      <c r="Z352" s="55"/>
      <c r="AA352" s="55"/>
      <c r="AB352" s="55"/>
      <c r="AC352" s="55"/>
      <c r="AD352" s="55"/>
      <c r="AE352" s="55"/>
      <c r="AF352" s="55"/>
      <c r="AG352" s="55"/>
      <c r="AH352" s="57"/>
      <c r="AI352" s="57"/>
      <c r="AJ352" s="57"/>
      <c r="AK352" s="57"/>
      <c r="AL352" s="57"/>
      <c r="AM352" s="57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  <c r="BP352" s="52"/>
      <c r="BQ352" s="52"/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4"/>
      <c r="CH352" s="52"/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/>
      <c r="CX352" s="52"/>
      <c r="CY352" s="61"/>
      <c r="CZ352" s="57"/>
      <c r="DA352" s="61"/>
      <c r="DB352" s="57"/>
      <c r="DC352" s="53"/>
      <c r="DD352" s="61"/>
      <c r="DE352" s="57"/>
      <c r="DF352" s="61"/>
      <c r="DG352" s="57"/>
      <c r="DH352" s="53"/>
      <c r="DI352" s="53"/>
      <c r="DJ352" s="54"/>
      <c r="DK352" s="54"/>
      <c r="DL352" s="54"/>
      <c r="DM352" s="54"/>
      <c r="DN352" s="54"/>
      <c r="DO352" s="54"/>
      <c r="DP352" s="54"/>
      <c r="DQ352" s="54"/>
      <c r="DR352" s="54"/>
      <c r="DS352" s="55"/>
      <c r="DT352" s="57"/>
      <c r="DU352" s="57"/>
      <c r="DV352" s="57"/>
      <c r="DW352" s="57"/>
      <c r="DX352" s="57"/>
      <c r="DY352" s="57"/>
      <c r="DZ352" s="52"/>
      <c r="EA352" s="52"/>
      <c r="EB352" s="52"/>
      <c r="EC352" s="60"/>
      <c r="ED352" s="57"/>
      <c r="EE352" s="55"/>
      <c r="EF352" s="60"/>
      <c r="EG352" s="57"/>
      <c r="EH352" s="55"/>
      <c r="EI352" s="60"/>
      <c r="EJ352" s="57"/>
      <c r="EK352" s="55"/>
      <c r="EL352" s="52"/>
      <c r="EM352" s="54"/>
      <c r="EN352" s="54"/>
      <c r="EO352" s="54"/>
      <c r="EP352" s="54"/>
      <c r="EQ352" s="54"/>
      <c r="ER352" s="54"/>
      <c r="ES352" s="54"/>
      <c r="ET352" s="54"/>
      <c r="EU352" s="54"/>
      <c r="EV352" s="54"/>
      <c r="EW352" s="54"/>
      <c r="EX352" s="54"/>
      <c r="EY352" s="53"/>
      <c r="EZ352" s="53"/>
      <c r="FA352" s="53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/>
      <c r="FT352" s="52"/>
      <c r="FU352" s="52"/>
      <c r="FV352" s="52"/>
      <c r="FW352" s="52"/>
      <c r="FX352" s="52"/>
      <c r="FY352" s="52"/>
      <c r="FZ352" s="52"/>
      <c r="GA352" s="52"/>
      <c r="GB352" s="52"/>
      <c r="GC352" s="52"/>
      <c r="GD352" s="52"/>
      <c r="GE352" s="52"/>
      <c r="GF352" s="52"/>
      <c r="GG352" s="52"/>
      <c r="GH352" s="52"/>
      <c r="GI352" s="52"/>
      <c r="GJ352" s="52"/>
      <c r="GK352" s="52"/>
      <c r="GL352" s="52"/>
      <c r="GM352" s="52"/>
      <c r="GN352" s="52"/>
      <c r="GO352" s="52"/>
      <c r="GP352" s="52"/>
      <c r="GQ352" s="52"/>
      <c r="GR352" s="52"/>
      <c r="GS352" s="52"/>
      <c r="GT352" s="52"/>
      <c r="GU352" s="52"/>
      <c r="GV352" s="52"/>
      <c r="GW352" s="52"/>
      <c r="GX352" s="52"/>
      <c r="GY352" s="52"/>
      <c r="GZ352" s="52"/>
      <c r="HA352" s="52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  <c r="HO352" s="52"/>
      <c r="HP352" s="52"/>
      <c r="HQ352" s="52"/>
      <c r="HR352" s="52"/>
      <c r="HS352" s="52"/>
      <c r="HT352" s="52"/>
      <c r="HU352" s="52"/>
      <c r="HV352" s="52"/>
      <c r="HW352" s="52"/>
      <c r="HX352" s="52"/>
      <c r="HY352" s="52"/>
      <c r="HZ352" s="52"/>
      <c r="IA352" s="52"/>
      <c r="IB352" s="52"/>
      <c r="IC352" s="52"/>
      <c r="ID352" s="52"/>
      <c r="IE352" s="52"/>
      <c r="IF352" s="52"/>
    </row>
    <row r="353" spans="1:240">
      <c r="A353" s="54"/>
      <c r="B353" s="54"/>
      <c r="C353" s="54"/>
      <c r="D353" s="54"/>
      <c r="E353" s="54"/>
      <c r="F353" s="53"/>
      <c r="G353" s="54"/>
      <c r="H353" s="57"/>
      <c r="I353" s="61"/>
      <c r="J353" s="57"/>
      <c r="K353" s="61"/>
      <c r="L353" s="57"/>
      <c r="M353" s="61"/>
      <c r="N353" s="57"/>
      <c r="O353" s="61"/>
      <c r="P353" s="57"/>
      <c r="Q353" s="53"/>
      <c r="R353" s="61"/>
      <c r="S353" s="57"/>
      <c r="T353" s="61"/>
      <c r="U353" s="57"/>
      <c r="V353" s="53"/>
      <c r="W353" s="53"/>
      <c r="X353" s="54"/>
      <c r="Y353" s="54"/>
      <c r="Z353" s="55"/>
      <c r="AA353" s="55"/>
      <c r="AB353" s="55"/>
      <c r="AC353" s="55"/>
      <c r="AD353" s="55"/>
      <c r="AE353" s="55"/>
      <c r="AF353" s="55"/>
      <c r="AG353" s="55"/>
      <c r="AH353" s="57"/>
      <c r="AI353" s="57"/>
      <c r="AJ353" s="57"/>
      <c r="AK353" s="57"/>
      <c r="AL353" s="57"/>
      <c r="AM353" s="57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  <c r="BP353" s="52"/>
      <c r="BQ353" s="52"/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4"/>
      <c r="CH353" s="52"/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/>
      <c r="CX353" s="52"/>
      <c r="CY353" s="61"/>
      <c r="CZ353" s="57"/>
      <c r="DA353" s="61"/>
      <c r="DB353" s="57"/>
      <c r="DC353" s="53"/>
      <c r="DD353" s="61"/>
      <c r="DE353" s="57"/>
      <c r="DF353" s="61"/>
      <c r="DG353" s="57"/>
      <c r="DH353" s="53"/>
      <c r="DI353" s="53"/>
      <c r="DJ353" s="54"/>
      <c r="DK353" s="54"/>
      <c r="DL353" s="54"/>
      <c r="DM353" s="54"/>
      <c r="DN353" s="54"/>
      <c r="DO353" s="54"/>
      <c r="DP353" s="54"/>
      <c r="DQ353" s="54"/>
      <c r="DR353" s="54"/>
      <c r="DS353" s="55"/>
      <c r="DT353" s="57"/>
      <c r="DU353" s="57"/>
      <c r="DV353" s="57"/>
      <c r="DW353" s="57"/>
      <c r="DX353" s="57"/>
      <c r="DY353" s="57"/>
      <c r="DZ353" s="52"/>
      <c r="EA353" s="52"/>
      <c r="EB353" s="52"/>
      <c r="EC353" s="60"/>
      <c r="ED353" s="57"/>
      <c r="EE353" s="55"/>
      <c r="EF353" s="60"/>
      <c r="EG353" s="57"/>
      <c r="EH353" s="55"/>
      <c r="EI353" s="60"/>
      <c r="EJ353" s="57"/>
      <c r="EK353" s="55"/>
      <c r="EL353" s="52"/>
      <c r="EM353" s="54"/>
      <c r="EN353" s="54"/>
      <c r="EO353" s="54"/>
      <c r="EP353" s="54"/>
      <c r="EQ353" s="54"/>
      <c r="ER353" s="54"/>
      <c r="ES353" s="54"/>
      <c r="ET353" s="54"/>
      <c r="EU353" s="54"/>
      <c r="EV353" s="54"/>
      <c r="EW353" s="54"/>
      <c r="EX353" s="54"/>
      <c r="EY353" s="53"/>
      <c r="EZ353" s="53"/>
      <c r="FA353" s="53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/>
      <c r="FT353" s="52"/>
      <c r="FU353" s="52"/>
      <c r="FV353" s="52"/>
      <c r="FW353" s="52"/>
      <c r="FX353" s="52"/>
      <c r="FY353" s="52"/>
      <c r="FZ353" s="52"/>
      <c r="GA353" s="52"/>
      <c r="GB353" s="52"/>
      <c r="GC353" s="52"/>
      <c r="GD353" s="52"/>
      <c r="GE353" s="52"/>
      <c r="GF353" s="52"/>
      <c r="GG353" s="52"/>
      <c r="GH353" s="52"/>
      <c r="GI353" s="52"/>
      <c r="GJ353" s="52"/>
      <c r="GK353" s="52"/>
      <c r="GL353" s="52"/>
      <c r="GM353" s="52"/>
      <c r="GN353" s="52"/>
      <c r="GO353" s="52"/>
      <c r="GP353" s="52"/>
      <c r="GQ353" s="52"/>
      <c r="GR353" s="52"/>
      <c r="GS353" s="52"/>
      <c r="GT353" s="52"/>
      <c r="GU353" s="52"/>
      <c r="GV353" s="52"/>
      <c r="GW353" s="52"/>
      <c r="GX353" s="52"/>
      <c r="GY353" s="52"/>
      <c r="GZ353" s="52"/>
      <c r="HA353" s="52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  <c r="HO353" s="52"/>
      <c r="HP353" s="52"/>
      <c r="HQ353" s="52"/>
      <c r="HR353" s="52"/>
      <c r="HS353" s="52"/>
      <c r="HT353" s="52"/>
      <c r="HU353" s="52"/>
      <c r="HV353" s="52"/>
      <c r="HW353" s="52"/>
      <c r="HX353" s="52"/>
      <c r="HY353" s="52"/>
      <c r="HZ353" s="52"/>
      <c r="IA353" s="52"/>
      <c r="IB353" s="52"/>
      <c r="IC353" s="52"/>
      <c r="ID353" s="52"/>
      <c r="IE353" s="52"/>
      <c r="IF353" s="52"/>
    </row>
    <row r="354" spans="1:240">
      <c r="A354" s="54"/>
      <c r="B354" s="54"/>
      <c r="C354" s="54"/>
      <c r="D354" s="54"/>
      <c r="E354" s="54"/>
      <c r="F354" s="53"/>
      <c r="G354" s="54"/>
      <c r="H354" s="57"/>
      <c r="I354" s="61"/>
      <c r="J354" s="57"/>
      <c r="K354" s="61"/>
      <c r="L354" s="57"/>
      <c r="M354" s="61"/>
      <c r="N354" s="57"/>
      <c r="O354" s="61"/>
      <c r="P354" s="57"/>
      <c r="Q354" s="53"/>
      <c r="R354" s="61"/>
      <c r="S354" s="57"/>
      <c r="T354" s="61"/>
      <c r="U354" s="57"/>
      <c r="V354" s="53"/>
      <c r="W354" s="53"/>
      <c r="X354" s="54"/>
      <c r="Y354" s="54"/>
      <c r="Z354" s="55"/>
      <c r="AA354" s="55"/>
      <c r="AB354" s="55"/>
      <c r="AC354" s="55"/>
      <c r="AD354" s="55"/>
      <c r="AE354" s="55"/>
      <c r="AF354" s="55"/>
      <c r="AG354" s="55"/>
      <c r="AH354" s="57"/>
      <c r="AI354" s="57"/>
      <c r="AJ354" s="57"/>
      <c r="AK354" s="57"/>
      <c r="AL354" s="57"/>
      <c r="AM354" s="57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  <c r="BP354" s="52"/>
      <c r="BQ354" s="52"/>
      <c r="BR354" s="52"/>
      <c r="BS354" s="52"/>
      <c r="BT354" s="52"/>
      <c r="BU354" s="52"/>
      <c r="BV354" s="52"/>
      <c r="BW354" s="52"/>
      <c r="BX354" s="52"/>
      <c r="BY354" s="52"/>
      <c r="BZ354" s="52"/>
      <c r="CA354" s="52"/>
      <c r="CB354" s="52"/>
      <c r="CC354" s="52"/>
      <c r="CD354" s="52"/>
      <c r="CE354" s="52"/>
      <c r="CF354" s="52"/>
      <c r="CG354" s="54"/>
      <c r="CH354" s="52"/>
      <c r="CI354" s="52"/>
      <c r="CJ354" s="52"/>
      <c r="CK354" s="52"/>
      <c r="CL354" s="52"/>
      <c r="CM354" s="52"/>
      <c r="CN354" s="52"/>
      <c r="CO354" s="52"/>
      <c r="CP354" s="52"/>
      <c r="CQ354" s="52"/>
      <c r="CR354" s="52"/>
      <c r="CS354" s="52"/>
      <c r="CT354" s="52"/>
      <c r="CU354" s="52"/>
      <c r="CV354" s="52"/>
      <c r="CW354" s="52"/>
      <c r="CX354" s="52"/>
      <c r="CY354" s="61"/>
      <c r="CZ354" s="57"/>
      <c r="DA354" s="61"/>
      <c r="DB354" s="57"/>
      <c r="DC354" s="53"/>
      <c r="DD354" s="61"/>
      <c r="DE354" s="57"/>
      <c r="DF354" s="61"/>
      <c r="DG354" s="57"/>
      <c r="DH354" s="53"/>
      <c r="DI354" s="53"/>
      <c r="DJ354" s="54"/>
      <c r="DK354" s="54"/>
      <c r="DL354" s="54"/>
      <c r="DM354" s="54"/>
      <c r="DN354" s="54"/>
      <c r="DO354" s="54"/>
      <c r="DP354" s="54"/>
      <c r="DQ354" s="54"/>
      <c r="DR354" s="54"/>
      <c r="DS354" s="55"/>
      <c r="DT354" s="57"/>
      <c r="DU354" s="57"/>
      <c r="DV354" s="57"/>
      <c r="DW354" s="57"/>
      <c r="DX354" s="57"/>
      <c r="DY354" s="57"/>
      <c r="DZ354" s="52"/>
      <c r="EA354" s="52"/>
      <c r="EB354" s="52"/>
      <c r="EC354" s="60"/>
      <c r="ED354" s="57"/>
      <c r="EE354" s="55"/>
      <c r="EF354" s="60"/>
      <c r="EG354" s="57"/>
      <c r="EH354" s="55"/>
      <c r="EI354" s="60"/>
      <c r="EJ354" s="57"/>
      <c r="EK354" s="55"/>
      <c r="EL354" s="52"/>
      <c r="EM354" s="54"/>
      <c r="EN354" s="54"/>
      <c r="EO354" s="54"/>
      <c r="EP354" s="54"/>
      <c r="EQ354" s="54"/>
      <c r="ER354" s="54"/>
      <c r="ES354" s="54"/>
      <c r="ET354" s="54"/>
      <c r="EU354" s="54"/>
      <c r="EV354" s="54"/>
      <c r="EW354" s="54"/>
      <c r="EX354" s="54"/>
      <c r="EY354" s="53"/>
      <c r="EZ354" s="53"/>
      <c r="FA354" s="53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/>
      <c r="FT354" s="52"/>
      <c r="FU354" s="52"/>
      <c r="FV354" s="52"/>
      <c r="FW354" s="52"/>
      <c r="FX354" s="52"/>
      <c r="FY354" s="52"/>
      <c r="FZ354" s="52"/>
      <c r="GA354" s="52"/>
      <c r="GB354" s="52"/>
      <c r="GC354" s="52"/>
      <c r="GD354" s="52"/>
      <c r="GE354" s="52"/>
      <c r="GF354" s="52"/>
      <c r="GG354" s="52"/>
      <c r="GH354" s="52"/>
      <c r="GI354" s="52"/>
      <c r="GJ354" s="52"/>
      <c r="GK354" s="52"/>
      <c r="GL354" s="52"/>
      <c r="GM354" s="52"/>
      <c r="GN354" s="52"/>
      <c r="GO354" s="52"/>
      <c r="GP354" s="52"/>
      <c r="GQ354" s="52"/>
      <c r="GR354" s="52"/>
      <c r="GS354" s="52"/>
      <c r="GT354" s="52"/>
      <c r="GU354" s="52"/>
      <c r="GV354" s="52"/>
      <c r="GW354" s="52"/>
      <c r="GX354" s="52"/>
      <c r="GY354" s="52"/>
      <c r="GZ354" s="52"/>
      <c r="HA354" s="52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  <c r="HO354" s="52"/>
      <c r="HP354" s="52"/>
      <c r="HQ354" s="52"/>
      <c r="HR354" s="52"/>
      <c r="HS354" s="52"/>
      <c r="HT354" s="52"/>
      <c r="HU354" s="52"/>
      <c r="HV354" s="52"/>
      <c r="HW354" s="52"/>
      <c r="HX354" s="52"/>
      <c r="HY354" s="52"/>
      <c r="HZ354" s="52"/>
      <c r="IA354" s="52"/>
      <c r="IB354" s="52"/>
      <c r="IC354" s="52"/>
      <c r="ID354" s="52"/>
      <c r="IE354" s="52"/>
      <c r="IF354" s="52"/>
    </row>
    <row r="355" spans="1:240">
      <c r="A355" s="54"/>
      <c r="B355" s="54"/>
      <c r="C355" s="54"/>
      <c r="D355" s="54"/>
      <c r="E355" s="54"/>
      <c r="F355" s="53"/>
      <c r="G355" s="54"/>
      <c r="H355" s="57"/>
      <c r="I355" s="61"/>
      <c r="J355" s="57"/>
      <c r="K355" s="61"/>
      <c r="L355" s="57"/>
      <c r="M355" s="61"/>
      <c r="N355" s="57"/>
      <c r="O355" s="61"/>
      <c r="P355" s="57"/>
      <c r="Q355" s="53"/>
      <c r="R355" s="61"/>
      <c r="S355" s="57"/>
      <c r="T355" s="61"/>
      <c r="U355" s="57"/>
      <c r="V355" s="53"/>
      <c r="W355" s="53"/>
      <c r="X355" s="54"/>
      <c r="Y355" s="54"/>
      <c r="Z355" s="55"/>
      <c r="AA355" s="55"/>
      <c r="AB355" s="55"/>
      <c r="AC355" s="55"/>
      <c r="AD355" s="55"/>
      <c r="AE355" s="55"/>
      <c r="AF355" s="55"/>
      <c r="AG355" s="55"/>
      <c r="AH355" s="57"/>
      <c r="AI355" s="57"/>
      <c r="AJ355" s="57"/>
      <c r="AK355" s="57"/>
      <c r="AL355" s="57"/>
      <c r="AM355" s="57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4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52"/>
      <c r="CT355" s="52"/>
      <c r="CU355" s="52"/>
      <c r="CV355" s="52"/>
      <c r="CW355" s="52"/>
      <c r="CX355" s="52"/>
      <c r="CY355" s="61"/>
      <c r="CZ355" s="57"/>
      <c r="DA355" s="61"/>
      <c r="DB355" s="57"/>
      <c r="DC355" s="53"/>
      <c r="DD355" s="61"/>
      <c r="DE355" s="57"/>
      <c r="DF355" s="61"/>
      <c r="DG355" s="57"/>
      <c r="DH355" s="53"/>
      <c r="DI355" s="53"/>
      <c r="DJ355" s="54"/>
      <c r="DK355" s="54"/>
      <c r="DL355" s="54"/>
      <c r="DM355" s="54"/>
      <c r="DN355" s="54"/>
      <c r="DO355" s="54"/>
      <c r="DP355" s="54"/>
      <c r="DQ355" s="54"/>
      <c r="DR355" s="54"/>
      <c r="DS355" s="55"/>
      <c r="DT355" s="57"/>
      <c r="DU355" s="57"/>
      <c r="DV355" s="57"/>
      <c r="DW355" s="57"/>
      <c r="DX355" s="57"/>
      <c r="DY355" s="57"/>
      <c r="DZ355" s="52"/>
      <c r="EA355" s="52"/>
      <c r="EB355" s="52"/>
      <c r="EC355" s="60"/>
      <c r="ED355" s="57"/>
      <c r="EE355" s="55"/>
      <c r="EF355" s="60"/>
      <c r="EG355" s="57"/>
      <c r="EH355" s="55"/>
      <c r="EI355" s="60"/>
      <c r="EJ355" s="57"/>
      <c r="EK355" s="55"/>
      <c r="EL355" s="52"/>
      <c r="EM355" s="54"/>
      <c r="EN355" s="54"/>
      <c r="EO355" s="54"/>
      <c r="EP355" s="54"/>
      <c r="EQ355" s="54"/>
      <c r="ER355" s="54"/>
      <c r="ES355" s="54"/>
      <c r="ET355" s="54"/>
      <c r="EU355" s="54"/>
      <c r="EV355" s="54"/>
      <c r="EW355" s="54"/>
      <c r="EX355" s="54"/>
      <c r="EY355" s="53"/>
      <c r="EZ355" s="53"/>
      <c r="FA355" s="53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/>
      <c r="FT355" s="52"/>
      <c r="FU355" s="52"/>
      <c r="FV355" s="52"/>
      <c r="FW355" s="52"/>
      <c r="FX355" s="52"/>
      <c r="FY355" s="52"/>
      <c r="FZ355" s="52"/>
      <c r="GA355" s="52"/>
      <c r="GB355" s="52"/>
      <c r="GC355" s="52"/>
      <c r="GD355" s="52"/>
      <c r="GE355" s="52"/>
      <c r="GF355" s="52"/>
      <c r="GG355" s="52"/>
      <c r="GH355" s="52"/>
      <c r="GI355" s="52"/>
      <c r="GJ355" s="52"/>
      <c r="GK355" s="52"/>
      <c r="GL355" s="52"/>
      <c r="GM355" s="52"/>
      <c r="GN355" s="52"/>
      <c r="GO355" s="52"/>
      <c r="GP355" s="52"/>
      <c r="GQ355" s="52"/>
      <c r="GR355" s="52"/>
      <c r="GS355" s="52"/>
      <c r="GT355" s="52"/>
      <c r="GU355" s="52"/>
      <c r="GV355" s="52"/>
      <c r="GW355" s="52"/>
      <c r="GX355" s="52"/>
      <c r="GY355" s="52"/>
      <c r="GZ355" s="52"/>
      <c r="HA355" s="52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  <c r="HO355" s="52"/>
      <c r="HP355" s="52"/>
      <c r="HQ355" s="52"/>
      <c r="HR355" s="52"/>
      <c r="HS355" s="52"/>
      <c r="HT355" s="52"/>
      <c r="HU355" s="52"/>
      <c r="HV355" s="52"/>
      <c r="HW355" s="52"/>
      <c r="HX355" s="52"/>
      <c r="HY355" s="52"/>
      <c r="HZ355" s="52"/>
      <c r="IA355" s="52"/>
      <c r="IB355" s="52"/>
      <c r="IC355" s="52"/>
      <c r="ID355" s="52"/>
      <c r="IE355" s="52"/>
      <c r="IF355" s="52"/>
    </row>
    <row r="356" spans="1:240">
      <c r="A356" s="54"/>
      <c r="B356" s="54"/>
      <c r="C356" s="54"/>
      <c r="D356" s="54"/>
      <c r="E356" s="54"/>
      <c r="F356" s="53"/>
      <c r="G356" s="54"/>
      <c r="H356" s="57"/>
      <c r="I356" s="61"/>
      <c r="J356" s="57"/>
      <c r="K356" s="61"/>
      <c r="L356" s="57"/>
      <c r="M356" s="61"/>
      <c r="N356" s="57"/>
      <c r="O356" s="61"/>
      <c r="P356" s="57"/>
      <c r="Q356" s="53"/>
      <c r="R356" s="61"/>
      <c r="S356" s="57"/>
      <c r="T356" s="61"/>
      <c r="U356" s="57"/>
      <c r="V356" s="53"/>
      <c r="W356" s="53"/>
      <c r="X356" s="54"/>
      <c r="Y356" s="54"/>
      <c r="Z356" s="55"/>
      <c r="AA356" s="55"/>
      <c r="AB356" s="55"/>
      <c r="AC356" s="55"/>
      <c r="AD356" s="55"/>
      <c r="AE356" s="55"/>
      <c r="AF356" s="55"/>
      <c r="AG356" s="55"/>
      <c r="AH356" s="57"/>
      <c r="AI356" s="57"/>
      <c r="AJ356" s="57"/>
      <c r="AK356" s="57"/>
      <c r="AL356" s="57"/>
      <c r="AM356" s="57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  <c r="BP356" s="52"/>
      <c r="BQ356" s="52"/>
      <c r="BR356" s="52"/>
      <c r="BS356" s="52"/>
      <c r="BT356" s="52"/>
      <c r="BU356" s="52"/>
      <c r="BV356" s="52"/>
      <c r="BW356" s="52"/>
      <c r="BX356" s="52"/>
      <c r="BY356" s="52"/>
      <c r="BZ356" s="52"/>
      <c r="CA356" s="52"/>
      <c r="CB356" s="52"/>
      <c r="CC356" s="52"/>
      <c r="CD356" s="52"/>
      <c r="CE356" s="52"/>
      <c r="CF356" s="52"/>
      <c r="CG356" s="54"/>
      <c r="CH356" s="52"/>
      <c r="CI356" s="52"/>
      <c r="CJ356" s="52"/>
      <c r="CK356" s="52"/>
      <c r="CL356" s="52"/>
      <c r="CM356" s="52"/>
      <c r="CN356" s="52"/>
      <c r="CO356" s="52"/>
      <c r="CP356" s="52"/>
      <c r="CQ356" s="52"/>
      <c r="CR356" s="52"/>
      <c r="CS356" s="52"/>
      <c r="CT356" s="52"/>
      <c r="CU356" s="52"/>
      <c r="CV356" s="52"/>
      <c r="CW356" s="52"/>
      <c r="CX356" s="52"/>
      <c r="CY356" s="61"/>
      <c r="CZ356" s="57"/>
      <c r="DA356" s="61"/>
      <c r="DB356" s="57"/>
      <c r="DC356" s="53"/>
      <c r="DD356" s="61"/>
      <c r="DE356" s="57"/>
      <c r="DF356" s="61"/>
      <c r="DG356" s="57"/>
      <c r="DH356" s="53"/>
      <c r="DI356" s="53"/>
      <c r="DJ356" s="54"/>
      <c r="DK356" s="54"/>
      <c r="DL356" s="54"/>
      <c r="DM356" s="54"/>
      <c r="DN356" s="54"/>
      <c r="DO356" s="54"/>
      <c r="DP356" s="54"/>
      <c r="DQ356" s="54"/>
      <c r="DR356" s="54"/>
      <c r="DS356" s="55"/>
      <c r="DT356" s="57"/>
      <c r="DU356" s="57"/>
      <c r="DV356" s="57"/>
      <c r="DW356" s="57"/>
      <c r="DX356" s="57"/>
      <c r="DY356" s="57"/>
      <c r="DZ356" s="52"/>
      <c r="EA356" s="52"/>
      <c r="EB356" s="52"/>
      <c r="EC356" s="60"/>
      <c r="ED356" s="57"/>
      <c r="EE356" s="55"/>
      <c r="EF356" s="60"/>
      <c r="EG356" s="57"/>
      <c r="EH356" s="55"/>
      <c r="EI356" s="60"/>
      <c r="EJ356" s="57"/>
      <c r="EK356" s="55"/>
      <c r="EL356" s="52"/>
      <c r="EM356" s="54"/>
      <c r="EN356" s="54"/>
      <c r="EO356" s="54"/>
      <c r="EP356" s="54"/>
      <c r="EQ356" s="54"/>
      <c r="ER356" s="54"/>
      <c r="ES356" s="54"/>
      <c r="ET356" s="54"/>
      <c r="EU356" s="54"/>
      <c r="EV356" s="54"/>
      <c r="EW356" s="54"/>
      <c r="EX356" s="54"/>
      <c r="EY356" s="53"/>
      <c r="EZ356" s="53"/>
      <c r="FA356" s="53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/>
      <c r="FT356" s="52"/>
      <c r="FU356" s="52"/>
      <c r="FV356" s="52"/>
      <c r="FW356" s="52"/>
      <c r="FX356" s="52"/>
      <c r="FY356" s="52"/>
      <c r="FZ356" s="52"/>
      <c r="GA356" s="52"/>
      <c r="GB356" s="52"/>
      <c r="GC356" s="52"/>
      <c r="GD356" s="52"/>
      <c r="GE356" s="52"/>
      <c r="GF356" s="52"/>
      <c r="GG356" s="52"/>
      <c r="GH356" s="52"/>
      <c r="GI356" s="52"/>
      <c r="GJ356" s="52"/>
      <c r="GK356" s="52"/>
      <c r="GL356" s="52"/>
      <c r="GM356" s="52"/>
      <c r="GN356" s="52"/>
      <c r="GO356" s="52"/>
      <c r="GP356" s="52"/>
      <c r="GQ356" s="52"/>
      <c r="GR356" s="52"/>
      <c r="GS356" s="52"/>
      <c r="GT356" s="52"/>
      <c r="GU356" s="52"/>
      <c r="GV356" s="52"/>
      <c r="GW356" s="52"/>
      <c r="GX356" s="52"/>
      <c r="GY356" s="52"/>
      <c r="GZ356" s="52"/>
      <c r="HA356" s="52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  <c r="HO356" s="52"/>
      <c r="HP356" s="52"/>
      <c r="HQ356" s="52"/>
      <c r="HR356" s="52"/>
      <c r="HS356" s="52"/>
      <c r="HT356" s="52"/>
      <c r="HU356" s="52"/>
      <c r="HV356" s="52"/>
      <c r="HW356" s="52"/>
      <c r="HX356" s="52"/>
      <c r="HY356" s="52"/>
      <c r="HZ356" s="52"/>
      <c r="IA356" s="52"/>
      <c r="IB356" s="52"/>
      <c r="IC356" s="52"/>
      <c r="ID356" s="52"/>
      <c r="IE356" s="52"/>
      <c r="IF356" s="52"/>
    </row>
    <row r="357" spans="1:240">
      <c r="A357" s="54"/>
      <c r="B357" s="54"/>
      <c r="C357" s="54"/>
      <c r="D357" s="54"/>
      <c r="E357" s="54"/>
      <c r="F357" s="53"/>
      <c r="G357" s="54"/>
      <c r="H357" s="57"/>
      <c r="I357" s="61"/>
      <c r="J357" s="57"/>
      <c r="K357" s="61"/>
      <c r="L357" s="57"/>
      <c r="M357" s="61"/>
      <c r="N357" s="57"/>
      <c r="O357" s="61"/>
      <c r="P357" s="57"/>
      <c r="Q357" s="53"/>
      <c r="R357" s="61"/>
      <c r="S357" s="57"/>
      <c r="T357" s="61"/>
      <c r="U357" s="57"/>
      <c r="V357" s="53"/>
      <c r="W357" s="53"/>
      <c r="X357" s="54"/>
      <c r="Y357" s="54"/>
      <c r="Z357" s="55"/>
      <c r="AA357" s="55"/>
      <c r="AB357" s="55"/>
      <c r="AC357" s="55"/>
      <c r="AD357" s="55"/>
      <c r="AE357" s="55"/>
      <c r="AF357" s="55"/>
      <c r="AG357" s="55"/>
      <c r="AH357" s="57"/>
      <c r="AI357" s="57"/>
      <c r="AJ357" s="57"/>
      <c r="AK357" s="57"/>
      <c r="AL357" s="57"/>
      <c r="AM357" s="57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  <c r="BP357" s="52"/>
      <c r="BQ357" s="52"/>
      <c r="BR357" s="52"/>
      <c r="BS357" s="52"/>
      <c r="BT357" s="52"/>
      <c r="BU357" s="52"/>
      <c r="BV357" s="52"/>
      <c r="BW357" s="52"/>
      <c r="BX357" s="52"/>
      <c r="BY357" s="52"/>
      <c r="BZ357" s="52"/>
      <c r="CA357" s="52"/>
      <c r="CB357" s="52"/>
      <c r="CC357" s="52"/>
      <c r="CD357" s="52"/>
      <c r="CE357" s="52"/>
      <c r="CF357" s="52"/>
      <c r="CG357" s="54"/>
      <c r="CH357" s="52"/>
      <c r="CI357" s="52"/>
      <c r="CJ357" s="52"/>
      <c r="CK357" s="52"/>
      <c r="CL357" s="52"/>
      <c r="CM357" s="52"/>
      <c r="CN357" s="52"/>
      <c r="CO357" s="52"/>
      <c r="CP357" s="52"/>
      <c r="CQ357" s="52"/>
      <c r="CR357" s="52"/>
      <c r="CS357" s="52"/>
      <c r="CT357" s="52"/>
      <c r="CU357" s="52"/>
      <c r="CV357" s="52"/>
      <c r="CW357" s="52"/>
      <c r="CX357" s="52"/>
      <c r="CY357" s="61"/>
      <c r="CZ357" s="57"/>
      <c r="DA357" s="61"/>
      <c r="DB357" s="57"/>
      <c r="DC357" s="53"/>
      <c r="DD357" s="61"/>
      <c r="DE357" s="57"/>
      <c r="DF357" s="61"/>
      <c r="DG357" s="57"/>
      <c r="DH357" s="53"/>
      <c r="DI357" s="53"/>
      <c r="DJ357" s="54"/>
      <c r="DK357" s="54"/>
      <c r="DL357" s="54"/>
      <c r="DM357" s="54"/>
      <c r="DN357" s="54"/>
      <c r="DO357" s="54"/>
      <c r="DP357" s="54"/>
      <c r="DQ357" s="54"/>
      <c r="DR357" s="54"/>
      <c r="DS357" s="55"/>
      <c r="DT357" s="57"/>
      <c r="DU357" s="57"/>
      <c r="DV357" s="57"/>
      <c r="DW357" s="57"/>
      <c r="DX357" s="57"/>
      <c r="DY357" s="57"/>
      <c r="DZ357" s="52"/>
      <c r="EA357" s="52"/>
      <c r="EB357" s="52"/>
      <c r="EC357" s="60"/>
      <c r="ED357" s="57"/>
      <c r="EE357" s="55"/>
      <c r="EF357" s="60"/>
      <c r="EG357" s="57"/>
      <c r="EH357" s="55"/>
      <c r="EI357" s="60"/>
      <c r="EJ357" s="57"/>
      <c r="EK357" s="55"/>
      <c r="EL357" s="52"/>
      <c r="EM357" s="54"/>
      <c r="EN357" s="54"/>
      <c r="EO357" s="54"/>
      <c r="EP357" s="54"/>
      <c r="EQ357" s="54"/>
      <c r="ER357" s="54"/>
      <c r="ES357" s="54"/>
      <c r="ET357" s="54"/>
      <c r="EU357" s="54"/>
      <c r="EV357" s="54"/>
      <c r="EW357" s="54"/>
      <c r="EX357" s="54"/>
      <c r="EY357" s="53"/>
      <c r="EZ357" s="53"/>
      <c r="FA357" s="53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/>
      <c r="FT357" s="52"/>
      <c r="FU357" s="52"/>
      <c r="FV357" s="52"/>
      <c r="FW357" s="52"/>
      <c r="FX357" s="52"/>
      <c r="FY357" s="52"/>
      <c r="FZ357" s="52"/>
      <c r="GA357" s="52"/>
      <c r="GB357" s="52"/>
      <c r="GC357" s="52"/>
      <c r="GD357" s="52"/>
      <c r="GE357" s="52"/>
      <c r="GF357" s="52"/>
      <c r="GG357" s="52"/>
      <c r="GH357" s="52"/>
      <c r="GI357" s="52"/>
      <c r="GJ357" s="52"/>
      <c r="GK357" s="52"/>
      <c r="GL357" s="52"/>
      <c r="GM357" s="52"/>
      <c r="GN357" s="52"/>
      <c r="GO357" s="52"/>
      <c r="GP357" s="52"/>
      <c r="GQ357" s="52"/>
      <c r="GR357" s="52"/>
      <c r="GS357" s="52"/>
      <c r="GT357" s="52"/>
      <c r="GU357" s="52"/>
      <c r="GV357" s="52"/>
      <c r="GW357" s="52"/>
      <c r="GX357" s="52"/>
      <c r="GY357" s="52"/>
      <c r="GZ357" s="52"/>
      <c r="HA357" s="52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  <c r="HO357" s="52"/>
      <c r="HP357" s="52"/>
      <c r="HQ357" s="52"/>
      <c r="HR357" s="52"/>
      <c r="HS357" s="52"/>
      <c r="HT357" s="52"/>
      <c r="HU357" s="52"/>
      <c r="HV357" s="52"/>
      <c r="HW357" s="52"/>
      <c r="HX357" s="52"/>
      <c r="HY357" s="52"/>
      <c r="HZ357" s="52"/>
      <c r="IA357" s="52"/>
      <c r="IB357" s="52"/>
      <c r="IC357" s="52"/>
      <c r="ID357" s="52"/>
      <c r="IE357" s="52"/>
      <c r="IF357" s="52"/>
    </row>
    <row r="358" spans="1:240">
      <c r="A358" s="54"/>
      <c r="B358" s="54"/>
      <c r="C358" s="54"/>
      <c r="D358" s="54"/>
      <c r="E358" s="54"/>
      <c r="F358" s="53"/>
      <c r="G358" s="54"/>
      <c r="H358" s="57"/>
      <c r="I358" s="61"/>
      <c r="J358" s="57"/>
      <c r="K358" s="61"/>
      <c r="L358" s="57"/>
      <c r="M358" s="61"/>
      <c r="N358" s="57"/>
      <c r="O358" s="61"/>
      <c r="P358" s="57"/>
      <c r="Q358" s="53"/>
      <c r="R358" s="61"/>
      <c r="S358" s="57"/>
      <c r="T358" s="61"/>
      <c r="U358" s="57"/>
      <c r="V358" s="53"/>
      <c r="W358" s="53"/>
      <c r="X358" s="54"/>
      <c r="Y358" s="54"/>
      <c r="Z358" s="55"/>
      <c r="AA358" s="55"/>
      <c r="AB358" s="55"/>
      <c r="AC358" s="55"/>
      <c r="AD358" s="55"/>
      <c r="AE358" s="55"/>
      <c r="AF358" s="55"/>
      <c r="AG358" s="55"/>
      <c r="AH358" s="57"/>
      <c r="AI358" s="57"/>
      <c r="AJ358" s="57"/>
      <c r="AK358" s="57"/>
      <c r="AL358" s="57"/>
      <c r="AM358" s="57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  <c r="BP358" s="52"/>
      <c r="BQ358" s="52"/>
      <c r="BR358" s="52"/>
      <c r="BS358" s="52"/>
      <c r="BT358" s="52"/>
      <c r="BU358" s="52"/>
      <c r="BV358" s="52"/>
      <c r="BW358" s="52"/>
      <c r="BX358" s="52"/>
      <c r="BY358" s="52"/>
      <c r="BZ358" s="52"/>
      <c r="CA358" s="52"/>
      <c r="CB358" s="52"/>
      <c r="CC358" s="52"/>
      <c r="CD358" s="52"/>
      <c r="CE358" s="52"/>
      <c r="CF358" s="52"/>
      <c r="CG358" s="54"/>
      <c r="CH358" s="52"/>
      <c r="CI358" s="52"/>
      <c r="CJ358" s="52"/>
      <c r="CK358" s="52"/>
      <c r="CL358" s="52"/>
      <c r="CM358" s="52"/>
      <c r="CN358" s="52"/>
      <c r="CO358" s="52"/>
      <c r="CP358" s="52"/>
      <c r="CQ358" s="52"/>
      <c r="CR358" s="52"/>
      <c r="CS358" s="52"/>
      <c r="CT358" s="52"/>
      <c r="CU358" s="52"/>
      <c r="CV358" s="52"/>
      <c r="CW358" s="52"/>
      <c r="CX358" s="52"/>
      <c r="CY358" s="61"/>
      <c r="CZ358" s="57"/>
      <c r="DA358" s="61"/>
      <c r="DB358" s="57"/>
      <c r="DC358" s="53"/>
      <c r="DD358" s="61"/>
      <c r="DE358" s="57"/>
      <c r="DF358" s="61"/>
      <c r="DG358" s="57"/>
      <c r="DH358" s="53"/>
      <c r="DI358" s="53"/>
      <c r="DJ358" s="54"/>
      <c r="DK358" s="54"/>
      <c r="DL358" s="54"/>
      <c r="DM358" s="54"/>
      <c r="DN358" s="54"/>
      <c r="DO358" s="54"/>
      <c r="DP358" s="54"/>
      <c r="DQ358" s="54"/>
      <c r="DR358" s="54"/>
      <c r="DS358" s="55"/>
      <c r="DT358" s="57"/>
      <c r="DU358" s="57"/>
      <c r="DV358" s="57"/>
      <c r="DW358" s="57"/>
      <c r="DX358" s="57"/>
      <c r="DY358" s="57"/>
      <c r="DZ358" s="52"/>
      <c r="EA358" s="52"/>
      <c r="EB358" s="52"/>
      <c r="EC358" s="60"/>
      <c r="ED358" s="57"/>
      <c r="EE358" s="55"/>
      <c r="EF358" s="60"/>
      <c r="EG358" s="57"/>
      <c r="EH358" s="55"/>
      <c r="EI358" s="60"/>
      <c r="EJ358" s="57"/>
      <c r="EK358" s="55"/>
      <c r="EL358" s="52"/>
      <c r="EM358" s="54"/>
      <c r="EN358" s="54"/>
      <c r="EO358" s="54"/>
      <c r="EP358" s="54"/>
      <c r="EQ358" s="54"/>
      <c r="ER358" s="54"/>
      <c r="ES358" s="54"/>
      <c r="ET358" s="54"/>
      <c r="EU358" s="54"/>
      <c r="EV358" s="54"/>
      <c r="EW358" s="54"/>
      <c r="EX358" s="54"/>
      <c r="EY358" s="53"/>
      <c r="EZ358" s="53"/>
      <c r="FA358" s="53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  <c r="GX358" s="52"/>
      <c r="GY358" s="52"/>
      <c r="GZ358" s="52"/>
      <c r="HA358" s="52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  <c r="HO358" s="52"/>
      <c r="HP358" s="52"/>
      <c r="HQ358" s="52"/>
      <c r="HR358" s="52"/>
      <c r="HS358" s="52"/>
      <c r="HT358" s="52"/>
      <c r="HU358" s="52"/>
      <c r="HV358" s="52"/>
      <c r="HW358" s="52"/>
      <c r="HX358" s="52"/>
      <c r="HY358" s="52"/>
      <c r="HZ358" s="52"/>
      <c r="IA358" s="52"/>
      <c r="IB358" s="52"/>
      <c r="IC358" s="52"/>
      <c r="ID358" s="52"/>
      <c r="IE358" s="52"/>
      <c r="IF358" s="52"/>
    </row>
    <row r="359" spans="1:240">
      <c r="A359" s="54"/>
      <c r="B359" s="54"/>
      <c r="C359" s="54"/>
      <c r="D359" s="54"/>
      <c r="E359" s="54"/>
      <c r="F359" s="53"/>
      <c r="G359" s="54"/>
      <c r="H359" s="57"/>
      <c r="I359" s="61"/>
      <c r="J359" s="57"/>
      <c r="K359" s="61"/>
      <c r="L359" s="57"/>
      <c r="M359" s="61"/>
      <c r="N359" s="57"/>
      <c r="O359" s="61"/>
      <c r="P359" s="57"/>
      <c r="Q359" s="53"/>
      <c r="R359" s="61"/>
      <c r="S359" s="57"/>
      <c r="T359" s="61"/>
      <c r="U359" s="57"/>
      <c r="V359" s="53"/>
      <c r="W359" s="53"/>
      <c r="X359" s="54"/>
      <c r="Y359" s="54"/>
      <c r="Z359" s="55"/>
      <c r="AA359" s="55"/>
      <c r="AB359" s="55"/>
      <c r="AC359" s="55"/>
      <c r="AD359" s="55"/>
      <c r="AE359" s="55"/>
      <c r="AF359" s="55"/>
      <c r="AG359" s="55"/>
      <c r="AH359" s="57"/>
      <c r="AI359" s="57"/>
      <c r="AJ359" s="57"/>
      <c r="AK359" s="57"/>
      <c r="AL359" s="57"/>
      <c r="AM359" s="57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  <c r="BP359" s="52"/>
      <c r="BQ359" s="52"/>
      <c r="BR359" s="52"/>
      <c r="BS359" s="52"/>
      <c r="BT359" s="52"/>
      <c r="BU359" s="52"/>
      <c r="BV359" s="52"/>
      <c r="BW359" s="52"/>
      <c r="BX359" s="52"/>
      <c r="BY359" s="52"/>
      <c r="BZ359" s="52"/>
      <c r="CA359" s="52"/>
      <c r="CB359" s="52"/>
      <c r="CC359" s="52"/>
      <c r="CD359" s="52"/>
      <c r="CE359" s="52"/>
      <c r="CF359" s="52"/>
      <c r="CG359" s="54"/>
      <c r="CH359" s="52"/>
      <c r="CI359" s="52"/>
      <c r="CJ359" s="52"/>
      <c r="CK359" s="52"/>
      <c r="CL359" s="52"/>
      <c r="CM359" s="52"/>
      <c r="CN359" s="52"/>
      <c r="CO359" s="52"/>
      <c r="CP359" s="52"/>
      <c r="CQ359" s="52"/>
      <c r="CR359" s="52"/>
      <c r="CS359" s="52"/>
      <c r="CT359" s="52"/>
      <c r="CU359" s="52"/>
      <c r="CV359" s="52"/>
      <c r="CW359" s="52"/>
      <c r="CX359" s="52"/>
      <c r="CY359" s="61"/>
      <c r="CZ359" s="57"/>
      <c r="DA359" s="61"/>
      <c r="DB359" s="57"/>
      <c r="DC359" s="53"/>
      <c r="DD359" s="61"/>
      <c r="DE359" s="57"/>
      <c r="DF359" s="61"/>
      <c r="DG359" s="57"/>
      <c r="DH359" s="53"/>
      <c r="DI359" s="53"/>
      <c r="DJ359" s="54"/>
      <c r="DK359" s="54"/>
      <c r="DL359" s="54"/>
      <c r="DM359" s="54"/>
      <c r="DN359" s="54"/>
      <c r="DO359" s="54"/>
      <c r="DP359" s="54"/>
      <c r="DQ359" s="54"/>
      <c r="DR359" s="54"/>
      <c r="DS359" s="55"/>
      <c r="DT359" s="57"/>
      <c r="DU359" s="57"/>
      <c r="DV359" s="57"/>
      <c r="DW359" s="57"/>
      <c r="DX359" s="57"/>
      <c r="DY359" s="57"/>
      <c r="DZ359" s="52"/>
      <c r="EA359" s="52"/>
      <c r="EB359" s="52"/>
      <c r="EC359" s="60"/>
      <c r="ED359" s="57"/>
      <c r="EE359" s="55"/>
      <c r="EF359" s="60"/>
      <c r="EG359" s="57"/>
      <c r="EH359" s="55"/>
      <c r="EI359" s="60"/>
      <c r="EJ359" s="57"/>
      <c r="EK359" s="55"/>
      <c r="EL359" s="52"/>
      <c r="EM359" s="54"/>
      <c r="EN359" s="54"/>
      <c r="EO359" s="54"/>
      <c r="EP359" s="54"/>
      <c r="EQ359" s="54"/>
      <c r="ER359" s="54"/>
      <c r="ES359" s="54"/>
      <c r="ET359" s="54"/>
      <c r="EU359" s="54"/>
      <c r="EV359" s="54"/>
      <c r="EW359" s="54"/>
      <c r="EX359" s="54"/>
      <c r="EY359" s="53"/>
      <c r="EZ359" s="53"/>
      <c r="FA359" s="53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  <c r="GX359" s="52"/>
      <c r="GY359" s="52"/>
      <c r="GZ359" s="52"/>
      <c r="HA359" s="52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  <c r="HO359" s="52"/>
      <c r="HP359" s="52"/>
      <c r="HQ359" s="52"/>
      <c r="HR359" s="52"/>
      <c r="HS359" s="52"/>
      <c r="HT359" s="52"/>
      <c r="HU359" s="52"/>
      <c r="HV359" s="52"/>
      <c r="HW359" s="52"/>
      <c r="HX359" s="52"/>
      <c r="HY359" s="52"/>
      <c r="HZ359" s="52"/>
      <c r="IA359" s="52"/>
      <c r="IB359" s="52"/>
      <c r="IC359" s="52"/>
      <c r="ID359" s="52"/>
      <c r="IE359" s="52"/>
      <c r="IF359" s="52"/>
    </row>
    <row r="360" spans="1:240">
      <c r="A360" s="54"/>
      <c r="B360" s="54"/>
      <c r="C360" s="54"/>
      <c r="D360" s="54"/>
      <c r="E360" s="54"/>
      <c r="F360" s="53"/>
      <c r="G360" s="54"/>
      <c r="H360" s="57"/>
      <c r="I360" s="61"/>
      <c r="J360" s="57"/>
      <c r="K360" s="61"/>
      <c r="L360" s="57"/>
      <c r="M360" s="61"/>
      <c r="N360" s="57"/>
      <c r="O360" s="61"/>
      <c r="P360" s="57"/>
      <c r="Q360" s="53"/>
      <c r="R360" s="61"/>
      <c r="S360" s="57"/>
      <c r="T360" s="61"/>
      <c r="U360" s="57"/>
      <c r="V360" s="53"/>
      <c r="W360" s="53"/>
      <c r="X360" s="54"/>
      <c r="Y360" s="54"/>
      <c r="Z360" s="55"/>
      <c r="AA360" s="55"/>
      <c r="AB360" s="55"/>
      <c r="AC360" s="55"/>
      <c r="AD360" s="55"/>
      <c r="AE360" s="55"/>
      <c r="AF360" s="55"/>
      <c r="AG360" s="55"/>
      <c r="AH360" s="57"/>
      <c r="AI360" s="57"/>
      <c r="AJ360" s="57"/>
      <c r="AK360" s="57"/>
      <c r="AL360" s="57"/>
      <c r="AM360" s="57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4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/>
      <c r="CX360" s="52"/>
      <c r="CY360" s="61"/>
      <c r="CZ360" s="57"/>
      <c r="DA360" s="61"/>
      <c r="DB360" s="57"/>
      <c r="DC360" s="53"/>
      <c r="DD360" s="61"/>
      <c r="DE360" s="57"/>
      <c r="DF360" s="61"/>
      <c r="DG360" s="57"/>
      <c r="DH360" s="53"/>
      <c r="DI360" s="53"/>
      <c r="DJ360" s="54"/>
      <c r="DK360" s="54"/>
      <c r="DL360" s="54"/>
      <c r="DM360" s="54"/>
      <c r="DN360" s="54"/>
      <c r="DO360" s="54"/>
      <c r="DP360" s="54"/>
      <c r="DQ360" s="54"/>
      <c r="DR360" s="54"/>
      <c r="DS360" s="55"/>
      <c r="DT360" s="57"/>
      <c r="DU360" s="57"/>
      <c r="DV360" s="57"/>
      <c r="DW360" s="57"/>
      <c r="DX360" s="57"/>
      <c r="DY360" s="57"/>
      <c r="DZ360" s="52"/>
      <c r="EA360" s="52"/>
      <c r="EB360" s="52"/>
      <c r="EC360" s="60"/>
      <c r="ED360" s="57"/>
      <c r="EE360" s="55"/>
      <c r="EF360" s="60"/>
      <c r="EG360" s="57"/>
      <c r="EH360" s="55"/>
      <c r="EI360" s="60"/>
      <c r="EJ360" s="57"/>
      <c r="EK360" s="55"/>
      <c r="EL360" s="52"/>
      <c r="EM360" s="54"/>
      <c r="EN360" s="54"/>
      <c r="EO360" s="54"/>
      <c r="EP360" s="54"/>
      <c r="EQ360" s="54"/>
      <c r="ER360" s="54"/>
      <c r="ES360" s="54"/>
      <c r="ET360" s="54"/>
      <c r="EU360" s="54"/>
      <c r="EV360" s="54"/>
      <c r="EW360" s="54"/>
      <c r="EX360" s="54"/>
      <c r="EY360" s="53"/>
      <c r="EZ360" s="53"/>
      <c r="FA360" s="53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/>
      <c r="FT360" s="52"/>
      <c r="FU360" s="52"/>
      <c r="FV360" s="52"/>
      <c r="FW360" s="52"/>
      <c r="FX360" s="52"/>
      <c r="FY360" s="52"/>
      <c r="FZ360" s="52"/>
      <c r="GA360" s="52"/>
      <c r="GB360" s="52"/>
      <c r="GC360" s="52"/>
      <c r="GD360" s="52"/>
      <c r="GE360" s="52"/>
      <c r="GF360" s="52"/>
      <c r="GG360" s="52"/>
      <c r="GH360" s="52"/>
      <c r="GI360" s="52"/>
      <c r="GJ360" s="52"/>
      <c r="GK360" s="52"/>
      <c r="GL360" s="52"/>
      <c r="GM360" s="52"/>
      <c r="GN360" s="52"/>
      <c r="GO360" s="52"/>
      <c r="GP360" s="52"/>
      <c r="GQ360" s="52"/>
      <c r="GR360" s="52"/>
      <c r="GS360" s="52"/>
      <c r="GT360" s="52"/>
      <c r="GU360" s="52"/>
      <c r="GV360" s="52"/>
      <c r="GW360" s="52"/>
      <c r="GX360" s="52"/>
      <c r="GY360" s="52"/>
      <c r="GZ360" s="52"/>
      <c r="HA360" s="52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  <c r="HO360" s="52"/>
      <c r="HP360" s="52"/>
      <c r="HQ360" s="52"/>
      <c r="HR360" s="52"/>
      <c r="HS360" s="52"/>
      <c r="HT360" s="52"/>
      <c r="HU360" s="52"/>
      <c r="HV360" s="52"/>
      <c r="HW360" s="52"/>
      <c r="HX360" s="52"/>
      <c r="HY360" s="52"/>
      <c r="HZ360" s="52"/>
      <c r="IA360" s="52"/>
      <c r="IB360" s="52"/>
      <c r="IC360" s="52"/>
      <c r="ID360" s="52"/>
      <c r="IE360" s="52"/>
      <c r="IF360" s="52"/>
    </row>
    <row r="361" spans="1:240">
      <c r="A361" s="54"/>
      <c r="B361" s="54"/>
      <c r="C361" s="54"/>
      <c r="D361" s="54"/>
      <c r="E361" s="54"/>
      <c r="F361" s="53"/>
      <c r="G361" s="54"/>
      <c r="H361" s="57"/>
      <c r="I361" s="61"/>
      <c r="J361" s="57"/>
      <c r="K361" s="61"/>
      <c r="L361" s="57"/>
      <c r="M361" s="61"/>
      <c r="N361" s="57"/>
      <c r="O361" s="61"/>
      <c r="P361" s="57"/>
      <c r="Q361" s="53"/>
      <c r="R361" s="61"/>
      <c r="S361" s="57"/>
      <c r="T361" s="61"/>
      <c r="U361" s="57"/>
      <c r="V361" s="53"/>
      <c r="W361" s="53"/>
      <c r="X361" s="54"/>
      <c r="Y361" s="54"/>
      <c r="Z361" s="55"/>
      <c r="AA361" s="55"/>
      <c r="AB361" s="55"/>
      <c r="AC361" s="55"/>
      <c r="AD361" s="55"/>
      <c r="AE361" s="55"/>
      <c r="AF361" s="55"/>
      <c r="AG361" s="55"/>
      <c r="AH361" s="57"/>
      <c r="AI361" s="57"/>
      <c r="AJ361" s="57"/>
      <c r="AK361" s="57"/>
      <c r="AL361" s="57"/>
      <c r="AM361" s="57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  <c r="BP361" s="52"/>
      <c r="BQ361" s="52"/>
      <c r="BR361" s="52"/>
      <c r="BS361" s="52"/>
      <c r="BT361" s="52"/>
      <c r="BU361" s="52"/>
      <c r="BV361" s="52"/>
      <c r="BW361" s="52"/>
      <c r="BX361" s="52"/>
      <c r="BY361" s="52"/>
      <c r="BZ361" s="52"/>
      <c r="CA361" s="52"/>
      <c r="CB361" s="52"/>
      <c r="CC361" s="52"/>
      <c r="CD361" s="52"/>
      <c r="CE361" s="52"/>
      <c r="CF361" s="52"/>
      <c r="CG361" s="54"/>
      <c r="CH361" s="52"/>
      <c r="CI361" s="52"/>
      <c r="CJ361" s="52"/>
      <c r="CK361" s="52"/>
      <c r="CL361" s="52"/>
      <c r="CM361" s="52"/>
      <c r="CN361" s="52"/>
      <c r="CO361" s="52"/>
      <c r="CP361" s="52"/>
      <c r="CQ361" s="52"/>
      <c r="CR361" s="52"/>
      <c r="CS361" s="52"/>
      <c r="CT361" s="52"/>
      <c r="CU361" s="52"/>
      <c r="CV361" s="52"/>
      <c r="CW361" s="52"/>
      <c r="CX361" s="52"/>
      <c r="CY361" s="61"/>
      <c r="CZ361" s="57"/>
      <c r="DA361" s="61"/>
      <c r="DB361" s="57"/>
      <c r="DC361" s="53"/>
      <c r="DD361" s="61"/>
      <c r="DE361" s="57"/>
      <c r="DF361" s="61"/>
      <c r="DG361" s="57"/>
      <c r="DH361" s="53"/>
      <c r="DI361" s="53"/>
      <c r="DJ361" s="54"/>
      <c r="DK361" s="54"/>
      <c r="DL361" s="54"/>
      <c r="DM361" s="54"/>
      <c r="DN361" s="54"/>
      <c r="DO361" s="54"/>
      <c r="DP361" s="54"/>
      <c r="DQ361" s="54"/>
      <c r="DR361" s="54"/>
      <c r="DS361" s="55"/>
      <c r="DT361" s="57"/>
      <c r="DU361" s="57"/>
      <c r="DV361" s="57"/>
      <c r="DW361" s="57"/>
      <c r="DX361" s="57"/>
      <c r="DY361" s="57"/>
      <c r="DZ361" s="52"/>
      <c r="EA361" s="52"/>
      <c r="EB361" s="52"/>
      <c r="EC361" s="60"/>
      <c r="ED361" s="57"/>
      <c r="EE361" s="55"/>
      <c r="EF361" s="60"/>
      <c r="EG361" s="57"/>
      <c r="EH361" s="55"/>
      <c r="EI361" s="60"/>
      <c r="EJ361" s="57"/>
      <c r="EK361" s="55"/>
      <c r="EL361" s="52"/>
      <c r="EM361" s="54"/>
      <c r="EN361" s="54"/>
      <c r="EO361" s="54"/>
      <c r="EP361" s="54"/>
      <c r="EQ361" s="54"/>
      <c r="ER361" s="54"/>
      <c r="ES361" s="54"/>
      <c r="ET361" s="54"/>
      <c r="EU361" s="54"/>
      <c r="EV361" s="54"/>
      <c r="EW361" s="54"/>
      <c r="EX361" s="54"/>
      <c r="EY361" s="53"/>
      <c r="EZ361" s="53"/>
      <c r="FA361" s="53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/>
      <c r="FT361" s="52"/>
      <c r="FU361" s="52"/>
      <c r="FV361" s="52"/>
      <c r="FW361" s="52"/>
      <c r="FX361" s="52"/>
      <c r="FY361" s="52"/>
      <c r="FZ361" s="52"/>
      <c r="GA361" s="52"/>
      <c r="GB361" s="52"/>
      <c r="GC361" s="52"/>
      <c r="GD361" s="52"/>
      <c r="GE361" s="52"/>
      <c r="GF361" s="52"/>
      <c r="GG361" s="52"/>
      <c r="GH361" s="52"/>
      <c r="GI361" s="52"/>
      <c r="GJ361" s="52"/>
      <c r="GK361" s="52"/>
      <c r="GL361" s="52"/>
      <c r="GM361" s="52"/>
      <c r="GN361" s="52"/>
      <c r="GO361" s="52"/>
      <c r="GP361" s="52"/>
      <c r="GQ361" s="52"/>
      <c r="GR361" s="52"/>
      <c r="GS361" s="52"/>
      <c r="GT361" s="52"/>
      <c r="GU361" s="52"/>
      <c r="GV361" s="52"/>
      <c r="GW361" s="52"/>
      <c r="GX361" s="52"/>
      <c r="GY361" s="52"/>
      <c r="GZ361" s="52"/>
      <c r="HA361" s="52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  <c r="HO361" s="52"/>
      <c r="HP361" s="52"/>
      <c r="HQ361" s="52"/>
      <c r="HR361" s="52"/>
      <c r="HS361" s="52"/>
      <c r="HT361" s="52"/>
      <c r="HU361" s="52"/>
      <c r="HV361" s="52"/>
      <c r="HW361" s="52"/>
      <c r="HX361" s="52"/>
      <c r="HY361" s="52"/>
      <c r="HZ361" s="52"/>
      <c r="IA361" s="52"/>
      <c r="IB361" s="52"/>
      <c r="IC361" s="52"/>
      <c r="ID361" s="52"/>
      <c r="IE361" s="52"/>
      <c r="IF361" s="52"/>
    </row>
    <row r="362" spans="1:240">
      <c r="A362" s="54"/>
      <c r="B362" s="54"/>
      <c r="C362" s="54"/>
      <c r="D362" s="54"/>
      <c r="E362" s="54"/>
      <c r="F362" s="53"/>
      <c r="G362" s="54"/>
      <c r="H362" s="57"/>
      <c r="I362" s="61"/>
      <c r="J362" s="57"/>
      <c r="K362" s="61"/>
      <c r="L362" s="57"/>
      <c r="M362" s="61"/>
      <c r="N362" s="57"/>
      <c r="O362" s="61"/>
      <c r="P362" s="57"/>
      <c r="Q362" s="53"/>
      <c r="R362" s="61"/>
      <c r="S362" s="57"/>
      <c r="T362" s="61"/>
      <c r="U362" s="57"/>
      <c r="V362" s="53"/>
      <c r="W362" s="53"/>
      <c r="X362" s="54"/>
      <c r="Y362" s="54"/>
      <c r="Z362" s="55"/>
      <c r="AA362" s="55"/>
      <c r="AB362" s="55"/>
      <c r="AC362" s="55"/>
      <c r="AD362" s="55"/>
      <c r="AE362" s="55"/>
      <c r="AF362" s="55"/>
      <c r="AG362" s="55"/>
      <c r="AH362" s="57"/>
      <c r="AI362" s="57"/>
      <c r="AJ362" s="57"/>
      <c r="AK362" s="57"/>
      <c r="AL362" s="57"/>
      <c r="AM362" s="57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4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61"/>
      <c r="CZ362" s="57"/>
      <c r="DA362" s="61"/>
      <c r="DB362" s="57"/>
      <c r="DC362" s="53"/>
      <c r="DD362" s="61"/>
      <c r="DE362" s="57"/>
      <c r="DF362" s="61"/>
      <c r="DG362" s="57"/>
      <c r="DH362" s="53"/>
      <c r="DI362" s="53"/>
      <c r="DJ362" s="54"/>
      <c r="DK362" s="54"/>
      <c r="DL362" s="54"/>
      <c r="DM362" s="54"/>
      <c r="DN362" s="54"/>
      <c r="DO362" s="54"/>
      <c r="DP362" s="54"/>
      <c r="DQ362" s="54"/>
      <c r="DR362" s="54"/>
      <c r="DS362" s="55"/>
      <c r="DT362" s="57"/>
      <c r="DU362" s="57"/>
      <c r="DV362" s="57"/>
      <c r="DW362" s="57"/>
      <c r="DX362" s="57"/>
      <c r="DY362" s="57"/>
      <c r="DZ362" s="52"/>
      <c r="EA362" s="52"/>
      <c r="EB362" s="52"/>
      <c r="EC362" s="60"/>
      <c r="ED362" s="57"/>
      <c r="EE362" s="55"/>
      <c r="EF362" s="60"/>
      <c r="EG362" s="57"/>
      <c r="EH362" s="55"/>
      <c r="EI362" s="60"/>
      <c r="EJ362" s="57"/>
      <c r="EK362" s="55"/>
      <c r="EL362" s="52"/>
      <c r="EM362" s="54"/>
      <c r="EN362" s="54"/>
      <c r="EO362" s="54"/>
      <c r="EP362" s="54"/>
      <c r="EQ362" s="54"/>
      <c r="ER362" s="54"/>
      <c r="ES362" s="54"/>
      <c r="ET362" s="54"/>
      <c r="EU362" s="54"/>
      <c r="EV362" s="54"/>
      <c r="EW362" s="54"/>
      <c r="EX362" s="54"/>
      <c r="EY362" s="53"/>
      <c r="EZ362" s="53"/>
      <c r="FA362" s="53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2"/>
      <c r="GX362" s="52"/>
      <c r="GY362" s="52"/>
      <c r="GZ362" s="52"/>
      <c r="HA362" s="52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  <c r="HO362" s="52"/>
      <c r="HP362" s="52"/>
      <c r="HQ362" s="52"/>
      <c r="HR362" s="52"/>
      <c r="HS362" s="52"/>
      <c r="HT362" s="52"/>
      <c r="HU362" s="52"/>
      <c r="HV362" s="52"/>
      <c r="HW362" s="52"/>
      <c r="HX362" s="52"/>
      <c r="HY362" s="52"/>
      <c r="HZ362" s="52"/>
      <c r="IA362" s="52"/>
      <c r="IB362" s="52"/>
      <c r="IC362" s="52"/>
      <c r="ID362" s="52"/>
      <c r="IE362" s="52"/>
      <c r="IF362" s="52"/>
    </row>
    <row r="363" spans="1:240">
      <c r="A363" s="54"/>
      <c r="B363" s="54"/>
      <c r="C363" s="54"/>
      <c r="D363" s="54"/>
      <c r="E363" s="54"/>
      <c r="F363" s="53"/>
      <c r="G363" s="54"/>
      <c r="H363" s="57"/>
      <c r="I363" s="61"/>
      <c r="J363" s="57"/>
      <c r="K363" s="61"/>
      <c r="L363" s="57"/>
      <c r="M363" s="61"/>
      <c r="N363" s="57"/>
      <c r="O363" s="61"/>
      <c r="P363" s="57"/>
      <c r="Q363" s="53"/>
      <c r="R363" s="61"/>
      <c r="S363" s="57"/>
      <c r="T363" s="61"/>
      <c r="U363" s="57"/>
      <c r="V363" s="53"/>
      <c r="W363" s="53"/>
      <c r="X363" s="54"/>
      <c r="Y363" s="54"/>
      <c r="Z363" s="55"/>
      <c r="AA363" s="55"/>
      <c r="AB363" s="55"/>
      <c r="AC363" s="55"/>
      <c r="AD363" s="55"/>
      <c r="AE363" s="55"/>
      <c r="AF363" s="55"/>
      <c r="AG363" s="55"/>
      <c r="AH363" s="57"/>
      <c r="AI363" s="57"/>
      <c r="AJ363" s="57"/>
      <c r="AK363" s="57"/>
      <c r="AL363" s="57"/>
      <c r="AM363" s="57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  <c r="BP363" s="52"/>
      <c r="BQ363" s="52"/>
      <c r="BR363" s="52"/>
      <c r="BS363" s="52"/>
      <c r="BT363" s="52"/>
      <c r="BU363" s="52"/>
      <c r="BV363" s="52"/>
      <c r="BW363" s="52"/>
      <c r="BX363" s="52"/>
      <c r="BY363" s="52"/>
      <c r="BZ363" s="52"/>
      <c r="CA363" s="52"/>
      <c r="CB363" s="52"/>
      <c r="CC363" s="52"/>
      <c r="CD363" s="52"/>
      <c r="CE363" s="52"/>
      <c r="CF363" s="52"/>
      <c r="CG363" s="54"/>
      <c r="CH363" s="52"/>
      <c r="CI363" s="52"/>
      <c r="CJ363" s="52"/>
      <c r="CK363" s="52"/>
      <c r="CL363" s="52"/>
      <c r="CM363" s="52"/>
      <c r="CN363" s="52"/>
      <c r="CO363" s="52"/>
      <c r="CP363" s="52"/>
      <c r="CQ363" s="52"/>
      <c r="CR363" s="52"/>
      <c r="CS363" s="52"/>
      <c r="CT363" s="52"/>
      <c r="CU363" s="52"/>
      <c r="CV363" s="52"/>
      <c r="CW363" s="52"/>
      <c r="CX363" s="52"/>
      <c r="CY363" s="61"/>
      <c r="CZ363" s="57"/>
      <c r="DA363" s="61"/>
      <c r="DB363" s="57"/>
      <c r="DC363" s="53"/>
      <c r="DD363" s="61"/>
      <c r="DE363" s="57"/>
      <c r="DF363" s="61"/>
      <c r="DG363" s="57"/>
      <c r="DH363" s="53"/>
      <c r="DI363" s="53"/>
      <c r="DJ363" s="54"/>
      <c r="DK363" s="54"/>
      <c r="DL363" s="54"/>
      <c r="DM363" s="54"/>
      <c r="DN363" s="54"/>
      <c r="DO363" s="54"/>
      <c r="DP363" s="54"/>
      <c r="DQ363" s="54"/>
      <c r="DR363" s="54"/>
      <c r="DS363" s="55"/>
      <c r="DT363" s="57"/>
      <c r="DU363" s="57"/>
      <c r="DV363" s="57"/>
      <c r="DW363" s="57"/>
      <c r="DX363" s="57"/>
      <c r="DY363" s="57"/>
      <c r="DZ363" s="52"/>
      <c r="EA363" s="52"/>
      <c r="EB363" s="52"/>
      <c r="EC363" s="60"/>
      <c r="ED363" s="57"/>
      <c r="EE363" s="55"/>
      <c r="EF363" s="60"/>
      <c r="EG363" s="57"/>
      <c r="EH363" s="55"/>
      <c r="EI363" s="60"/>
      <c r="EJ363" s="57"/>
      <c r="EK363" s="55"/>
      <c r="EL363" s="52"/>
      <c r="EM363" s="54"/>
      <c r="EN363" s="54"/>
      <c r="EO363" s="54"/>
      <c r="EP363" s="54"/>
      <c r="EQ363" s="54"/>
      <c r="ER363" s="54"/>
      <c r="ES363" s="54"/>
      <c r="ET363" s="54"/>
      <c r="EU363" s="54"/>
      <c r="EV363" s="54"/>
      <c r="EW363" s="54"/>
      <c r="EX363" s="54"/>
      <c r="EY363" s="53"/>
      <c r="EZ363" s="53"/>
      <c r="FA363" s="53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/>
      <c r="FT363" s="52"/>
      <c r="FU363" s="52"/>
      <c r="FV363" s="52"/>
      <c r="FW363" s="52"/>
      <c r="FX363" s="52"/>
      <c r="FY363" s="52"/>
      <c r="FZ363" s="52"/>
      <c r="GA363" s="52"/>
      <c r="GB363" s="52"/>
      <c r="GC363" s="52"/>
      <c r="GD363" s="52"/>
      <c r="GE363" s="52"/>
      <c r="GF363" s="52"/>
      <c r="GG363" s="52"/>
      <c r="GH363" s="52"/>
      <c r="GI363" s="52"/>
      <c r="GJ363" s="52"/>
      <c r="GK363" s="52"/>
      <c r="GL363" s="52"/>
      <c r="GM363" s="52"/>
      <c r="GN363" s="52"/>
      <c r="GO363" s="52"/>
      <c r="GP363" s="52"/>
      <c r="GQ363" s="52"/>
      <c r="GR363" s="52"/>
      <c r="GS363" s="52"/>
      <c r="GT363" s="52"/>
      <c r="GU363" s="52"/>
      <c r="GV363" s="52"/>
      <c r="GW363" s="52"/>
      <c r="GX363" s="52"/>
      <c r="GY363" s="52"/>
      <c r="GZ363" s="52"/>
      <c r="HA363" s="52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  <c r="HO363" s="52"/>
      <c r="HP363" s="52"/>
      <c r="HQ363" s="52"/>
      <c r="HR363" s="52"/>
      <c r="HS363" s="52"/>
      <c r="HT363" s="52"/>
      <c r="HU363" s="52"/>
      <c r="HV363" s="52"/>
      <c r="HW363" s="52"/>
      <c r="HX363" s="52"/>
      <c r="HY363" s="52"/>
      <c r="HZ363" s="52"/>
      <c r="IA363" s="52"/>
      <c r="IB363" s="52"/>
      <c r="IC363" s="52"/>
      <c r="ID363" s="52"/>
      <c r="IE363" s="52"/>
      <c r="IF363" s="52"/>
    </row>
    <row r="364" spans="1:240">
      <c r="A364" s="54"/>
      <c r="B364" s="54"/>
      <c r="C364" s="54"/>
      <c r="D364" s="54"/>
      <c r="E364" s="54"/>
      <c r="F364" s="53"/>
      <c r="G364" s="54"/>
      <c r="H364" s="57"/>
      <c r="I364" s="61"/>
      <c r="J364" s="57"/>
      <c r="K364" s="61"/>
      <c r="L364" s="57"/>
      <c r="M364" s="61"/>
      <c r="N364" s="57"/>
      <c r="O364" s="61"/>
      <c r="P364" s="57"/>
      <c r="Q364" s="53"/>
      <c r="R364" s="61"/>
      <c r="S364" s="57"/>
      <c r="T364" s="61"/>
      <c r="U364" s="57"/>
      <c r="V364" s="53"/>
      <c r="W364" s="53"/>
      <c r="X364" s="54"/>
      <c r="Y364" s="54"/>
      <c r="Z364" s="55"/>
      <c r="AA364" s="55"/>
      <c r="AB364" s="55"/>
      <c r="AC364" s="55"/>
      <c r="AD364" s="55"/>
      <c r="AE364" s="55"/>
      <c r="AF364" s="55"/>
      <c r="AG364" s="55"/>
      <c r="AH364" s="57"/>
      <c r="AI364" s="57"/>
      <c r="AJ364" s="57"/>
      <c r="AK364" s="57"/>
      <c r="AL364" s="57"/>
      <c r="AM364" s="57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  <c r="BP364" s="52"/>
      <c r="BQ364" s="52"/>
      <c r="BR364" s="52"/>
      <c r="BS364" s="52"/>
      <c r="BT364" s="52"/>
      <c r="BU364" s="52"/>
      <c r="BV364" s="52"/>
      <c r="BW364" s="52"/>
      <c r="BX364" s="52"/>
      <c r="BY364" s="52"/>
      <c r="BZ364" s="52"/>
      <c r="CA364" s="52"/>
      <c r="CB364" s="52"/>
      <c r="CC364" s="52"/>
      <c r="CD364" s="52"/>
      <c r="CE364" s="52"/>
      <c r="CF364" s="52"/>
      <c r="CG364" s="54"/>
      <c r="CH364" s="52"/>
      <c r="CI364" s="52"/>
      <c r="CJ364" s="52"/>
      <c r="CK364" s="52"/>
      <c r="CL364" s="52"/>
      <c r="CM364" s="52"/>
      <c r="CN364" s="52"/>
      <c r="CO364" s="52"/>
      <c r="CP364" s="52"/>
      <c r="CQ364" s="52"/>
      <c r="CR364" s="52"/>
      <c r="CS364" s="52"/>
      <c r="CT364" s="52"/>
      <c r="CU364" s="52"/>
      <c r="CV364" s="52"/>
      <c r="CW364" s="52"/>
      <c r="CX364" s="52"/>
      <c r="CY364" s="61"/>
      <c r="CZ364" s="57"/>
      <c r="DA364" s="61"/>
      <c r="DB364" s="57"/>
      <c r="DC364" s="53"/>
      <c r="DD364" s="61"/>
      <c r="DE364" s="57"/>
      <c r="DF364" s="61"/>
      <c r="DG364" s="57"/>
      <c r="DH364" s="53"/>
      <c r="DI364" s="53"/>
      <c r="DJ364" s="54"/>
      <c r="DK364" s="54"/>
      <c r="DL364" s="54"/>
      <c r="DM364" s="54"/>
      <c r="DN364" s="54"/>
      <c r="DO364" s="54"/>
      <c r="DP364" s="54"/>
      <c r="DQ364" s="54"/>
      <c r="DR364" s="54"/>
      <c r="DS364" s="55"/>
      <c r="DT364" s="57"/>
      <c r="DU364" s="57"/>
      <c r="DV364" s="57"/>
      <c r="DW364" s="57"/>
      <c r="DX364" s="57"/>
      <c r="DY364" s="57"/>
      <c r="DZ364" s="52"/>
      <c r="EA364" s="52"/>
      <c r="EB364" s="52"/>
      <c r="EC364" s="60"/>
      <c r="ED364" s="57"/>
      <c r="EE364" s="55"/>
      <c r="EF364" s="60"/>
      <c r="EG364" s="57"/>
      <c r="EH364" s="55"/>
      <c r="EI364" s="60"/>
      <c r="EJ364" s="57"/>
      <c r="EK364" s="55"/>
      <c r="EL364" s="52"/>
      <c r="EM364" s="54"/>
      <c r="EN364" s="54"/>
      <c r="EO364" s="54"/>
      <c r="EP364" s="54"/>
      <c r="EQ364" s="54"/>
      <c r="ER364" s="54"/>
      <c r="ES364" s="54"/>
      <c r="ET364" s="54"/>
      <c r="EU364" s="54"/>
      <c r="EV364" s="54"/>
      <c r="EW364" s="54"/>
      <c r="EX364" s="54"/>
      <c r="EY364" s="53"/>
      <c r="EZ364" s="53"/>
      <c r="FA364" s="53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/>
      <c r="FT364" s="52"/>
      <c r="FU364" s="52"/>
      <c r="FV364" s="52"/>
      <c r="FW364" s="52"/>
      <c r="FX364" s="52"/>
      <c r="FY364" s="52"/>
      <c r="FZ364" s="52"/>
      <c r="GA364" s="52"/>
      <c r="GB364" s="52"/>
      <c r="GC364" s="52"/>
      <c r="GD364" s="52"/>
      <c r="GE364" s="52"/>
      <c r="GF364" s="52"/>
      <c r="GG364" s="52"/>
      <c r="GH364" s="52"/>
      <c r="GI364" s="52"/>
      <c r="GJ364" s="52"/>
      <c r="GK364" s="52"/>
      <c r="GL364" s="52"/>
      <c r="GM364" s="52"/>
      <c r="GN364" s="52"/>
      <c r="GO364" s="52"/>
      <c r="GP364" s="52"/>
      <c r="GQ364" s="52"/>
      <c r="GR364" s="52"/>
      <c r="GS364" s="52"/>
      <c r="GT364" s="52"/>
      <c r="GU364" s="52"/>
      <c r="GV364" s="52"/>
      <c r="GW364" s="52"/>
      <c r="GX364" s="52"/>
      <c r="GY364" s="52"/>
      <c r="GZ364" s="52"/>
      <c r="HA364" s="52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  <c r="HO364" s="52"/>
      <c r="HP364" s="52"/>
      <c r="HQ364" s="52"/>
      <c r="HR364" s="52"/>
      <c r="HS364" s="52"/>
      <c r="HT364" s="52"/>
      <c r="HU364" s="52"/>
      <c r="HV364" s="52"/>
      <c r="HW364" s="52"/>
      <c r="HX364" s="52"/>
      <c r="HY364" s="52"/>
      <c r="HZ364" s="52"/>
      <c r="IA364" s="52"/>
      <c r="IB364" s="52"/>
      <c r="IC364" s="52"/>
      <c r="ID364" s="52"/>
      <c r="IE364" s="52"/>
      <c r="IF364" s="52"/>
    </row>
    <row r="365" spans="1:240">
      <c r="A365" s="54"/>
      <c r="B365" s="54"/>
      <c r="C365" s="54"/>
      <c r="D365" s="54"/>
      <c r="E365" s="54"/>
      <c r="F365" s="53"/>
      <c r="G365" s="54"/>
      <c r="H365" s="57"/>
      <c r="I365" s="61"/>
      <c r="J365" s="57"/>
      <c r="K365" s="61"/>
      <c r="L365" s="57"/>
      <c r="M365" s="61"/>
      <c r="N365" s="57"/>
      <c r="O365" s="61"/>
      <c r="P365" s="57"/>
      <c r="Q365" s="53"/>
      <c r="R365" s="61"/>
      <c r="S365" s="57"/>
      <c r="T365" s="61"/>
      <c r="U365" s="57"/>
      <c r="V365" s="53"/>
      <c r="W365" s="53"/>
      <c r="X365" s="54"/>
      <c r="Y365" s="54"/>
      <c r="Z365" s="55"/>
      <c r="AA365" s="55"/>
      <c r="AB365" s="55"/>
      <c r="AC365" s="55"/>
      <c r="AD365" s="55"/>
      <c r="AE365" s="55"/>
      <c r="AF365" s="55"/>
      <c r="AG365" s="55"/>
      <c r="AH365" s="57"/>
      <c r="AI365" s="57"/>
      <c r="AJ365" s="57"/>
      <c r="AK365" s="57"/>
      <c r="AL365" s="57"/>
      <c r="AM365" s="57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4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52"/>
      <c r="CT365" s="52"/>
      <c r="CU365" s="52"/>
      <c r="CV365" s="52"/>
      <c r="CW365" s="52"/>
      <c r="CX365" s="52"/>
      <c r="CY365" s="61"/>
      <c r="CZ365" s="57"/>
      <c r="DA365" s="61"/>
      <c r="DB365" s="57"/>
      <c r="DC365" s="53"/>
      <c r="DD365" s="61"/>
      <c r="DE365" s="57"/>
      <c r="DF365" s="61"/>
      <c r="DG365" s="57"/>
      <c r="DH365" s="53"/>
      <c r="DI365" s="53"/>
      <c r="DJ365" s="54"/>
      <c r="DK365" s="54"/>
      <c r="DL365" s="54"/>
      <c r="DM365" s="54"/>
      <c r="DN365" s="54"/>
      <c r="DO365" s="54"/>
      <c r="DP365" s="54"/>
      <c r="DQ365" s="54"/>
      <c r="DR365" s="54"/>
      <c r="DS365" s="55"/>
      <c r="DT365" s="57"/>
      <c r="DU365" s="57"/>
      <c r="DV365" s="57"/>
      <c r="DW365" s="57"/>
      <c r="DX365" s="57"/>
      <c r="DY365" s="57"/>
      <c r="DZ365" s="52"/>
      <c r="EA365" s="52"/>
      <c r="EB365" s="52"/>
      <c r="EC365" s="60"/>
      <c r="ED365" s="57"/>
      <c r="EE365" s="55"/>
      <c r="EF365" s="60"/>
      <c r="EG365" s="57"/>
      <c r="EH365" s="55"/>
      <c r="EI365" s="60"/>
      <c r="EJ365" s="57"/>
      <c r="EK365" s="55"/>
      <c r="EL365" s="52"/>
      <c r="EM365" s="54"/>
      <c r="EN365" s="54"/>
      <c r="EO365" s="54"/>
      <c r="EP365" s="54"/>
      <c r="EQ365" s="54"/>
      <c r="ER365" s="54"/>
      <c r="ES365" s="54"/>
      <c r="ET365" s="54"/>
      <c r="EU365" s="54"/>
      <c r="EV365" s="54"/>
      <c r="EW365" s="54"/>
      <c r="EX365" s="54"/>
      <c r="EY365" s="53"/>
      <c r="EZ365" s="53"/>
      <c r="FA365" s="53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/>
      <c r="FT365" s="52"/>
      <c r="FU365" s="52"/>
      <c r="FV365" s="52"/>
      <c r="FW365" s="52"/>
      <c r="FX365" s="52"/>
      <c r="FY365" s="52"/>
      <c r="FZ365" s="52"/>
      <c r="GA365" s="52"/>
      <c r="GB365" s="52"/>
      <c r="GC365" s="52"/>
      <c r="GD365" s="52"/>
      <c r="GE365" s="52"/>
      <c r="GF365" s="52"/>
      <c r="GG365" s="52"/>
      <c r="GH365" s="52"/>
      <c r="GI365" s="52"/>
      <c r="GJ365" s="52"/>
      <c r="GK365" s="52"/>
      <c r="GL365" s="52"/>
      <c r="GM365" s="52"/>
      <c r="GN365" s="52"/>
      <c r="GO365" s="52"/>
      <c r="GP365" s="52"/>
      <c r="GQ365" s="52"/>
      <c r="GR365" s="52"/>
      <c r="GS365" s="52"/>
      <c r="GT365" s="52"/>
      <c r="GU365" s="52"/>
      <c r="GV365" s="52"/>
      <c r="GW365" s="52"/>
      <c r="GX365" s="52"/>
      <c r="GY365" s="52"/>
      <c r="GZ365" s="52"/>
      <c r="HA365" s="52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  <c r="HO365" s="52"/>
      <c r="HP365" s="52"/>
      <c r="HQ365" s="52"/>
      <c r="HR365" s="52"/>
      <c r="HS365" s="52"/>
      <c r="HT365" s="52"/>
      <c r="HU365" s="52"/>
      <c r="HV365" s="52"/>
      <c r="HW365" s="52"/>
      <c r="HX365" s="52"/>
      <c r="HY365" s="52"/>
      <c r="HZ365" s="52"/>
      <c r="IA365" s="52"/>
      <c r="IB365" s="52"/>
      <c r="IC365" s="52"/>
      <c r="ID365" s="52"/>
      <c r="IE365" s="52"/>
      <c r="IF365" s="52"/>
    </row>
    <row r="366" spans="1:240">
      <c r="A366" s="54"/>
      <c r="B366" s="54"/>
      <c r="C366" s="54"/>
      <c r="D366" s="54"/>
      <c r="E366" s="54"/>
      <c r="F366" s="53"/>
      <c r="G366" s="54"/>
      <c r="H366" s="57"/>
      <c r="I366" s="61"/>
      <c r="J366" s="57"/>
      <c r="K366" s="61"/>
      <c r="L366" s="57"/>
      <c r="M366" s="61"/>
      <c r="N366" s="57"/>
      <c r="O366" s="61"/>
      <c r="P366" s="57"/>
      <c r="Q366" s="53"/>
      <c r="R366" s="61"/>
      <c r="S366" s="57"/>
      <c r="T366" s="61"/>
      <c r="U366" s="57"/>
      <c r="V366" s="53"/>
      <c r="W366" s="53"/>
      <c r="X366" s="54"/>
      <c r="Y366" s="54"/>
      <c r="Z366" s="55"/>
      <c r="AA366" s="55"/>
      <c r="AB366" s="55"/>
      <c r="AC366" s="55"/>
      <c r="AD366" s="55"/>
      <c r="AE366" s="55"/>
      <c r="AF366" s="55"/>
      <c r="AG366" s="55"/>
      <c r="AH366" s="57"/>
      <c r="AI366" s="57"/>
      <c r="AJ366" s="57"/>
      <c r="AK366" s="57"/>
      <c r="AL366" s="57"/>
      <c r="AM366" s="57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  <c r="BP366" s="52"/>
      <c r="BQ366" s="52"/>
      <c r="BR366" s="52"/>
      <c r="BS366" s="52"/>
      <c r="BT366" s="52"/>
      <c r="BU366" s="52"/>
      <c r="BV366" s="52"/>
      <c r="BW366" s="52"/>
      <c r="BX366" s="52"/>
      <c r="BY366" s="52"/>
      <c r="BZ366" s="52"/>
      <c r="CA366" s="52"/>
      <c r="CB366" s="52"/>
      <c r="CC366" s="52"/>
      <c r="CD366" s="52"/>
      <c r="CE366" s="52"/>
      <c r="CF366" s="52"/>
      <c r="CG366" s="54"/>
      <c r="CH366" s="52"/>
      <c r="CI366" s="52"/>
      <c r="CJ366" s="52"/>
      <c r="CK366" s="52"/>
      <c r="CL366" s="52"/>
      <c r="CM366" s="52"/>
      <c r="CN366" s="52"/>
      <c r="CO366" s="52"/>
      <c r="CP366" s="52"/>
      <c r="CQ366" s="52"/>
      <c r="CR366" s="52"/>
      <c r="CS366" s="52"/>
      <c r="CT366" s="52"/>
      <c r="CU366" s="52"/>
      <c r="CV366" s="52"/>
      <c r="CW366" s="52"/>
      <c r="CX366" s="52"/>
      <c r="CY366" s="61"/>
      <c r="CZ366" s="57"/>
      <c r="DA366" s="61"/>
      <c r="DB366" s="57"/>
      <c r="DC366" s="53"/>
      <c r="DD366" s="61"/>
      <c r="DE366" s="57"/>
      <c r="DF366" s="61"/>
      <c r="DG366" s="57"/>
      <c r="DH366" s="53"/>
      <c r="DI366" s="53"/>
      <c r="DJ366" s="54"/>
      <c r="DK366" s="54"/>
      <c r="DL366" s="54"/>
      <c r="DM366" s="54"/>
      <c r="DN366" s="54"/>
      <c r="DO366" s="54"/>
      <c r="DP366" s="54"/>
      <c r="DQ366" s="54"/>
      <c r="DR366" s="54"/>
      <c r="DS366" s="55"/>
      <c r="DT366" s="57"/>
      <c r="DU366" s="57"/>
      <c r="DV366" s="57"/>
      <c r="DW366" s="57"/>
      <c r="DX366" s="57"/>
      <c r="DY366" s="57"/>
      <c r="DZ366" s="52"/>
      <c r="EA366" s="52"/>
      <c r="EB366" s="52"/>
      <c r="EC366" s="60"/>
      <c r="ED366" s="57"/>
      <c r="EE366" s="55"/>
      <c r="EF366" s="60"/>
      <c r="EG366" s="57"/>
      <c r="EH366" s="55"/>
      <c r="EI366" s="60"/>
      <c r="EJ366" s="57"/>
      <c r="EK366" s="55"/>
      <c r="EL366" s="52"/>
      <c r="EM366" s="54"/>
      <c r="EN366" s="54"/>
      <c r="EO366" s="54"/>
      <c r="EP366" s="54"/>
      <c r="EQ366" s="54"/>
      <c r="ER366" s="54"/>
      <c r="ES366" s="54"/>
      <c r="ET366" s="54"/>
      <c r="EU366" s="54"/>
      <c r="EV366" s="54"/>
      <c r="EW366" s="54"/>
      <c r="EX366" s="54"/>
      <c r="EY366" s="53"/>
      <c r="EZ366" s="53"/>
      <c r="FA366" s="53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/>
      <c r="FT366" s="52"/>
      <c r="FU366" s="52"/>
      <c r="FV366" s="52"/>
      <c r="FW366" s="52"/>
      <c r="FX366" s="52"/>
      <c r="FY366" s="52"/>
      <c r="FZ366" s="52"/>
      <c r="GA366" s="52"/>
      <c r="GB366" s="52"/>
      <c r="GC366" s="52"/>
      <c r="GD366" s="52"/>
      <c r="GE366" s="52"/>
      <c r="GF366" s="52"/>
      <c r="GG366" s="52"/>
      <c r="GH366" s="52"/>
      <c r="GI366" s="52"/>
      <c r="GJ366" s="52"/>
      <c r="GK366" s="52"/>
      <c r="GL366" s="52"/>
      <c r="GM366" s="52"/>
      <c r="GN366" s="52"/>
      <c r="GO366" s="52"/>
      <c r="GP366" s="52"/>
      <c r="GQ366" s="52"/>
      <c r="GR366" s="52"/>
      <c r="GS366" s="52"/>
      <c r="GT366" s="52"/>
      <c r="GU366" s="52"/>
      <c r="GV366" s="52"/>
      <c r="GW366" s="52"/>
      <c r="GX366" s="52"/>
      <c r="GY366" s="52"/>
      <c r="GZ366" s="52"/>
      <c r="HA366" s="52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  <c r="HO366" s="52"/>
      <c r="HP366" s="52"/>
      <c r="HQ366" s="52"/>
      <c r="HR366" s="52"/>
      <c r="HS366" s="52"/>
      <c r="HT366" s="52"/>
      <c r="HU366" s="52"/>
      <c r="HV366" s="52"/>
      <c r="HW366" s="52"/>
      <c r="HX366" s="52"/>
      <c r="HY366" s="52"/>
      <c r="HZ366" s="52"/>
      <c r="IA366" s="52"/>
      <c r="IB366" s="52"/>
      <c r="IC366" s="52"/>
      <c r="ID366" s="52"/>
      <c r="IE366" s="52"/>
      <c r="IF366" s="52"/>
    </row>
    <row r="367" spans="1:240">
      <c r="A367" s="54"/>
      <c r="B367" s="54"/>
      <c r="C367" s="54"/>
      <c r="D367" s="54"/>
      <c r="E367" s="54"/>
      <c r="F367" s="53"/>
      <c r="G367" s="54"/>
      <c r="H367" s="57"/>
      <c r="I367" s="61"/>
      <c r="J367" s="57"/>
      <c r="K367" s="61"/>
      <c r="L367" s="57"/>
      <c r="M367" s="61"/>
      <c r="N367" s="57"/>
      <c r="O367" s="61"/>
      <c r="P367" s="57"/>
      <c r="Q367" s="53"/>
      <c r="R367" s="61"/>
      <c r="S367" s="57"/>
      <c r="T367" s="61"/>
      <c r="U367" s="57"/>
      <c r="V367" s="53"/>
      <c r="W367" s="53"/>
      <c r="X367" s="54"/>
      <c r="Y367" s="54"/>
      <c r="Z367" s="55"/>
      <c r="AA367" s="55"/>
      <c r="AB367" s="55"/>
      <c r="AC367" s="55"/>
      <c r="AD367" s="55"/>
      <c r="AE367" s="55"/>
      <c r="AF367" s="55"/>
      <c r="AG367" s="55"/>
      <c r="AH367" s="57"/>
      <c r="AI367" s="57"/>
      <c r="AJ367" s="57"/>
      <c r="AK367" s="57"/>
      <c r="AL367" s="57"/>
      <c r="AM367" s="57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  <c r="BP367" s="52"/>
      <c r="BQ367" s="52"/>
      <c r="BR367" s="52"/>
      <c r="BS367" s="52"/>
      <c r="BT367" s="52"/>
      <c r="BU367" s="52"/>
      <c r="BV367" s="52"/>
      <c r="BW367" s="52"/>
      <c r="BX367" s="52"/>
      <c r="BY367" s="52"/>
      <c r="BZ367" s="52"/>
      <c r="CA367" s="52"/>
      <c r="CB367" s="52"/>
      <c r="CC367" s="52"/>
      <c r="CD367" s="52"/>
      <c r="CE367" s="52"/>
      <c r="CF367" s="52"/>
      <c r="CG367" s="54"/>
      <c r="CH367" s="52"/>
      <c r="CI367" s="52"/>
      <c r="CJ367" s="52"/>
      <c r="CK367" s="52"/>
      <c r="CL367" s="52"/>
      <c r="CM367" s="52"/>
      <c r="CN367" s="52"/>
      <c r="CO367" s="52"/>
      <c r="CP367" s="52"/>
      <c r="CQ367" s="52"/>
      <c r="CR367" s="52"/>
      <c r="CS367" s="52"/>
      <c r="CT367" s="52"/>
      <c r="CU367" s="52"/>
      <c r="CV367" s="52"/>
      <c r="CW367" s="52"/>
      <c r="CX367" s="52"/>
      <c r="CY367" s="61"/>
      <c r="CZ367" s="57"/>
      <c r="DA367" s="61"/>
      <c r="DB367" s="57"/>
      <c r="DC367" s="53"/>
      <c r="DD367" s="61"/>
      <c r="DE367" s="57"/>
      <c r="DF367" s="61"/>
      <c r="DG367" s="57"/>
      <c r="DH367" s="53"/>
      <c r="DI367" s="53"/>
      <c r="DJ367" s="54"/>
      <c r="DK367" s="54"/>
      <c r="DL367" s="54"/>
      <c r="DM367" s="54"/>
      <c r="DN367" s="54"/>
      <c r="DO367" s="54"/>
      <c r="DP367" s="54"/>
      <c r="DQ367" s="54"/>
      <c r="DR367" s="54"/>
      <c r="DS367" s="55"/>
      <c r="DT367" s="57"/>
      <c r="DU367" s="57"/>
      <c r="DV367" s="57"/>
      <c r="DW367" s="57"/>
      <c r="DX367" s="57"/>
      <c r="DY367" s="57"/>
      <c r="DZ367" s="52"/>
      <c r="EA367" s="52"/>
      <c r="EB367" s="52"/>
      <c r="EC367" s="60"/>
      <c r="ED367" s="57"/>
      <c r="EE367" s="55"/>
      <c r="EF367" s="60"/>
      <c r="EG367" s="57"/>
      <c r="EH367" s="55"/>
      <c r="EI367" s="60"/>
      <c r="EJ367" s="57"/>
      <c r="EK367" s="55"/>
      <c r="EL367" s="52"/>
      <c r="EM367" s="54"/>
      <c r="EN367" s="54"/>
      <c r="EO367" s="54"/>
      <c r="EP367" s="54"/>
      <c r="EQ367" s="54"/>
      <c r="ER367" s="54"/>
      <c r="ES367" s="54"/>
      <c r="ET367" s="54"/>
      <c r="EU367" s="54"/>
      <c r="EV367" s="54"/>
      <c r="EW367" s="54"/>
      <c r="EX367" s="54"/>
      <c r="EY367" s="53"/>
      <c r="EZ367" s="53"/>
      <c r="FA367" s="53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/>
      <c r="FT367" s="52"/>
      <c r="FU367" s="52"/>
      <c r="FV367" s="52"/>
      <c r="FW367" s="52"/>
      <c r="FX367" s="52"/>
      <c r="FY367" s="52"/>
      <c r="FZ367" s="52"/>
      <c r="GA367" s="52"/>
      <c r="GB367" s="52"/>
      <c r="GC367" s="52"/>
      <c r="GD367" s="52"/>
      <c r="GE367" s="52"/>
      <c r="GF367" s="52"/>
      <c r="GG367" s="52"/>
      <c r="GH367" s="52"/>
      <c r="GI367" s="52"/>
      <c r="GJ367" s="52"/>
      <c r="GK367" s="52"/>
      <c r="GL367" s="52"/>
      <c r="GM367" s="52"/>
      <c r="GN367" s="52"/>
      <c r="GO367" s="52"/>
      <c r="GP367" s="52"/>
      <c r="GQ367" s="52"/>
      <c r="GR367" s="52"/>
      <c r="GS367" s="52"/>
      <c r="GT367" s="52"/>
      <c r="GU367" s="52"/>
      <c r="GV367" s="52"/>
      <c r="GW367" s="52"/>
      <c r="GX367" s="52"/>
      <c r="GY367" s="52"/>
      <c r="GZ367" s="52"/>
      <c r="HA367" s="52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  <c r="HO367" s="52"/>
      <c r="HP367" s="52"/>
      <c r="HQ367" s="52"/>
      <c r="HR367" s="52"/>
      <c r="HS367" s="52"/>
      <c r="HT367" s="52"/>
      <c r="HU367" s="52"/>
      <c r="HV367" s="52"/>
      <c r="HW367" s="52"/>
      <c r="HX367" s="52"/>
      <c r="HY367" s="52"/>
      <c r="HZ367" s="52"/>
      <c r="IA367" s="52"/>
      <c r="IB367" s="52"/>
      <c r="IC367" s="52"/>
      <c r="ID367" s="52"/>
      <c r="IE367" s="52"/>
      <c r="IF367" s="52"/>
    </row>
    <row r="368" spans="1:240">
      <c r="A368" s="54"/>
      <c r="B368" s="54"/>
      <c r="C368" s="54"/>
      <c r="D368" s="54"/>
      <c r="E368" s="54"/>
      <c r="F368" s="53"/>
      <c r="G368" s="54"/>
      <c r="H368" s="57"/>
      <c r="I368" s="61"/>
      <c r="J368" s="57"/>
      <c r="K368" s="61"/>
      <c r="L368" s="57"/>
      <c r="M368" s="61"/>
      <c r="N368" s="57"/>
      <c r="O368" s="61"/>
      <c r="P368" s="57"/>
      <c r="Q368" s="53"/>
      <c r="R368" s="61"/>
      <c r="S368" s="57"/>
      <c r="T368" s="61"/>
      <c r="U368" s="57"/>
      <c r="V368" s="53"/>
      <c r="W368" s="53"/>
      <c r="X368" s="54"/>
      <c r="Y368" s="54"/>
      <c r="Z368" s="55"/>
      <c r="AA368" s="55"/>
      <c r="AB368" s="55"/>
      <c r="AC368" s="55"/>
      <c r="AD368" s="55"/>
      <c r="AE368" s="55"/>
      <c r="AF368" s="55"/>
      <c r="AG368" s="55"/>
      <c r="AH368" s="57"/>
      <c r="AI368" s="57"/>
      <c r="AJ368" s="57"/>
      <c r="AK368" s="57"/>
      <c r="AL368" s="57"/>
      <c r="AM368" s="57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52"/>
      <c r="CD368" s="52"/>
      <c r="CE368" s="52"/>
      <c r="CF368" s="52"/>
      <c r="CG368" s="54"/>
      <c r="CH368" s="52"/>
      <c r="CI368" s="52"/>
      <c r="CJ368" s="52"/>
      <c r="CK368" s="52"/>
      <c r="CL368" s="52"/>
      <c r="CM368" s="52"/>
      <c r="CN368" s="52"/>
      <c r="CO368" s="52"/>
      <c r="CP368" s="52"/>
      <c r="CQ368" s="52"/>
      <c r="CR368" s="52"/>
      <c r="CS368" s="52"/>
      <c r="CT368" s="52"/>
      <c r="CU368" s="52"/>
      <c r="CV368" s="52"/>
      <c r="CW368" s="52"/>
      <c r="CX368" s="52"/>
      <c r="CY368" s="61"/>
      <c r="CZ368" s="57"/>
      <c r="DA368" s="61"/>
      <c r="DB368" s="57"/>
      <c r="DC368" s="53"/>
      <c r="DD368" s="61"/>
      <c r="DE368" s="57"/>
      <c r="DF368" s="61"/>
      <c r="DG368" s="57"/>
      <c r="DH368" s="53"/>
      <c r="DI368" s="53"/>
      <c r="DJ368" s="54"/>
      <c r="DK368" s="54"/>
      <c r="DL368" s="54"/>
      <c r="DM368" s="54"/>
      <c r="DN368" s="54"/>
      <c r="DO368" s="54"/>
      <c r="DP368" s="54"/>
      <c r="DQ368" s="54"/>
      <c r="DR368" s="54"/>
      <c r="DS368" s="55"/>
      <c r="DT368" s="57"/>
      <c r="DU368" s="57"/>
      <c r="DV368" s="57"/>
      <c r="DW368" s="57"/>
      <c r="DX368" s="57"/>
      <c r="DY368" s="57"/>
      <c r="DZ368" s="52"/>
      <c r="EA368" s="52"/>
      <c r="EB368" s="52"/>
      <c r="EC368" s="60"/>
      <c r="ED368" s="57"/>
      <c r="EE368" s="55"/>
      <c r="EF368" s="60"/>
      <c r="EG368" s="57"/>
      <c r="EH368" s="55"/>
      <c r="EI368" s="60"/>
      <c r="EJ368" s="57"/>
      <c r="EK368" s="55"/>
      <c r="EL368" s="52"/>
      <c r="EM368" s="54"/>
      <c r="EN368" s="54"/>
      <c r="EO368" s="54"/>
      <c r="EP368" s="54"/>
      <c r="EQ368" s="54"/>
      <c r="ER368" s="54"/>
      <c r="ES368" s="54"/>
      <c r="ET368" s="54"/>
      <c r="EU368" s="54"/>
      <c r="EV368" s="54"/>
      <c r="EW368" s="54"/>
      <c r="EX368" s="54"/>
      <c r="EY368" s="53"/>
      <c r="EZ368" s="53"/>
      <c r="FA368" s="53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/>
      <c r="FT368" s="52"/>
      <c r="FU368" s="52"/>
      <c r="FV368" s="52"/>
      <c r="FW368" s="52"/>
      <c r="FX368" s="52"/>
      <c r="FY368" s="52"/>
      <c r="FZ368" s="52"/>
      <c r="GA368" s="52"/>
      <c r="GB368" s="52"/>
      <c r="GC368" s="52"/>
      <c r="GD368" s="52"/>
      <c r="GE368" s="52"/>
      <c r="GF368" s="52"/>
      <c r="GG368" s="52"/>
      <c r="GH368" s="52"/>
      <c r="GI368" s="52"/>
      <c r="GJ368" s="52"/>
      <c r="GK368" s="52"/>
      <c r="GL368" s="52"/>
      <c r="GM368" s="52"/>
      <c r="GN368" s="52"/>
      <c r="GO368" s="52"/>
      <c r="GP368" s="52"/>
      <c r="GQ368" s="52"/>
      <c r="GR368" s="52"/>
      <c r="GS368" s="52"/>
      <c r="GT368" s="52"/>
      <c r="GU368" s="52"/>
      <c r="GV368" s="52"/>
      <c r="GW368" s="52"/>
      <c r="GX368" s="52"/>
      <c r="GY368" s="52"/>
      <c r="GZ368" s="52"/>
      <c r="HA368" s="52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  <c r="HO368" s="52"/>
      <c r="HP368" s="52"/>
      <c r="HQ368" s="52"/>
      <c r="HR368" s="52"/>
      <c r="HS368" s="52"/>
      <c r="HT368" s="52"/>
      <c r="HU368" s="52"/>
      <c r="HV368" s="52"/>
      <c r="HW368" s="52"/>
      <c r="HX368" s="52"/>
      <c r="HY368" s="52"/>
      <c r="HZ368" s="52"/>
      <c r="IA368" s="52"/>
      <c r="IB368" s="52"/>
      <c r="IC368" s="52"/>
      <c r="ID368" s="52"/>
      <c r="IE368" s="52"/>
      <c r="IF368" s="52"/>
    </row>
    <row r="369" spans="1:240">
      <c r="A369" s="54"/>
      <c r="B369" s="54"/>
      <c r="C369" s="54"/>
      <c r="D369" s="54"/>
      <c r="E369" s="54"/>
      <c r="F369" s="53"/>
      <c r="G369" s="54"/>
      <c r="H369" s="57"/>
      <c r="I369" s="61"/>
      <c r="J369" s="57"/>
      <c r="K369" s="61"/>
      <c r="L369" s="57"/>
      <c r="M369" s="61"/>
      <c r="N369" s="57"/>
      <c r="O369" s="61"/>
      <c r="P369" s="57"/>
      <c r="Q369" s="53"/>
      <c r="R369" s="61"/>
      <c r="S369" s="57"/>
      <c r="T369" s="61"/>
      <c r="U369" s="57"/>
      <c r="V369" s="53"/>
      <c r="W369" s="53"/>
      <c r="X369" s="54"/>
      <c r="Y369" s="54"/>
      <c r="Z369" s="55"/>
      <c r="AA369" s="55"/>
      <c r="AB369" s="55"/>
      <c r="AC369" s="55"/>
      <c r="AD369" s="55"/>
      <c r="AE369" s="55"/>
      <c r="AF369" s="55"/>
      <c r="AG369" s="55"/>
      <c r="AH369" s="57"/>
      <c r="AI369" s="57"/>
      <c r="AJ369" s="57"/>
      <c r="AK369" s="57"/>
      <c r="AL369" s="57"/>
      <c r="AM369" s="57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  <c r="BP369" s="52"/>
      <c r="BQ369" s="52"/>
      <c r="BR369" s="52"/>
      <c r="BS369" s="52"/>
      <c r="BT369" s="52"/>
      <c r="BU369" s="52"/>
      <c r="BV369" s="52"/>
      <c r="BW369" s="52"/>
      <c r="BX369" s="52"/>
      <c r="BY369" s="52"/>
      <c r="BZ369" s="52"/>
      <c r="CA369" s="52"/>
      <c r="CB369" s="52"/>
      <c r="CC369" s="52"/>
      <c r="CD369" s="52"/>
      <c r="CE369" s="52"/>
      <c r="CF369" s="52"/>
      <c r="CG369" s="54"/>
      <c r="CH369" s="52"/>
      <c r="CI369" s="52"/>
      <c r="CJ369" s="52"/>
      <c r="CK369" s="52"/>
      <c r="CL369" s="52"/>
      <c r="CM369" s="52"/>
      <c r="CN369" s="52"/>
      <c r="CO369" s="52"/>
      <c r="CP369" s="52"/>
      <c r="CQ369" s="52"/>
      <c r="CR369" s="52"/>
      <c r="CS369" s="52"/>
      <c r="CT369" s="52"/>
      <c r="CU369" s="52"/>
      <c r="CV369" s="52"/>
      <c r="CW369" s="52"/>
      <c r="CX369" s="52"/>
      <c r="CY369" s="61"/>
      <c r="CZ369" s="57"/>
      <c r="DA369" s="61"/>
      <c r="DB369" s="57"/>
      <c r="DC369" s="53"/>
      <c r="DD369" s="61"/>
      <c r="DE369" s="57"/>
      <c r="DF369" s="61"/>
      <c r="DG369" s="57"/>
      <c r="DH369" s="53"/>
      <c r="DI369" s="53"/>
      <c r="DJ369" s="54"/>
      <c r="DK369" s="54"/>
      <c r="DL369" s="54"/>
      <c r="DM369" s="54"/>
      <c r="DN369" s="54"/>
      <c r="DO369" s="54"/>
      <c r="DP369" s="54"/>
      <c r="DQ369" s="54"/>
      <c r="DR369" s="54"/>
      <c r="DS369" s="55"/>
      <c r="DT369" s="57"/>
      <c r="DU369" s="57"/>
      <c r="DV369" s="57"/>
      <c r="DW369" s="57"/>
      <c r="DX369" s="57"/>
      <c r="DY369" s="57"/>
      <c r="DZ369" s="52"/>
      <c r="EA369" s="52"/>
      <c r="EB369" s="52"/>
      <c r="EC369" s="60"/>
      <c r="ED369" s="57"/>
      <c r="EE369" s="55"/>
      <c r="EF369" s="60"/>
      <c r="EG369" s="57"/>
      <c r="EH369" s="55"/>
      <c r="EI369" s="60"/>
      <c r="EJ369" s="57"/>
      <c r="EK369" s="55"/>
      <c r="EL369" s="52"/>
      <c r="EM369" s="54"/>
      <c r="EN369" s="54"/>
      <c r="EO369" s="54"/>
      <c r="EP369" s="54"/>
      <c r="EQ369" s="54"/>
      <c r="ER369" s="54"/>
      <c r="ES369" s="54"/>
      <c r="ET369" s="54"/>
      <c r="EU369" s="54"/>
      <c r="EV369" s="54"/>
      <c r="EW369" s="54"/>
      <c r="EX369" s="54"/>
      <c r="EY369" s="53"/>
      <c r="EZ369" s="53"/>
      <c r="FA369" s="53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/>
      <c r="FT369" s="52"/>
      <c r="FU369" s="52"/>
      <c r="FV369" s="52"/>
      <c r="FW369" s="52"/>
      <c r="FX369" s="52"/>
      <c r="FY369" s="52"/>
      <c r="FZ369" s="52"/>
      <c r="GA369" s="52"/>
      <c r="GB369" s="52"/>
      <c r="GC369" s="52"/>
      <c r="GD369" s="52"/>
      <c r="GE369" s="52"/>
      <c r="GF369" s="52"/>
      <c r="GG369" s="52"/>
      <c r="GH369" s="52"/>
      <c r="GI369" s="52"/>
      <c r="GJ369" s="52"/>
      <c r="GK369" s="52"/>
      <c r="GL369" s="52"/>
      <c r="GM369" s="52"/>
      <c r="GN369" s="52"/>
      <c r="GO369" s="52"/>
      <c r="GP369" s="52"/>
      <c r="GQ369" s="52"/>
      <c r="GR369" s="52"/>
      <c r="GS369" s="52"/>
      <c r="GT369" s="52"/>
      <c r="GU369" s="52"/>
      <c r="GV369" s="52"/>
      <c r="GW369" s="52"/>
      <c r="GX369" s="52"/>
      <c r="GY369" s="52"/>
      <c r="GZ369" s="52"/>
      <c r="HA369" s="52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  <c r="HO369" s="52"/>
      <c r="HP369" s="52"/>
      <c r="HQ369" s="52"/>
      <c r="HR369" s="52"/>
      <c r="HS369" s="52"/>
      <c r="HT369" s="52"/>
      <c r="HU369" s="52"/>
      <c r="HV369" s="52"/>
      <c r="HW369" s="52"/>
      <c r="HX369" s="52"/>
      <c r="HY369" s="52"/>
      <c r="HZ369" s="52"/>
      <c r="IA369" s="52"/>
      <c r="IB369" s="52"/>
      <c r="IC369" s="52"/>
      <c r="ID369" s="52"/>
      <c r="IE369" s="52"/>
      <c r="IF369" s="52"/>
    </row>
    <row r="370" spans="1:240">
      <c r="A370" s="54"/>
      <c r="B370" s="54"/>
      <c r="C370" s="54"/>
      <c r="D370" s="54"/>
      <c r="E370" s="54"/>
      <c r="F370" s="53"/>
      <c r="G370" s="54"/>
      <c r="H370" s="57"/>
      <c r="I370" s="61"/>
      <c r="J370" s="57"/>
      <c r="K370" s="61"/>
      <c r="L370" s="57"/>
      <c r="M370" s="61"/>
      <c r="N370" s="57"/>
      <c r="O370" s="61"/>
      <c r="P370" s="57"/>
      <c r="Q370" s="53"/>
      <c r="R370" s="61"/>
      <c r="S370" s="57"/>
      <c r="T370" s="61"/>
      <c r="U370" s="57"/>
      <c r="V370" s="53"/>
      <c r="W370" s="53"/>
      <c r="X370" s="54"/>
      <c r="Y370" s="54"/>
      <c r="Z370" s="55"/>
      <c r="AA370" s="55"/>
      <c r="AB370" s="55"/>
      <c r="AC370" s="55"/>
      <c r="AD370" s="55"/>
      <c r="AE370" s="55"/>
      <c r="AF370" s="55"/>
      <c r="AG370" s="55"/>
      <c r="AH370" s="57"/>
      <c r="AI370" s="57"/>
      <c r="AJ370" s="57"/>
      <c r="AK370" s="57"/>
      <c r="AL370" s="57"/>
      <c r="AM370" s="57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4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52"/>
      <c r="CT370" s="52"/>
      <c r="CU370" s="52"/>
      <c r="CV370" s="52"/>
      <c r="CW370" s="52"/>
      <c r="CX370" s="52"/>
      <c r="CY370" s="61"/>
      <c r="CZ370" s="57"/>
      <c r="DA370" s="61"/>
      <c r="DB370" s="57"/>
      <c r="DC370" s="53"/>
      <c r="DD370" s="61"/>
      <c r="DE370" s="57"/>
      <c r="DF370" s="61"/>
      <c r="DG370" s="57"/>
      <c r="DH370" s="53"/>
      <c r="DI370" s="53"/>
      <c r="DJ370" s="54"/>
      <c r="DK370" s="54"/>
      <c r="DL370" s="54"/>
      <c r="DM370" s="54"/>
      <c r="DN370" s="54"/>
      <c r="DO370" s="54"/>
      <c r="DP370" s="54"/>
      <c r="DQ370" s="54"/>
      <c r="DR370" s="54"/>
      <c r="DS370" s="55"/>
      <c r="DT370" s="57"/>
      <c r="DU370" s="57"/>
      <c r="DV370" s="57"/>
      <c r="DW370" s="57"/>
      <c r="DX370" s="57"/>
      <c r="DY370" s="57"/>
      <c r="DZ370" s="52"/>
      <c r="EA370" s="52"/>
      <c r="EB370" s="52"/>
      <c r="EC370" s="60"/>
      <c r="ED370" s="57"/>
      <c r="EE370" s="55"/>
      <c r="EF370" s="60"/>
      <c r="EG370" s="57"/>
      <c r="EH370" s="55"/>
      <c r="EI370" s="60"/>
      <c r="EJ370" s="57"/>
      <c r="EK370" s="55"/>
      <c r="EL370" s="52"/>
      <c r="EM370" s="54"/>
      <c r="EN370" s="54"/>
      <c r="EO370" s="54"/>
      <c r="EP370" s="54"/>
      <c r="EQ370" s="54"/>
      <c r="ER370" s="54"/>
      <c r="ES370" s="54"/>
      <c r="ET370" s="54"/>
      <c r="EU370" s="54"/>
      <c r="EV370" s="54"/>
      <c r="EW370" s="54"/>
      <c r="EX370" s="54"/>
      <c r="EY370" s="53"/>
      <c r="EZ370" s="53"/>
      <c r="FA370" s="53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/>
      <c r="FT370" s="52"/>
      <c r="FU370" s="52"/>
      <c r="FV370" s="52"/>
      <c r="FW370" s="52"/>
      <c r="FX370" s="52"/>
      <c r="FY370" s="52"/>
      <c r="FZ370" s="52"/>
      <c r="GA370" s="52"/>
      <c r="GB370" s="52"/>
      <c r="GC370" s="52"/>
      <c r="GD370" s="52"/>
      <c r="GE370" s="52"/>
      <c r="GF370" s="52"/>
      <c r="GG370" s="52"/>
      <c r="GH370" s="52"/>
      <c r="GI370" s="52"/>
      <c r="GJ370" s="52"/>
      <c r="GK370" s="52"/>
      <c r="GL370" s="52"/>
      <c r="GM370" s="52"/>
      <c r="GN370" s="52"/>
      <c r="GO370" s="52"/>
      <c r="GP370" s="52"/>
      <c r="GQ370" s="52"/>
      <c r="GR370" s="52"/>
      <c r="GS370" s="52"/>
      <c r="GT370" s="52"/>
      <c r="GU370" s="52"/>
      <c r="GV370" s="52"/>
      <c r="GW370" s="52"/>
      <c r="GX370" s="52"/>
      <c r="GY370" s="52"/>
      <c r="GZ370" s="52"/>
      <c r="HA370" s="52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  <c r="HO370" s="52"/>
      <c r="HP370" s="52"/>
      <c r="HQ370" s="52"/>
      <c r="HR370" s="52"/>
      <c r="HS370" s="52"/>
      <c r="HT370" s="52"/>
      <c r="HU370" s="52"/>
      <c r="HV370" s="52"/>
      <c r="HW370" s="52"/>
      <c r="HX370" s="52"/>
      <c r="HY370" s="52"/>
      <c r="HZ370" s="52"/>
      <c r="IA370" s="52"/>
      <c r="IB370" s="52"/>
      <c r="IC370" s="52"/>
      <c r="ID370" s="52"/>
      <c r="IE370" s="52"/>
      <c r="IF370" s="52"/>
    </row>
    <row r="371" spans="1:240">
      <c r="A371" s="54"/>
      <c r="B371" s="54"/>
      <c r="C371" s="54"/>
      <c r="D371" s="54"/>
      <c r="E371" s="54"/>
      <c r="F371" s="53"/>
      <c r="G371" s="54"/>
      <c r="H371" s="57"/>
      <c r="I371" s="61"/>
      <c r="J371" s="57"/>
      <c r="K371" s="61"/>
      <c r="L371" s="57"/>
      <c r="M371" s="61"/>
      <c r="N371" s="57"/>
      <c r="O371" s="61"/>
      <c r="P371" s="57"/>
      <c r="Q371" s="53"/>
      <c r="R371" s="61"/>
      <c r="S371" s="57"/>
      <c r="T371" s="61"/>
      <c r="U371" s="57"/>
      <c r="V371" s="53"/>
      <c r="W371" s="53"/>
      <c r="X371" s="54"/>
      <c r="Y371" s="54"/>
      <c r="Z371" s="55"/>
      <c r="AA371" s="55"/>
      <c r="AB371" s="55"/>
      <c r="AC371" s="55"/>
      <c r="AD371" s="55"/>
      <c r="AE371" s="55"/>
      <c r="AF371" s="55"/>
      <c r="AG371" s="55"/>
      <c r="AH371" s="57"/>
      <c r="AI371" s="57"/>
      <c r="AJ371" s="57"/>
      <c r="AK371" s="57"/>
      <c r="AL371" s="57"/>
      <c r="AM371" s="57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  <c r="BP371" s="52"/>
      <c r="BQ371" s="52"/>
      <c r="BR371" s="52"/>
      <c r="BS371" s="52"/>
      <c r="BT371" s="52"/>
      <c r="BU371" s="52"/>
      <c r="BV371" s="52"/>
      <c r="BW371" s="52"/>
      <c r="BX371" s="52"/>
      <c r="BY371" s="52"/>
      <c r="BZ371" s="52"/>
      <c r="CA371" s="52"/>
      <c r="CB371" s="52"/>
      <c r="CC371" s="52"/>
      <c r="CD371" s="52"/>
      <c r="CE371" s="52"/>
      <c r="CF371" s="52"/>
      <c r="CG371" s="54"/>
      <c r="CH371" s="52"/>
      <c r="CI371" s="52"/>
      <c r="CJ371" s="52"/>
      <c r="CK371" s="52"/>
      <c r="CL371" s="52"/>
      <c r="CM371" s="52"/>
      <c r="CN371" s="52"/>
      <c r="CO371" s="52"/>
      <c r="CP371" s="52"/>
      <c r="CQ371" s="52"/>
      <c r="CR371" s="52"/>
      <c r="CS371" s="52"/>
      <c r="CT371" s="52"/>
      <c r="CU371" s="52"/>
      <c r="CV371" s="52"/>
      <c r="CW371" s="52"/>
      <c r="CX371" s="52"/>
      <c r="CY371" s="61"/>
      <c r="CZ371" s="57"/>
      <c r="DA371" s="61"/>
      <c r="DB371" s="57"/>
      <c r="DC371" s="53"/>
      <c r="DD371" s="61"/>
      <c r="DE371" s="57"/>
      <c r="DF371" s="61"/>
      <c r="DG371" s="57"/>
      <c r="DH371" s="53"/>
      <c r="DI371" s="53"/>
      <c r="DJ371" s="54"/>
      <c r="DK371" s="54"/>
      <c r="DL371" s="54"/>
      <c r="DM371" s="54"/>
      <c r="DN371" s="54"/>
      <c r="DO371" s="54"/>
      <c r="DP371" s="54"/>
      <c r="DQ371" s="54"/>
      <c r="DR371" s="54"/>
      <c r="DS371" s="55"/>
      <c r="DT371" s="57"/>
      <c r="DU371" s="57"/>
      <c r="DV371" s="57"/>
      <c r="DW371" s="57"/>
      <c r="DX371" s="57"/>
      <c r="DY371" s="57"/>
      <c r="DZ371" s="52"/>
      <c r="EA371" s="52"/>
      <c r="EB371" s="52"/>
      <c r="EC371" s="60"/>
      <c r="ED371" s="57"/>
      <c r="EE371" s="55"/>
      <c r="EF371" s="60"/>
      <c r="EG371" s="57"/>
      <c r="EH371" s="55"/>
      <c r="EI371" s="60"/>
      <c r="EJ371" s="57"/>
      <c r="EK371" s="55"/>
      <c r="EL371" s="52"/>
      <c r="EM371" s="54"/>
      <c r="EN371" s="54"/>
      <c r="EO371" s="54"/>
      <c r="EP371" s="54"/>
      <c r="EQ371" s="54"/>
      <c r="ER371" s="54"/>
      <c r="ES371" s="54"/>
      <c r="ET371" s="54"/>
      <c r="EU371" s="54"/>
      <c r="EV371" s="54"/>
      <c r="EW371" s="54"/>
      <c r="EX371" s="54"/>
      <c r="EY371" s="53"/>
      <c r="EZ371" s="53"/>
      <c r="FA371" s="53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/>
      <c r="FT371" s="52"/>
      <c r="FU371" s="52"/>
      <c r="FV371" s="52"/>
      <c r="FW371" s="52"/>
      <c r="FX371" s="52"/>
      <c r="FY371" s="52"/>
      <c r="FZ371" s="52"/>
      <c r="GA371" s="52"/>
      <c r="GB371" s="52"/>
      <c r="GC371" s="52"/>
      <c r="GD371" s="52"/>
      <c r="GE371" s="52"/>
      <c r="GF371" s="52"/>
      <c r="GG371" s="52"/>
      <c r="GH371" s="52"/>
      <c r="GI371" s="52"/>
      <c r="GJ371" s="52"/>
      <c r="GK371" s="52"/>
      <c r="GL371" s="52"/>
      <c r="GM371" s="52"/>
      <c r="GN371" s="52"/>
      <c r="GO371" s="52"/>
      <c r="GP371" s="52"/>
      <c r="GQ371" s="52"/>
      <c r="GR371" s="52"/>
      <c r="GS371" s="52"/>
      <c r="GT371" s="52"/>
      <c r="GU371" s="52"/>
      <c r="GV371" s="52"/>
      <c r="GW371" s="52"/>
      <c r="GX371" s="52"/>
      <c r="GY371" s="52"/>
      <c r="GZ371" s="52"/>
      <c r="HA371" s="52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  <c r="HO371" s="52"/>
      <c r="HP371" s="52"/>
      <c r="HQ371" s="52"/>
      <c r="HR371" s="52"/>
      <c r="HS371" s="52"/>
      <c r="HT371" s="52"/>
      <c r="HU371" s="52"/>
      <c r="HV371" s="52"/>
      <c r="HW371" s="52"/>
      <c r="HX371" s="52"/>
      <c r="HY371" s="52"/>
      <c r="HZ371" s="52"/>
      <c r="IA371" s="52"/>
      <c r="IB371" s="52"/>
      <c r="IC371" s="52"/>
      <c r="ID371" s="52"/>
      <c r="IE371" s="52"/>
      <c r="IF371" s="52"/>
    </row>
    <row r="372" spans="1:240">
      <c r="A372" s="54"/>
      <c r="B372" s="54"/>
      <c r="C372" s="54"/>
      <c r="D372" s="54"/>
      <c r="E372" s="54"/>
      <c r="F372" s="53"/>
      <c r="G372" s="54"/>
      <c r="H372" s="57"/>
      <c r="I372" s="61"/>
      <c r="J372" s="57"/>
      <c r="K372" s="61"/>
      <c r="L372" s="57"/>
      <c r="M372" s="61"/>
      <c r="N372" s="57"/>
      <c r="O372" s="61"/>
      <c r="P372" s="57"/>
      <c r="Q372" s="53"/>
      <c r="R372" s="61"/>
      <c r="S372" s="57"/>
      <c r="T372" s="61"/>
      <c r="U372" s="57"/>
      <c r="V372" s="53"/>
      <c r="W372" s="53"/>
      <c r="X372" s="54"/>
      <c r="Y372" s="54"/>
      <c r="Z372" s="55"/>
      <c r="AA372" s="55"/>
      <c r="AB372" s="55"/>
      <c r="AC372" s="55"/>
      <c r="AD372" s="55"/>
      <c r="AE372" s="55"/>
      <c r="AF372" s="55"/>
      <c r="AG372" s="55"/>
      <c r="AH372" s="57"/>
      <c r="AI372" s="57"/>
      <c r="AJ372" s="57"/>
      <c r="AK372" s="57"/>
      <c r="AL372" s="57"/>
      <c r="AM372" s="57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  <c r="BP372" s="52"/>
      <c r="BQ372" s="52"/>
      <c r="BR372" s="52"/>
      <c r="BS372" s="52"/>
      <c r="BT372" s="52"/>
      <c r="BU372" s="52"/>
      <c r="BV372" s="52"/>
      <c r="BW372" s="52"/>
      <c r="BX372" s="52"/>
      <c r="BY372" s="52"/>
      <c r="BZ372" s="52"/>
      <c r="CA372" s="52"/>
      <c r="CB372" s="52"/>
      <c r="CC372" s="52"/>
      <c r="CD372" s="52"/>
      <c r="CE372" s="52"/>
      <c r="CF372" s="52"/>
      <c r="CG372" s="54"/>
      <c r="CH372" s="52"/>
      <c r="CI372" s="52"/>
      <c r="CJ372" s="52"/>
      <c r="CK372" s="52"/>
      <c r="CL372" s="52"/>
      <c r="CM372" s="52"/>
      <c r="CN372" s="52"/>
      <c r="CO372" s="52"/>
      <c r="CP372" s="52"/>
      <c r="CQ372" s="52"/>
      <c r="CR372" s="52"/>
      <c r="CS372" s="52"/>
      <c r="CT372" s="52"/>
      <c r="CU372" s="52"/>
      <c r="CV372" s="52"/>
      <c r="CW372" s="52"/>
      <c r="CX372" s="52"/>
      <c r="CY372" s="61"/>
      <c r="CZ372" s="57"/>
      <c r="DA372" s="61"/>
      <c r="DB372" s="57"/>
      <c r="DC372" s="53"/>
      <c r="DD372" s="61"/>
      <c r="DE372" s="57"/>
      <c r="DF372" s="61"/>
      <c r="DG372" s="57"/>
      <c r="DH372" s="53"/>
      <c r="DI372" s="53"/>
      <c r="DJ372" s="54"/>
      <c r="DK372" s="54"/>
      <c r="DL372" s="54"/>
      <c r="DM372" s="54"/>
      <c r="DN372" s="54"/>
      <c r="DO372" s="54"/>
      <c r="DP372" s="54"/>
      <c r="DQ372" s="54"/>
      <c r="DR372" s="54"/>
      <c r="DS372" s="55"/>
      <c r="DT372" s="57"/>
      <c r="DU372" s="57"/>
      <c r="DV372" s="57"/>
      <c r="DW372" s="57"/>
      <c r="DX372" s="57"/>
      <c r="DY372" s="57"/>
      <c r="DZ372" s="52"/>
      <c r="EA372" s="52"/>
      <c r="EB372" s="52"/>
      <c r="EC372" s="60"/>
      <c r="ED372" s="57"/>
      <c r="EE372" s="55"/>
      <c r="EF372" s="60"/>
      <c r="EG372" s="57"/>
      <c r="EH372" s="55"/>
      <c r="EI372" s="60"/>
      <c r="EJ372" s="57"/>
      <c r="EK372" s="55"/>
      <c r="EL372" s="52"/>
      <c r="EM372" s="54"/>
      <c r="EN372" s="54"/>
      <c r="EO372" s="54"/>
      <c r="EP372" s="54"/>
      <c r="EQ372" s="54"/>
      <c r="ER372" s="54"/>
      <c r="ES372" s="54"/>
      <c r="ET372" s="54"/>
      <c r="EU372" s="54"/>
      <c r="EV372" s="54"/>
      <c r="EW372" s="54"/>
      <c r="EX372" s="54"/>
      <c r="EY372" s="53"/>
      <c r="EZ372" s="53"/>
      <c r="FA372" s="53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/>
      <c r="FT372" s="52"/>
      <c r="FU372" s="52"/>
      <c r="FV372" s="52"/>
      <c r="FW372" s="52"/>
      <c r="FX372" s="52"/>
      <c r="FY372" s="52"/>
      <c r="FZ372" s="52"/>
      <c r="GA372" s="52"/>
      <c r="GB372" s="52"/>
      <c r="GC372" s="52"/>
      <c r="GD372" s="52"/>
      <c r="GE372" s="52"/>
      <c r="GF372" s="52"/>
      <c r="GG372" s="52"/>
      <c r="GH372" s="52"/>
      <c r="GI372" s="52"/>
      <c r="GJ372" s="52"/>
      <c r="GK372" s="52"/>
      <c r="GL372" s="52"/>
      <c r="GM372" s="52"/>
      <c r="GN372" s="52"/>
      <c r="GO372" s="52"/>
      <c r="GP372" s="52"/>
      <c r="GQ372" s="52"/>
      <c r="GR372" s="52"/>
      <c r="GS372" s="52"/>
      <c r="GT372" s="52"/>
      <c r="GU372" s="52"/>
      <c r="GV372" s="52"/>
      <c r="GW372" s="52"/>
      <c r="GX372" s="52"/>
      <c r="GY372" s="52"/>
      <c r="GZ372" s="52"/>
      <c r="HA372" s="52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  <c r="HO372" s="52"/>
      <c r="HP372" s="52"/>
      <c r="HQ372" s="52"/>
      <c r="HR372" s="52"/>
      <c r="HS372" s="52"/>
      <c r="HT372" s="52"/>
      <c r="HU372" s="52"/>
      <c r="HV372" s="52"/>
      <c r="HW372" s="52"/>
      <c r="HX372" s="52"/>
      <c r="HY372" s="52"/>
      <c r="HZ372" s="52"/>
      <c r="IA372" s="52"/>
      <c r="IB372" s="52"/>
      <c r="IC372" s="52"/>
      <c r="ID372" s="52"/>
      <c r="IE372" s="52"/>
      <c r="IF372" s="52"/>
    </row>
    <row r="373" spans="1:240">
      <c r="A373" s="54"/>
      <c r="B373" s="54"/>
      <c r="C373" s="54"/>
      <c r="D373" s="54"/>
      <c r="E373" s="54"/>
      <c r="F373" s="53"/>
      <c r="G373" s="54"/>
      <c r="H373" s="57"/>
      <c r="I373" s="61"/>
      <c r="J373" s="57"/>
      <c r="K373" s="61"/>
      <c r="L373" s="57"/>
      <c r="M373" s="61"/>
      <c r="N373" s="57"/>
      <c r="O373" s="61"/>
      <c r="P373" s="57"/>
      <c r="Q373" s="53"/>
      <c r="R373" s="61"/>
      <c r="S373" s="57"/>
      <c r="T373" s="61"/>
      <c r="U373" s="57"/>
      <c r="V373" s="53"/>
      <c r="W373" s="53"/>
      <c r="X373" s="54"/>
      <c r="Y373" s="54"/>
      <c r="Z373" s="55"/>
      <c r="AA373" s="55"/>
      <c r="AB373" s="55"/>
      <c r="AC373" s="55"/>
      <c r="AD373" s="55"/>
      <c r="AE373" s="55"/>
      <c r="AF373" s="55"/>
      <c r="AG373" s="55"/>
      <c r="AH373" s="57"/>
      <c r="AI373" s="57"/>
      <c r="AJ373" s="57"/>
      <c r="AK373" s="57"/>
      <c r="AL373" s="57"/>
      <c r="AM373" s="57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  <c r="BP373" s="52"/>
      <c r="BQ373" s="52"/>
      <c r="BR373" s="52"/>
      <c r="BS373" s="52"/>
      <c r="BT373" s="52"/>
      <c r="BU373" s="52"/>
      <c r="BV373" s="52"/>
      <c r="BW373" s="52"/>
      <c r="BX373" s="52"/>
      <c r="BY373" s="52"/>
      <c r="BZ373" s="52"/>
      <c r="CA373" s="52"/>
      <c r="CB373" s="52"/>
      <c r="CC373" s="52"/>
      <c r="CD373" s="52"/>
      <c r="CE373" s="52"/>
      <c r="CF373" s="52"/>
      <c r="CG373" s="54"/>
      <c r="CH373" s="52"/>
      <c r="CI373" s="52"/>
      <c r="CJ373" s="52"/>
      <c r="CK373" s="52"/>
      <c r="CL373" s="52"/>
      <c r="CM373" s="52"/>
      <c r="CN373" s="52"/>
      <c r="CO373" s="52"/>
      <c r="CP373" s="52"/>
      <c r="CQ373" s="52"/>
      <c r="CR373" s="52"/>
      <c r="CS373" s="52"/>
      <c r="CT373" s="52"/>
      <c r="CU373" s="52"/>
      <c r="CV373" s="52"/>
      <c r="CW373" s="52"/>
      <c r="CX373" s="52"/>
      <c r="CY373" s="61"/>
      <c r="CZ373" s="57"/>
      <c r="DA373" s="61"/>
      <c r="DB373" s="57"/>
      <c r="DC373" s="53"/>
      <c r="DD373" s="61"/>
      <c r="DE373" s="57"/>
      <c r="DF373" s="61"/>
      <c r="DG373" s="57"/>
      <c r="DH373" s="53"/>
      <c r="DI373" s="53"/>
      <c r="DJ373" s="54"/>
      <c r="DK373" s="54"/>
      <c r="DL373" s="54"/>
      <c r="DM373" s="54"/>
      <c r="DN373" s="54"/>
      <c r="DO373" s="54"/>
      <c r="DP373" s="54"/>
      <c r="DQ373" s="54"/>
      <c r="DR373" s="54"/>
      <c r="DS373" s="55"/>
      <c r="DT373" s="57"/>
      <c r="DU373" s="57"/>
      <c r="DV373" s="57"/>
      <c r="DW373" s="57"/>
      <c r="DX373" s="57"/>
      <c r="DY373" s="57"/>
      <c r="DZ373" s="52"/>
      <c r="EA373" s="52"/>
      <c r="EB373" s="52"/>
      <c r="EC373" s="60"/>
      <c r="ED373" s="57"/>
      <c r="EE373" s="55"/>
      <c r="EF373" s="60"/>
      <c r="EG373" s="57"/>
      <c r="EH373" s="55"/>
      <c r="EI373" s="60"/>
      <c r="EJ373" s="57"/>
      <c r="EK373" s="55"/>
      <c r="EL373" s="52"/>
      <c r="EM373" s="54"/>
      <c r="EN373" s="54"/>
      <c r="EO373" s="54"/>
      <c r="EP373" s="54"/>
      <c r="EQ373" s="54"/>
      <c r="ER373" s="54"/>
      <c r="ES373" s="54"/>
      <c r="ET373" s="54"/>
      <c r="EU373" s="54"/>
      <c r="EV373" s="54"/>
      <c r="EW373" s="54"/>
      <c r="EX373" s="54"/>
      <c r="EY373" s="53"/>
      <c r="EZ373" s="53"/>
      <c r="FA373" s="53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/>
      <c r="FT373" s="52"/>
      <c r="FU373" s="52"/>
      <c r="FV373" s="52"/>
      <c r="FW373" s="52"/>
      <c r="FX373" s="52"/>
      <c r="FY373" s="52"/>
      <c r="FZ373" s="52"/>
      <c r="GA373" s="52"/>
      <c r="GB373" s="52"/>
      <c r="GC373" s="52"/>
      <c r="GD373" s="52"/>
      <c r="GE373" s="52"/>
      <c r="GF373" s="52"/>
      <c r="GG373" s="52"/>
      <c r="GH373" s="52"/>
      <c r="GI373" s="52"/>
      <c r="GJ373" s="52"/>
      <c r="GK373" s="52"/>
      <c r="GL373" s="52"/>
      <c r="GM373" s="52"/>
      <c r="GN373" s="52"/>
      <c r="GO373" s="52"/>
      <c r="GP373" s="52"/>
      <c r="GQ373" s="52"/>
      <c r="GR373" s="52"/>
      <c r="GS373" s="52"/>
      <c r="GT373" s="52"/>
      <c r="GU373" s="52"/>
      <c r="GV373" s="52"/>
      <c r="GW373" s="52"/>
      <c r="GX373" s="52"/>
      <c r="GY373" s="52"/>
      <c r="GZ373" s="52"/>
      <c r="HA373" s="52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  <c r="HO373" s="52"/>
      <c r="HP373" s="52"/>
      <c r="HQ373" s="52"/>
      <c r="HR373" s="52"/>
      <c r="HS373" s="52"/>
      <c r="HT373" s="52"/>
      <c r="HU373" s="52"/>
      <c r="HV373" s="52"/>
      <c r="HW373" s="52"/>
      <c r="HX373" s="52"/>
      <c r="HY373" s="52"/>
      <c r="HZ373" s="52"/>
      <c r="IA373" s="52"/>
      <c r="IB373" s="52"/>
      <c r="IC373" s="52"/>
      <c r="ID373" s="52"/>
      <c r="IE373" s="52"/>
      <c r="IF373" s="52"/>
    </row>
    <row r="374" spans="1:240">
      <c r="A374" s="54"/>
      <c r="B374" s="54"/>
      <c r="C374" s="54"/>
      <c r="D374" s="54"/>
      <c r="E374" s="54"/>
      <c r="F374" s="53"/>
      <c r="G374" s="54"/>
      <c r="H374" s="57"/>
      <c r="I374" s="61"/>
      <c r="J374" s="57"/>
      <c r="K374" s="61"/>
      <c r="L374" s="57"/>
      <c r="M374" s="61"/>
      <c r="N374" s="57"/>
      <c r="O374" s="61"/>
      <c r="P374" s="57"/>
      <c r="Q374" s="53"/>
      <c r="R374" s="61"/>
      <c r="S374" s="57"/>
      <c r="T374" s="61"/>
      <c r="U374" s="57"/>
      <c r="V374" s="53"/>
      <c r="W374" s="53"/>
      <c r="X374" s="54"/>
      <c r="Y374" s="54"/>
      <c r="Z374" s="55"/>
      <c r="AA374" s="55"/>
      <c r="AB374" s="55"/>
      <c r="AC374" s="55"/>
      <c r="AD374" s="55"/>
      <c r="AE374" s="55"/>
      <c r="AF374" s="55"/>
      <c r="AG374" s="55"/>
      <c r="AH374" s="57"/>
      <c r="AI374" s="57"/>
      <c r="AJ374" s="57"/>
      <c r="AK374" s="57"/>
      <c r="AL374" s="57"/>
      <c r="AM374" s="57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  <c r="BP374" s="52"/>
      <c r="BQ374" s="52"/>
      <c r="BR374" s="52"/>
      <c r="BS374" s="52"/>
      <c r="BT374" s="52"/>
      <c r="BU374" s="52"/>
      <c r="BV374" s="52"/>
      <c r="BW374" s="52"/>
      <c r="BX374" s="52"/>
      <c r="BY374" s="52"/>
      <c r="BZ374" s="52"/>
      <c r="CA374" s="52"/>
      <c r="CB374" s="52"/>
      <c r="CC374" s="52"/>
      <c r="CD374" s="52"/>
      <c r="CE374" s="52"/>
      <c r="CF374" s="52"/>
      <c r="CG374" s="54"/>
      <c r="CH374" s="52"/>
      <c r="CI374" s="52"/>
      <c r="CJ374" s="52"/>
      <c r="CK374" s="52"/>
      <c r="CL374" s="52"/>
      <c r="CM374" s="52"/>
      <c r="CN374" s="52"/>
      <c r="CO374" s="52"/>
      <c r="CP374" s="52"/>
      <c r="CQ374" s="52"/>
      <c r="CR374" s="52"/>
      <c r="CS374" s="52"/>
      <c r="CT374" s="52"/>
      <c r="CU374" s="52"/>
      <c r="CV374" s="52"/>
      <c r="CW374" s="52"/>
      <c r="CX374" s="52"/>
      <c r="CY374" s="61"/>
      <c r="CZ374" s="57"/>
      <c r="DA374" s="61"/>
      <c r="DB374" s="57"/>
      <c r="DC374" s="53"/>
      <c r="DD374" s="61"/>
      <c r="DE374" s="57"/>
      <c r="DF374" s="61"/>
      <c r="DG374" s="57"/>
      <c r="DH374" s="53"/>
      <c r="DI374" s="53"/>
      <c r="DJ374" s="54"/>
      <c r="DK374" s="54"/>
      <c r="DL374" s="54"/>
      <c r="DM374" s="54"/>
      <c r="DN374" s="54"/>
      <c r="DO374" s="54"/>
      <c r="DP374" s="54"/>
      <c r="DQ374" s="54"/>
      <c r="DR374" s="54"/>
      <c r="DS374" s="55"/>
      <c r="DT374" s="57"/>
      <c r="DU374" s="57"/>
      <c r="DV374" s="57"/>
      <c r="DW374" s="57"/>
      <c r="DX374" s="57"/>
      <c r="DY374" s="57"/>
      <c r="DZ374" s="52"/>
      <c r="EA374" s="52"/>
      <c r="EB374" s="52"/>
      <c r="EC374" s="60"/>
      <c r="ED374" s="57"/>
      <c r="EE374" s="55"/>
      <c r="EF374" s="60"/>
      <c r="EG374" s="57"/>
      <c r="EH374" s="55"/>
      <c r="EI374" s="60"/>
      <c r="EJ374" s="57"/>
      <c r="EK374" s="55"/>
      <c r="EL374" s="52"/>
      <c r="EM374" s="54"/>
      <c r="EN374" s="54"/>
      <c r="EO374" s="54"/>
      <c r="EP374" s="54"/>
      <c r="EQ374" s="54"/>
      <c r="ER374" s="54"/>
      <c r="ES374" s="54"/>
      <c r="ET374" s="54"/>
      <c r="EU374" s="54"/>
      <c r="EV374" s="54"/>
      <c r="EW374" s="54"/>
      <c r="EX374" s="54"/>
      <c r="EY374" s="53"/>
      <c r="EZ374" s="53"/>
      <c r="FA374" s="53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/>
      <c r="FT374" s="52"/>
      <c r="FU374" s="52"/>
      <c r="FV374" s="52"/>
      <c r="FW374" s="52"/>
      <c r="FX374" s="52"/>
      <c r="FY374" s="52"/>
      <c r="FZ374" s="52"/>
      <c r="GA374" s="52"/>
      <c r="GB374" s="52"/>
      <c r="GC374" s="52"/>
      <c r="GD374" s="52"/>
      <c r="GE374" s="52"/>
      <c r="GF374" s="52"/>
      <c r="GG374" s="52"/>
      <c r="GH374" s="52"/>
      <c r="GI374" s="52"/>
      <c r="GJ374" s="52"/>
      <c r="GK374" s="52"/>
      <c r="GL374" s="52"/>
      <c r="GM374" s="52"/>
      <c r="GN374" s="52"/>
      <c r="GO374" s="52"/>
      <c r="GP374" s="52"/>
      <c r="GQ374" s="52"/>
      <c r="GR374" s="52"/>
      <c r="GS374" s="52"/>
      <c r="GT374" s="52"/>
      <c r="GU374" s="52"/>
      <c r="GV374" s="52"/>
      <c r="GW374" s="52"/>
      <c r="GX374" s="52"/>
      <c r="GY374" s="52"/>
      <c r="GZ374" s="52"/>
      <c r="HA374" s="52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  <c r="HO374" s="52"/>
      <c r="HP374" s="52"/>
      <c r="HQ374" s="52"/>
      <c r="HR374" s="52"/>
      <c r="HS374" s="52"/>
      <c r="HT374" s="52"/>
      <c r="HU374" s="52"/>
      <c r="HV374" s="52"/>
      <c r="HW374" s="52"/>
      <c r="HX374" s="52"/>
      <c r="HY374" s="52"/>
      <c r="HZ374" s="52"/>
      <c r="IA374" s="52"/>
      <c r="IB374" s="52"/>
      <c r="IC374" s="52"/>
      <c r="ID374" s="52"/>
      <c r="IE374" s="52"/>
      <c r="IF374" s="52"/>
    </row>
    <row r="375" spans="1:240">
      <c r="A375" s="54"/>
      <c r="B375" s="54"/>
      <c r="C375" s="54"/>
      <c r="D375" s="54"/>
      <c r="E375" s="54"/>
      <c r="F375" s="53"/>
      <c r="G375" s="54"/>
      <c r="H375" s="57"/>
      <c r="I375" s="61"/>
      <c r="J375" s="57"/>
      <c r="K375" s="61"/>
      <c r="L375" s="57"/>
      <c r="M375" s="61"/>
      <c r="N375" s="57"/>
      <c r="O375" s="61"/>
      <c r="P375" s="57"/>
      <c r="Q375" s="53"/>
      <c r="R375" s="61"/>
      <c r="S375" s="57"/>
      <c r="T375" s="61"/>
      <c r="U375" s="57"/>
      <c r="V375" s="53"/>
      <c r="W375" s="53"/>
      <c r="X375" s="54"/>
      <c r="Y375" s="54"/>
      <c r="Z375" s="55"/>
      <c r="AA375" s="55"/>
      <c r="AB375" s="55"/>
      <c r="AC375" s="55"/>
      <c r="AD375" s="55"/>
      <c r="AE375" s="55"/>
      <c r="AF375" s="55"/>
      <c r="AG375" s="55"/>
      <c r="AH375" s="57"/>
      <c r="AI375" s="57"/>
      <c r="AJ375" s="57"/>
      <c r="AK375" s="57"/>
      <c r="AL375" s="57"/>
      <c r="AM375" s="57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4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/>
      <c r="CX375" s="52"/>
      <c r="CY375" s="61"/>
      <c r="CZ375" s="57"/>
      <c r="DA375" s="61"/>
      <c r="DB375" s="57"/>
      <c r="DC375" s="53"/>
      <c r="DD375" s="61"/>
      <c r="DE375" s="57"/>
      <c r="DF375" s="61"/>
      <c r="DG375" s="57"/>
      <c r="DH375" s="53"/>
      <c r="DI375" s="53"/>
      <c r="DJ375" s="54"/>
      <c r="DK375" s="54"/>
      <c r="DL375" s="54"/>
      <c r="DM375" s="54"/>
      <c r="DN375" s="54"/>
      <c r="DO375" s="54"/>
      <c r="DP375" s="54"/>
      <c r="DQ375" s="54"/>
      <c r="DR375" s="54"/>
      <c r="DS375" s="55"/>
      <c r="DT375" s="57"/>
      <c r="DU375" s="57"/>
      <c r="DV375" s="57"/>
      <c r="DW375" s="57"/>
      <c r="DX375" s="57"/>
      <c r="DY375" s="57"/>
      <c r="DZ375" s="52"/>
      <c r="EA375" s="52"/>
      <c r="EB375" s="52"/>
      <c r="EC375" s="60"/>
      <c r="ED375" s="57"/>
      <c r="EE375" s="55"/>
      <c r="EF375" s="60"/>
      <c r="EG375" s="57"/>
      <c r="EH375" s="55"/>
      <c r="EI375" s="60"/>
      <c r="EJ375" s="57"/>
      <c r="EK375" s="55"/>
      <c r="EL375" s="52"/>
      <c r="EM375" s="54"/>
      <c r="EN375" s="54"/>
      <c r="EO375" s="54"/>
      <c r="EP375" s="54"/>
      <c r="EQ375" s="54"/>
      <c r="ER375" s="54"/>
      <c r="ES375" s="54"/>
      <c r="ET375" s="54"/>
      <c r="EU375" s="54"/>
      <c r="EV375" s="54"/>
      <c r="EW375" s="54"/>
      <c r="EX375" s="54"/>
      <c r="EY375" s="53"/>
      <c r="EZ375" s="53"/>
      <c r="FA375" s="53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/>
      <c r="FT375" s="52"/>
      <c r="FU375" s="52"/>
      <c r="FV375" s="52"/>
      <c r="FW375" s="52"/>
      <c r="FX375" s="52"/>
      <c r="FY375" s="52"/>
      <c r="FZ375" s="52"/>
      <c r="GA375" s="52"/>
      <c r="GB375" s="52"/>
      <c r="GC375" s="52"/>
      <c r="GD375" s="52"/>
      <c r="GE375" s="52"/>
      <c r="GF375" s="52"/>
      <c r="GG375" s="52"/>
      <c r="GH375" s="52"/>
      <c r="GI375" s="52"/>
      <c r="GJ375" s="52"/>
      <c r="GK375" s="52"/>
      <c r="GL375" s="52"/>
      <c r="GM375" s="52"/>
      <c r="GN375" s="52"/>
      <c r="GO375" s="52"/>
      <c r="GP375" s="52"/>
      <c r="GQ375" s="52"/>
      <c r="GR375" s="52"/>
      <c r="GS375" s="52"/>
      <c r="GT375" s="52"/>
      <c r="GU375" s="52"/>
      <c r="GV375" s="52"/>
      <c r="GW375" s="52"/>
      <c r="GX375" s="52"/>
      <c r="GY375" s="52"/>
      <c r="GZ375" s="52"/>
      <c r="HA375" s="52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  <c r="HO375" s="52"/>
      <c r="HP375" s="52"/>
      <c r="HQ375" s="52"/>
      <c r="HR375" s="52"/>
      <c r="HS375" s="52"/>
      <c r="HT375" s="52"/>
      <c r="HU375" s="52"/>
      <c r="HV375" s="52"/>
      <c r="HW375" s="52"/>
      <c r="HX375" s="52"/>
      <c r="HY375" s="52"/>
      <c r="HZ375" s="52"/>
      <c r="IA375" s="52"/>
      <c r="IB375" s="52"/>
      <c r="IC375" s="52"/>
      <c r="ID375" s="52"/>
      <c r="IE375" s="52"/>
      <c r="IF375" s="52"/>
    </row>
    <row r="376" spans="1:240">
      <c r="A376" s="54"/>
      <c r="B376" s="54"/>
      <c r="C376" s="54"/>
      <c r="D376" s="54"/>
      <c r="E376" s="54"/>
      <c r="F376" s="53"/>
      <c r="G376" s="54"/>
      <c r="H376" s="57"/>
      <c r="I376" s="61"/>
      <c r="J376" s="57"/>
      <c r="K376" s="61"/>
      <c r="L376" s="57"/>
      <c r="M376" s="61"/>
      <c r="N376" s="57"/>
      <c r="O376" s="61"/>
      <c r="P376" s="57"/>
      <c r="Q376" s="53"/>
      <c r="R376" s="61"/>
      <c r="S376" s="57"/>
      <c r="T376" s="61"/>
      <c r="U376" s="57"/>
      <c r="V376" s="53"/>
      <c r="W376" s="53"/>
      <c r="X376" s="54"/>
      <c r="Y376" s="54"/>
      <c r="Z376" s="55"/>
      <c r="AA376" s="55"/>
      <c r="AB376" s="55"/>
      <c r="AC376" s="55"/>
      <c r="AD376" s="55"/>
      <c r="AE376" s="55"/>
      <c r="AF376" s="55"/>
      <c r="AG376" s="55"/>
      <c r="AH376" s="57"/>
      <c r="AI376" s="57"/>
      <c r="AJ376" s="57"/>
      <c r="AK376" s="57"/>
      <c r="AL376" s="57"/>
      <c r="AM376" s="57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  <c r="BP376" s="52"/>
      <c r="BQ376" s="52"/>
      <c r="BR376" s="52"/>
      <c r="BS376" s="52"/>
      <c r="BT376" s="52"/>
      <c r="BU376" s="52"/>
      <c r="BV376" s="52"/>
      <c r="BW376" s="52"/>
      <c r="BX376" s="52"/>
      <c r="BY376" s="52"/>
      <c r="BZ376" s="52"/>
      <c r="CA376" s="52"/>
      <c r="CB376" s="52"/>
      <c r="CC376" s="52"/>
      <c r="CD376" s="52"/>
      <c r="CE376" s="52"/>
      <c r="CF376" s="52"/>
      <c r="CG376" s="54"/>
      <c r="CH376" s="52"/>
      <c r="CI376" s="52"/>
      <c r="CJ376" s="52"/>
      <c r="CK376" s="52"/>
      <c r="CL376" s="52"/>
      <c r="CM376" s="52"/>
      <c r="CN376" s="52"/>
      <c r="CO376" s="52"/>
      <c r="CP376" s="52"/>
      <c r="CQ376" s="52"/>
      <c r="CR376" s="52"/>
      <c r="CS376" s="52"/>
      <c r="CT376" s="52"/>
      <c r="CU376" s="52"/>
      <c r="CV376" s="52"/>
      <c r="CW376" s="52"/>
      <c r="CX376" s="52"/>
      <c r="CY376" s="61"/>
      <c r="CZ376" s="57"/>
      <c r="DA376" s="61"/>
      <c r="DB376" s="57"/>
      <c r="DC376" s="53"/>
      <c r="DD376" s="61"/>
      <c r="DE376" s="57"/>
      <c r="DF376" s="61"/>
      <c r="DG376" s="57"/>
      <c r="DH376" s="53"/>
      <c r="DI376" s="53"/>
      <c r="DJ376" s="54"/>
      <c r="DK376" s="54"/>
      <c r="DL376" s="54"/>
      <c r="DM376" s="54"/>
      <c r="DN376" s="54"/>
      <c r="DO376" s="54"/>
      <c r="DP376" s="54"/>
      <c r="DQ376" s="54"/>
      <c r="DR376" s="54"/>
      <c r="DS376" s="55"/>
      <c r="DT376" s="57"/>
      <c r="DU376" s="57"/>
      <c r="DV376" s="57"/>
      <c r="DW376" s="57"/>
      <c r="DX376" s="57"/>
      <c r="DY376" s="57"/>
      <c r="DZ376" s="52"/>
      <c r="EA376" s="52"/>
      <c r="EB376" s="52"/>
      <c r="EC376" s="60"/>
      <c r="ED376" s="57"/>
      <c r="EE376" s="55"/>
      <c r="EF376" s="60"/>
      <c r="EG376" s="57"/>
      <c r="EH376" s="55"/>
      <c r="EI376" s="60"/>
      <c r="EJ376" s="57"/>
      <c r="EK376" s="55"/>
      <c r="EL376" s="52"/>
      <c r="EM376" s="54"/>
      <c r="EN376" s="54"/>
      <c r="EO376" s="54"/>
      <c r="EP376" s="54"/>
      <c r="EQ376" s="54"/>
      <c r="ER376" s="54"/>
      <c r="ES376" s="54"/>
      <c r="ET376" s="54"/>
      <c r="EU376" s="54"/>
      <c r="EV376" s="54"/>
      <c r="EW376" s="54"/>
      <c r="EX376" s="54"/>
      <c r="EY376" s="53"/>
      <c r="EZ376" s="53"/>
      <c r="FA376" s="53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/>
      <c r="FT376" s="52"/>
      <c r="FU376" s="52"/>
      <c r="FV376" s="52"/>
      <c r="FW376" s="52"/>
      <c r="FX376" s="52"/>
      <c r="FY376" s="52"/>
      <c r="FZ376" s="52"/>
      <c r="GA376" s="52"/>
      <c r="GB376" s="52"/>
      <c r="GC376" s="52"/>
      <c r="GD376" s="52"/>
      <c r="GE376" s="52"/>
      <c r="GF376" s="52"/>
      <c r="GG376" s="52"/>
      <c r="GH376" s="52"/>
      <c r="GI376" s="52"/>
      <c r="GJ376" s="52"/>
      <c r="GK376" s="52"/>
      <c r="GL376" s="52"/>
      <c r="GM376" s="52"/>
      <c r="GN376" s="52"/>
      <c r="GO376" s="52"/>
      <c r="GP376" s="52"/>
      <c r="GQ376" s="52"/>
      <c r="GR376" s="52"/>
      <c r="GS376" s="52"/>
      <c r="GT376" s="52"/>
      <c r="GU376" s="52"/>
      <c r="GV376" s="52"/>
      <c r="GW376" s="52"/>
      <c r="GX376" s="52"/>
      <c r="GY376" s="52"/>
      <c r="GZ376" s="52"/>
      <c r="HA376" s="52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  <c r="HO376" s="52"/>
      <c r="HP376" s="52"/>
      <c r="HQ376" s="52"/>
      <c r="HR376" s="52"/>
      <c r="HS376" s="52"/>
      <c r="HT376" s="52"/>
      <c r="HU376" s="52"/>
      <c r="HV376" s="52"/>
      <c r="HW376" s="52"/>
      <c r="HX376" s="52"/>
      <c r="HY376" s="52"/>
      <c r="HZ376" s="52"/>
      <c r="IA376" s="52"/>
      <c r="IB376" s="52"/>
      <c r="IC376" s="52"/>
      <c r="ID376" s="52"/>
      <c r="IE376" s="52"/>
      <c r="IF376" s="52"/>
    </row>
    <row r="377" spans="1:240">
      <c r="A377" s="54"/>
      <c r="B377" s="54"/>
      <c r="C377" s="54"/>
      <c r="D377" s="54"/>
      <c r="E377" s="54"/>
      <c r="F377" s="53"/>
      <c r="G377" s="54"/>
      <c r="H377" s="57"/>
      <c r="I377" s="61"/>
      <c r="J377" s="57"/>
      <c r="K377" s="61"/>
      <c r="L377" s="57"/>
      <c r="M377" s="61"/>
      <c r="N377" s="57"/>
      <c r="O377" s="61"/>
      <c r="P377" s="57"/>
      <c r="Q377" s="53"/>
      <c r="R377" s="61"/>
      <c r="S377" s="57"/>
      <c r="T377" s="61"/>
      <c r="U377" s="57"/>
      <c r="V377" s="53"/>
      <c r="W377" s="53"/>
      <c r="X377" s="54"/>
      <c r="Y377" s="54"/>
      <c r="Z377" s="55"/>
      <c r="AA377" s="55"/>
      <c r="AB377" s="55"/>
      <c r="AC377" s="55"/>
      <c r="AD377" s="55"/>
      <c r="AE377" s="55"/>
      <c r="AF377" s="55"/>
      <c r="AG377" s="55"/>
      <c r="AH377" s="57"/>
      <c r="AI377" s="57"/>
      <c r="AJ377" s="57"/>
      <c r="AK377" s="57"/>
      <c r="AL377" s="57"/>
      <c r="AM377" s="57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  <c r="BP377" s="52"/>
      <c r="BQ377" s="52"/>
      <c r="BR377" s="52"/>
      <c r="BS377" s="52"/>
      <c r="BT377" s="52"/>
      <c r="BU377" s="52"/>
      <c r="BV377" s="52"/>
      <c r="BW377" s="52"/>
      <c r="BX377" s="52"/>
      <c r="BY377" s="52"/>
      <c r="BZ377" s="52"/>
      <c r="CA377" s="52"/>
      <c r="CB377" s="52"/>
      <c r="CC377" s="52"/>
      <c r="CD377" s="52"/>
      <c r="CE377" s="52"/>
      <c r="CF377" s="52"/>
      <c r="CG377" s="54"/>
      <c r="CH377" s="52"/>
      <c r="CI377" s="52"/>
      <c r="CJ377" s="52"/>
      <c r="CK377" s="52"/>
      <c r="CL377" s="52"/>
      <c r="CM377" s="52"/>
      <c r="CN377" s="52"/>
      <c r="CO377" s="52"/>
      <c r="CP377" s="52"/>
      <c r="CQ377" s="52"/>
      <c r="CR377" s="52"/>
      <c r="CS377" s="52"/>
      <c r="CT377" s="52"/>
      <c r="CU377" s="52"/>
      <c r="CV377" s="52"/>
      <c r="CW377" s="52"/>
      <c r="CX377" s="52"/>
      <c r="CY377" s="61"/>
      <c r="CZ377" s="57"/>
      <c r="DA377" s="61"/>
      <c r="DB377" s="57"/>
      <c r="DC377" s="53"/>
      <c r="DD377" s="61"/>
      <c r="DE377" s="57"/>
      <c r="DF377" s="61"/>
      <c r="DG377" s="57"/>
      <c r="DH377" s="53"/>
      <c r="DI377" s="53"/>
      <c r="DJ377" s="54"/>
      <c r="DK377" s="54"/>
      <c r="DL377" s="54"/>
      <c r="DM377" s="54"/>
      <c r="DN377" s="54"/>
      <c r="DO377" s="54"/>
      <c r="DP377" s="54"/>
      <c r="DQ377" s="54"/>
      <c r="DR377" s="54"/>
      <c r="DS377" s="55"/>
      <c r="DT377" s="57"/>
      <c r="DU377" s="57"/>
      <c r="DV377" s="57"/>
      <c r="DW377" s="57"/>
      <c r="DX377" s="57"/>
      <c r="DY377" s="57"/>
      <c r="DZ377" s="52"/>
      <c r="EA377" s="52"/>
      <c r="EB377" s="52"/>
      <c r="EC377" s="60"/>
      <c r="ED377" s="57"/>
      <c r="EE377" s="55"/>
      <c r="EF377" s="60"/>
      <c r="EG377" s="57"/>
      <c r="EH377" s="55"/>
      <c r="EI377" s="60"/>
      <c r="EJ377" s="57"/>
      <c r="EK377" s="55"/>
      <c r="EL377" s="52"/>
      <c r="EM377" s="54"/>
      <c r="EN377" s="54"/>
      <c r="EO377" s="54"/>
      <c r="EP377" s="54"/>
      <c r="EQ377" s="54"/>
      <c r="ER377" s="54"/>
      <c r="ES377" s="54"/>
      <c r="ET377" s="54"/>
      <c r="EU377" s="54"/>
      <c r="EV377" s="54"/>
      <c r="EW377" s="54"/>
      <c r="EX377" s="54"/>
      <c r="EY377" s="53"/>
      <c r="EZ377" s="53"/>
      <c r="FA377" s="53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/>
      <c r="FT377" s="52"/>
      <c r="FU377" s="52"/>
      <c r="FV377" s="52"/>
      <c r="FW377" s="52"/>
      <c r="FX377" s="52"/>
      <c r="FY377" s="52"/>
      <c r="FZ377" s="52"/>
      <c r="GA377" s="52"/>
      <c r="GB377" s="52"/>
      <c r="GC377" s="52"/>
      <c r="GD377" s="52"/>
      <c r="GE377" s="52"/>
      <c r="GF377" s="52"/>
      <c r="GG377" s="52"/>
      <c r="GH377" s="52"/>
      <c r="GI377" s="52"/>
      <c r="GJ377" s="52"/>
      <c r="GK377" s="52"/>
      <c r="GL377" s="52"/>
      <c r="GM377" s="52"/>
      <c r="GN377" s="52"/>
      <c r="GO377" s="52"/>
      <c r="GP377" s="52"/>
      <c r="GQ377" s="52"/>
      <c r="GR377" s="52"/>
      <c r="GS377" s="52"/>
      <c r="GT377" s="52"/>
      <c r="GU377" s="52"/>
      <c r="GV377" s="52"/>
      <c r="GW377" s="52"/>
      <c r="GX377" s="52"/>
      <c r="GY377" s="52"/>
      <c r="GZ377" s="52"/>
      <c r="HA377" s="52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  <c r="HO377" s="52"/>
      <c r="HP377" s="52"/>
      <c r="HQ377" s="52"/>
      <c r="HR377" s="52"/>
      <c r="HS377" s="52"/>
      <c r="HT377" s="52"/>
      <c r="HU377" s="52"/>
      <c r="HV377" s="52"/>
      <c r="HW377" s="52"/>
      <c r="HX377" s="52"/>
      <c r="HY377" s="52"/>
      <c r="HZ377" s="52"/>
      <c r="IA377" s="52"/>
      <c r="IB377" s="52"/>
      <c r="IC377" s="52"/>
      <c r="ID377" s="52"/>
      <c r="IE377" s="52"/>
      <c r="IF377" s="52"/>
    </row>
    <row r="378" spans="1:240">
      <c r="A378" s="54"/>
      <c r="B378" s="54"/>
      <c r="C378" s="54"/>
      <c r="D378" s="54"/>
      <c r="E378" s="54"/>
      <c r="F378" s="53"/>
      <c r="G378" s="54"/>
      <c r="H378" s="57"/>
      <c r="I378" s="61"/>
      <c r="J378" s="57"/>
      <c r="K378" s="61"/>
      <c r="L378" s="57"/>
      <c r="M378" s="61"/>
      <c r="N378" s="57"/>
      <c r="O378" s="61"/>
      <c r="P378" s="57"/>
      <c r="Q378" s="53"/>
      <c r="R378" s="61"/>
      <c r="S378" s="57"/>
      <c r="T378" s="61"/>
      <c r="U378" s="57"/>
      <c r="V378" s="53"/>
      <c r="W378" s="53"/>
      <c r="X378" s="54"/>
      <c r="Y378" s="54"/>
      <c r="Z378" s="55"/>
      <c r="AA378" s="55"/>
      <c r="AB378" s="55"/>
      <c r="AC378" s="55"/>
      <c r="AD378" s="55"/>
      <c r="AE378" s="55"/>
      <c r="AF378" s="55"/>
      <c r="AG378" s="55"/>
      <c r="AH378" s="57"/>
      <c r="AI378" s="57"/>
      <c r="AJ378" s="57"/>
      <c r="AK378" s="57"/>
      <c r="AL378" s="57"/>
      <c r="AM378" s="57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  <c r="BP378" s="52"/>
      <c r="BQ378" s="52"/>
      <c r="BR378" s="52"/>
      <c r="BS378" s="52"/>
      <c r="BT378" s="52"/>
      <c r="BU378" s="52"/>
      <c r="BV378" s="52"/>
      <c r="BW378" s="52"/>
      <c r="BX378" s="52"/>
      <c r="BY378" s="52"/>
      <c r="BZ378" s="52"/>
      <c r="CA378" s="52"/>
      <c r="CB378" s="52"/>
      <c r="CC378" s="52"/>
      <c r="CD378" s="52"/>
      <c r="CE378" s="52"/>
      <c r="CF378" s="52"/>
      <c r="CG378" s="54"/>
      <c r="CH378" s="52"/>
      <c r="CI378" s="52"/>
      <c r="CJ378" s="52"/>
      <c r="CK378" s="52"/>
      <c r="CL378" s="52"/>
      <c r="CM378" s="52"/>
      <c r="CN378" s="52"/>
      <c r="CO378" s="52"/>
      <c r="CP378" s="52"/>
      <c r="CQ378" s="52"/>
      <c r="CR378" s="52"/>
      <c r="CS378" s="52"/>
      <c r="CT378" s="52"/>
      <c r="CU378" s="52"/>
      <c r="CV378" s="52"/>
      <c r="CW378" s="52"/>
      <c r="CX378" s="52"/>
      <c r="CY378" s="61"/>
      <c r="CZ378" s="57"/>
      <c r="DA378" s="61"/>
      <c r="DB378" s="57"/>
      <c r="DC378" s="53"/>
      <c r="DD378" s="61"/>
      <c r="DE378" s="57"/>
      <c r="DF378" s="61"/>
      <c r="DG378" s="57"/>
      <c r="DH378" s="53"/>
      <c r="DI378" s="53"/>
      <c r="DJ378" s="54"/>
      <c r="DK378" s="54"/>
      <c r="DL378" s="54"/>
      <c r="DM378" s="54"/>
      <c r="DN378" s="54"/>
      <c r="DO378" s="54"/>
      <c r="DP378" s="54"/>
      <c r="DQ378" s="54"/>
      <c r="DR378" s="54"/>
      <c r="DS378" s="55"/>
      <c r="DT378" s="57"/>
      <c r="DU378" s="57"/>
      <c r="DV378" s="57"/>
      <c r="DW378" s="57"/>
      <c r="DX378" s="57"/>
      <c r="DY378" s="57"/>
      <c r="DZ378" s="52"/>
      <c r="EA378" s="52"/>
      <c r="EB378" s="52"/>
      <c r="EC378" s="60"/>
      <c r="ED378" s="57"/>
      <c r="EE378" s="55"/>
      <c r="EF378" s="60"/>
      <c r="EG378" s="57"/>
      <c r="EH378" s="55"/>
      <c r="EI378" s="60"/>
      <c r="EJ378" s="57"/>
      <c r="EK378" s="55"/>
      <c r="EL378" s="52"/>
      <c r="EM378" s="54"/>
      <c r="EN378" s="54"/>
      <c r="EO378" s="54"/>
      <c r="EP378" s="54"/>
      <c r="EQ378" s="54"/>
      <c r="ER378" s="54"/>
      <c r="ES378" s="54"/>
      <c r="ET378" s="54"/>
      <c r="EU378" s="54"/>
      <c r="EV378" s="54"/>
      <c r="EW378" s="54"/>
      <c r="EX378" s="54"/>
      <c r="EY378" s="53"/>
      <c r="EZ378" s="53"/>
      <c r="FA378" s="53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/>
      <c r="FT378" s="52"/>
      <c r="FU378" s="52"/>
      <c r="FV378" s="52"/>
      <c r="FW378" s="52"/>
      <c r="FX378" s="52"/>
      <c r="FY378" s="52"/>
      <c r="FZ378" s="52"/>
      <c r="GA378" s="52"/>
      <c r="GB378" s="52"/>
      <c r="GC378" s="52"/>
      <c r="GD378" s="52"/>
      <c r="GE378" s="52"/>
      <c r="GF378" s="52"/>
      <c r="GG378" s="52"/>
      <c r="GH378" s="52"/>
      <c r="GI378" s="52"/>
      <c r="GJ378" s="52"/>
      <c r="GK378" s="52"/>
      <c r="GL378" s="52"/>
      <c r="GM378" s="52"/>
      <c r="GN378" s="52"/>
      <c r="GO378" s="52"/>
      <c r="GP378" s="52"/>
      <c r="GQ378" s="52"/>
      <c r="GR378" s="52"/>
      <c r="GS378" s="52"/>
      <c r="GT378" s="52"/>
      <c r="GU378" s="52"/>
      <c r="GV378" s="52"/>
      <c r="GW378" s="52"/>
      <c r="GX378" s="52"/>
      <c r="GY378" s="52"/>
      <c r="GZ378" s="52"/>
      <c r="HA378" s="52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  <c r="HO378" s="52"/>
      <c r="HP378" s="52"/>
      <c r="HQ378" s="52"/>
      <c r="HR378" s="52"/>
      <c r="HS378" s="52"/>
      <c r="HT378" s="52"/>
      <c r="HU378" s="52"/>
      <c r="HV378" s="52"/>
      <c r="HW378" s="52"/>
      <c r="HX378" s="52"/>
      <c r="HY378" s="52"/>
      <c r="HZ378" s="52"/>
      <c r="IA378" s="52"/>
      <c r="IB378" s="52"/>
      <c r="IC378" s="52"/>
      <c r="ID378" s="52"/>
      <c r="IE378" s="52"/>
      <c r="IF378" s="52"/>
    </row>
    <row r="379" spans="1:240">
      <c r="A379" s="54"/>
      <c r="B379" s="54"/>
      <c r="C379" s="54"/>
      <c r="D379" s="54"/>
      <c r="E379" s="54"/>
      <c r="F379" s="53"/>
      <c r="G379" s="54"/>
      <c r="H379" s="57"/>
      <c r="I379" s="61"/>
      <c r="J379" s="57"/>
      <c r="K379" s="61"/>
      <c r="L379" s="57"/>
      <c r="M379" s="61"/>
      <c r="N379" s="57"/>
      <c r="O379" s="61"/>
      <c r="P379" s="57"/>
      <c r="Q379" s="53"/>
      <c r="R379" s="61"/>
      <c r="S379" s="57"/>
      <c r="T379" s="61"/>
      <c r="U379" s="57"/>
      <c r="V379" s="53"/>
      <c r="W379" s="53"/>
      <c r="X379" s="54"/>
      <c r="Y379" s="54"/>
      <c r="Z379" s="55"/>
      <c r="AA379" s="55"/>
      <c r="AB379" s="55"/>
      <c r="AC379" s="55"/>
      <c r="AD379" s="55"/>
      <c r="AE379" s="55"/>
      <c r="AF379" s="55"/>
      <c r="AG379" s="55"/>
      <c r="AH379" s="57"/>
      <c r="AI379" s="57"/>
      <c r="AJ379" s="57"/>
      <c r="AK379" s="57"/>
      <c r="AL379" s="57"/>
      <c r="AM379" s="57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  <c r="BP379" s="52"/>
      <c r="BQ379" s="52"/>
      <c r="BR379" s="52"/>
      <c r="BS379" s="52"/>
      <c r="BT379" s="52"/>
      <c r="BU379" s="52"/>
      <c r="BV379" s="52"/>
      <c r="BW379" s="52"/>
      <c r="BX379" s="52"/>
      <c r="BY379" s="52"/>
      <c r="BZ379" s="52"/>
      <c r="CA379" s="52"/>
      <c r="CB379" s="52"/>
      <c r="CC379" s="52"/>
      <c r="CD379" s="52"/>
      <c r="CE379" s="52"/>
      <c r="CF379" s="52"/>
      <c r="CG379" s="54"/>
      <c r="CH379" s="52"/>
      <c r="CI379" s="52"/>
      <c r="CJ379" s="52"/>
      <c r="CK379" s="52"/>
      <c r="CL379" s="52"/>
      <c r="CM379" s="52"/>
      <c r="CN379" s="52"/>
      <c r="CO379" s="52"/>
      <c r="CP379" s="52"/>
      <c r="CQ379" s="52"/>
      <c r="CR379" s="52"/>
      <c r="CS379" s="52"/>
      <c r="CT379" s="52"/>
      <c r="CU379" s="52"/>
      <c r="CV379" s="52"/>
      <c r="CW379" s="52"/>
      <c r="CX379" s="52"/>
      <c r="CY379" s="61"/>
      <c r="CZ379" s="57"/>
      <c r="DA379" s="61"/>
      <c r="DB379" s="57"/>
      <c r="DC379" s="53"/>
      <c r="DD379" s="61"/>
      <c r="DE379" s="57"/>
      <c r="DF379" s="61"/>
      <c r="DG379" s="57"/>
      <c r="DH379" s="53"/>
      <c r="DI379" s="53"/>
      <c r="DJ379" s="54"/>
      <c r="DK379" s="54"/>
      <c r="DL379" s="54"/>
      <c r="DM379" s="54"/>
      <c r="DN379" s="54"/>
      <c r="DO379" s="54"/>
      <c r="DP379" s="54"/>
      <c r="DQ379" s="54"/>
      <c r="DR379" s="54"/>
      <c r="DS379" s="55"/>
      <c r="DT379" s="57"/>
      <c r="DU379" s="57"/>
      <c r="DV379" s="57"/>
      <c r="DW379" s="57"/>
      <c r="DX379" s="57"/>
      <c r="DY379" s="57"/>
      <c r="DZ379" s="52"/>
      <c r="EA379" s="52"/>
      <c r="EB379" s="52"/>
      <c r="EC379" s="60"/>
      <c r="ED379" s="57"/>
      <c r="EE379" s="55"/>
      <c r="EF379" s="60"/>
      <c r="EG379" s="57"/>
      <c r="EH379" s="55"/>
      <c r="EI379" s="60"/>
      <c r="EJ379" s="57"/>
      <c r="EK379" s="55"/>
      <c r="EL379" s="52"/>
      <c r="EM379" s="54"/>
      <c r="EN379" s="54"/>
      <c r="EO379" s="54"/>
      <c r="EP379" s="54"/>
      <c r="EQ379" s="54"/>
      <c r="ER379" s="54"/>
      <c r="ES379" s="54"/>
      <c r="ET379" s="54"/>
      <c r="EU379" s="54"/>
      <c r="EV379" s="54"/>
      <c r="EW379" s="54"/>
      <c r="EX379" s="54"/>
      <c r="EY379" s="53"/>
      <c r="EZ379" s="53"/>
      <c r="FA379" s="53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/>
      <c r="FT379" s="52"/>
      <c r="FU379" s="52"/>
      <c r="FV379" s="52"/>
      <c r="FW379" s="52"/>
      <c r="FX379" s="52"/>
      <c r="FY379" s="52"/>
      <c r="FZ379" s="52"/>
      <c r="GA379" s="52"/>
      <c r="GB379" s="52"/>
      <c r="GC379" s="52"/>
      <c r="GD379" s="52"/>
      <c r="GE379" s="52"/>
      <c r="GF379" s="52"/>
      <c r="GG379" s="52"/>
      <c r="GH379" s="52"/>
      <c r="GI379" s="52"/>
      <c r="GJ379" s="52"/>
      <c r="GK379" s="52"/>
      <c r="GL379" s="52"/>
      <c r="GM379" s="52"/>
      <c r="GN379" s="52"/>
      <c r="GO379" s="52"/>
      <c r="GP379" s="52"/>
      <c r="GQ379" s="52"/>
      <c r="GR379" s="52"/>
      <c r="GS379" s="52"/>
      <c r="GT379" s="52"/>
      <c r="GU379" s="52"/>
      <c r="GV379" s="52"/>
      <c r="GW379" s="52"/>
      <c r="GX379" s="52"/>
      <c r="GY379" s="52"/>
      <c r="GZ379" s="52"/>
      <c r="HA379" s="52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  <c r="HO379" s="52"/>
      <c r="HP379" s="52"/>
      <c r="HQ379" s="52"/>
      <c r="HR379" s="52"/>
      <c r="HS379" s="52"/>
      <c r="HT379" s="52"/>
      <c r="HU379" s="52"/>
      <c r="HV379" s="52"/>
      <c r="HW379" s="52"/>
      <c r="HX379" s="52"/>
      <c r="HY379" s="52"/>
      <c r="HZ379" s="52"/>
      <c r="IA379" s="52"/>
      <c r="IB379" s="52"/>
      <c r="IC379" s="52"/>
      <c r="ID379" s="52"/>
      <c r="IE379" s="52"/>
      <c r="IF379" s="52"/>
    </row>
    <row r="380" spans="1:240">
      <c r="A380" s="54"/>
      <c r="B380" s="54"/>
      <c r="C380" s="54"/>
      <c r="D380" s="54"/>
      <c r="E380" s="54"/>
      <c r="F380" s="53"/>
      <c r="G380" s="54"/>
      <c r="H380" s="57"/>
      <c r="I380" s="61"/>
      <c r="J380" s="57"/>
      <c r="K380" s="61"/>
      <c r="L380" s="57"/>
      <c r="M380" s="61"/>
      <c r="N380" s="57"/>
      <c r="O380" s="61"/>
      <c r="P380" s="57"/>
      <c r="Q380" s="53"/>
      <c r="R380" s="61"/>
      <c r="S380" s="57"/>
      <c r="T380" s="61"/>
      <c r="U380" s="57"/>
      <c r="V380" s="53"/>
      <c r="W380" s="53"/>
      <c r="X380" s="54"/>
      <c r="Y380" s="54"/>
      <c r="Z380" s="55"/>
      <c r="AA380" s="55"/>
      <c r="AB380" s="55"/>
      <c r="AC380" s="55"/>
      <c r="AD380" s="55"/>
      <c r="AE380" s="55"/>
      <c r="AF380" s="55"/>
      <c r="AG380" s="55"/>
      <c r="AH380" s="57"/>
      <c r="AI380" s="57"/>
      <c r="AJ380" s="57"/>
      <c r="AK380" s="57"/>
      <c r="AL380" s="57"/>
      <c r="AM380" s="57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4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52"/>
      <c r="CT380" s="52"/>
      <c r="CU380" s="52"/>
      <c r="CV380" s="52"/>
      <c r="CW380" s="52"/>
      <c r="CX380" s="52"/>
      <c r="CY380" s="61"/>
      <c r="CZ380" s="57"/>
      <c r="DA380" s="61"/>
      <c r="DB380" s="57"/>
      <c r="DC380" s="53"/>
      <c r="DD380" s="61"/>
      <c r="DE380" s="57"/>
      <c r="DF380" s="61"/>
      <c r="DG380" s="57"/>
      <c r="DH380" s="53"/>
      <c r="DI380" s="53"/>
      <c r="DJ380" s="54"/>
      <c r="DK380" s="54"/>
      <c r="DL380" s="54"/>
      <c r="DM380" s="54"/>
      <c r="DN380" s="54"/>
      <c r="DO380" s="54"/>
      <c r="DP380" s="54"/>
      <c r="DQ380" s="54"/>
      <c r="DR380" s="54"/>
      <c r="DS380" s="55"/>
      <c r="DT380" s="57"/>
      <c r="DU380" s="57"/>
      <c r="DV380" s="57"/>
      <c r="DW380" s="57"/>
      <c r="DX380" s="57"/>
      <c r="DY380" s="57"/>
      <c r="DZ380" s="52"/>
      <c r="EA380" s="52"/>
      <c r="EB380" s="52"/>
      <c r="EC380" s="60"/>
      <c r="ED380" s="57"/>
      <c r="EE380" s="55"/>
      <c r="EF380" s="60"/>
      <c r="EG380" s="57"/>
      <c r="EH380" s="55"/>
      <c r="EI380" s="60"/>
      <c r="EJ380" s="57"/>
      <c r="EK380" s="55"/>
      <c r="EL380" s="52"/>
      <c r="EM380" s="54"/>
      <c r="EN380" s="54"/>
      <c r="EO380" s="54"/>
      <c r="EP380" s="54"/>
      <c r="EQ380" s="54"/>
      <c r="ER380" s="54"/>
      <c r="ES380" s="54"/>
      <c r="ET380" s="54"/>
      <c r="EU380" s="54"/>
      <c r="EV380" s="54"/>
      <c r="EW380" s="54"/>
      <c r="EX380" s="54"/>
      <c r="EY380" s="53"/>
      <c r="EZ380" s="53"/>
      <c r="FA380" s="53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/>
      <c r="FT380" s="52"/>
      <c r="FU380" s="52"/>
      <c r="FV380" s="52"/>
      <c r="FW380" s="52"/>
      <c r="FX380" s="52"/>
      <c r="FY380" s="52"/>
      <c r="FZ380" s="52"/>
      <c r="GA380" s="52"/>
      <c r="GB380" s="52"/>
      <c r="GC380" s="52"/>
      <c r="GD380" s="52"/>
      <c r="GE380" s="52"/>
      <c r="GF380" s="52"/>
      <c r="GG380" s="52"/>
      <c r="GH380" s="52"/>
      <c r="GI380" s="52"/>
      <c r="GJ380" s="52"/>
      <c r="GK380" s="52"/>
      <c r="GL380" s="52"/>
      <c r="GM380" s="52"/>
      <c r="GN380" s="52"/>
      <c r="GO380" s="52"/>
      <c r="GP380" s="52"/>
      <c r="GQ380" s="52"/>
      <c r="GR380" s="52"/>
      <c r="GS380" s="52"/>
      <c r="GT380" s="52"/>
      <c r="GU380" s="52"/>
      <c r="GV380" s="52"/>
      <c r="GW380" s="52"/>
      <c r="GX380" s="52"/>
      <c r="GY380" s="52"/>
      <c r="GZ380" s="52"/>
      <c r="HA380" s="52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  <c r="HO380" s="52"/>
      <c r="HP380" s="52"/>
      <c r="HQ380" s="52"/>
      <c r="HR380" s="52"/>
      <c r="HS380" s="52"/>
      <c r="HT380" s="52"/>
      <c r="HU380" s="52"/>
      <c r="HV380" s="52"/>
      <c r="HW380" s="52"/>
      <c r="HX380" s="52"/>
      <c r="HY380" s="52"/>
      <c r="HZ380" s="52"/>
      <c r="IA380" s="52"/>
      <c r="IB380" s="52"/>
      <c r="IC380" s="52"/>
      <c r="ID380" s="52"/>
      <c r="IE380" s="52"/>
      <c r="IF380" s="52"/>
    </row>
    <row r="381" spans="1:240">
      <c r="A381" s="54"/>
      <c r="B381" s="54"/>
      <c r="C381" s="54"/>
      <c r="D381" s="54"/>
      <c r="E381" s="54"/>
      <c r="F381" s="53"/>
      <c r="G381" s="54"/>
      <c r="H381" s="57"/>
      <c r="I381" s="61"/>
      <c r="J381" s="57"/>
      <c r="K381" s="61"/>
      <c r="L381" s="57"/>
      <c r="M381" s="61"/>
      <c r="N381" s="57"/>
      <c r="O381" s="61"/>
      <c r="P381" s="57"/>
      <c r="Q381" s="53"/>
      <c r="R381" s="61"/>
      <c r="S381" s="57"/>
      <c r="T381" s="61"/>
      <c r="U381" s="57"/>
      <c r="V381" s="53"/>
      <c r="W381" s="53"/>
      <c r="X381" s="54"/>
      <c r="Y381" s="54"/>
      <c r="Z381" s="55"/>
      <c r="AA381" s="55"/>
      <c r="AB381" s="55"/>
      <c r="AC381" s="55"/>
      <c r="AD381" s="55"/>
      <c r="AE381" s="55"/>
      <c r="AF381" s="55"/>
      <c r="AG381" s="55"/>
      <c r="AH381" s="57"/>
      <c r="AI381" s="57"/>
      <c r="AJ381" s="57"/>
      <c r="AK381" s="57"/>
      <c r="AL381" s="57"/>
      <c r="AM381" s="57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  <c r="BP381" s="52"/>
      <c r="BQ381" s="52"/>
      <c r="BR381" s="52"/>
      <c r="BS381" s="52"/>
      <c r="BT381" s="52"/>
      <c r="BU381" s="52"/>
      <c r="BV381" s="52"/>
      <c r="BW381" s="52"/>
      <c r="BX381" s="52"/>
      <c r="BY381" s="52"/>
      <c r="BZ381" s="52"/>
      <c r="CA381" s="52"/>
      <c r="CB381" s="52"/>
      <c r="CC381" s="52"/>
      <c r="CD381" s="52"/>
      <c r="CE381" s="52"/>
      <c r="CF381" s="52"/>
      <c r="CG381" s="54"/>
      <c r="CH381" s="52"/>
      <c r="CI381" s="52"/>
      <c r="CJ381" s="52"/>
      <c r="CK381" s="52"/>
      <c r="CL381" s="52"/>
      <c r="CM381" s="52"/>
      <c r="CN381" s="52"/>
      <c r="CO381" s="52"/>
      <c r="CP381" s="52"/>
      <c r="CQ381" s="52"/>
      <c r="CR381" s="52"/>
      <c r="CS381" s="52"/>
      <c r="CT381" s="52"/>
      <c r="CU381" s="52"/>
      <c r="CV381" s="52"/>
      <c r="CW381" s="52"/>
      <c r="CX381" s="52"/>
      <c r="CY381" s="61"/>
      <c r="CZ381" s="57"/>
      <c r="DA381" s="61"/>
      <c r="DB381" s="57"/>
      <c r="DC381" s="53"/>
      <c r="DD381" s="61"/>
      <c r="DE381" s="57"/>
      <c r="DF381" s="61"/>
      <c r="DG381" s="57"/>
      <c r="DH381" s="53"/>
      <c r="DI381" s="53"/>
      <c r="DJ381" s="54"/>
      <c r="DK381" s="54"/>
      <c r="DL381" s="54"/>
      <c r="DM381" s="54"/>
      <c r="DN381" s="54"/>
      <c r="DO381" s="54"/>
      <c r="DP381" s="54"/>
      <c r="DQ381" s="54"/>
      <c r="DR381" s="54"/>
      <c r="DS381" s="55"/>
      <c r="DT381" s="57"/>
      <c r="DU381" s="57"/>
      <c r="DV381" s="57"/>
      <c r="DW381" s="57"/>
      <c r="DX381" s="57"/>
      <c r="DY381" s="57"/>
      <c r="DZ381" s="52"/>
      <c r="EA381" s="52"/>
      <c r="EB381" s="52"/>
      <c r="EC381" s="60"/>
      <c r="ED381" s="57"/>
      <c r="EE381" s="55"/>
      <c r="EF381" s="60"/>
      <c r="EG381" s="57"/>
      <c r="EH381" s="55"/>
      <c r="EI381" s="60"/>
      <c r="EJ381" s="57"/>
      <c r="EK381" s="55"/>
      <c r="EL381" s="52"/>
      <c r="EM381" s="54"/>
      <c r="EN381" s="54"/>
      <c r="EO381" s="54"/>
      <c r="EP381" s="54"/>
      <c r="EQ381" s="54"/>
      <c r="ER381" s="54"/>
      <c r="ES381" s="54"/>
      <c r="ET381" s="54"/>
      <c r="EU381" s="54"/>
      <c r="EV381" s="54"/>
      <c r="EW381" s="54"/>
      <c r="EX381" s="54"/>
      <c r="EY381" s="53"/>
      <c r="EZ381" s="53"/>
      <c r="FA381" s="53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/>
      <c r="FT381" s="52"/>
      <c r="FU381" s="52"/>
      <c r="FV381" s="52"/>
      <c r="FW381" s="52"/>
      <c r="FX381" s="52"/>
      <c r="FY381" s="52"/>
      <c r="FZ381" s="52"/>
      <c r="GA381" s="52"/>
      <c r="GB381" s="52"/>
      <c r="GC381" s="52"/>
      <c r="GD381" s="52"/>
      <c r="GE381" s="52"/>
      <c r="GF381" s="52"/>
      <c r="GG381" s="52"/>
      <c r="GH381" s="52"/>
      <c r="GI381" s="52"/>
      <c r="GJ381" s="52"/>
      <c r="GK381" s="52"/>
      <c r="GL381" s="52"/>
      <c r="GM381" s="52"/>
      <c r="GN381" s="52"/>
      <c r="GO381" s="52"/>
      <c r="GP381" s="52"/>
      <c r="GQ381" s="52"/>
      <c r="GR381" s="52"/>
      <c r="GS381" s="52"/>
      <c r="GT381" s="52"/>
      <c r="GU381" s="52"/>
      <c r="GV381" s="52"/>
      <c r="GW381" s="52"/>
      <c r="GX381" s="52"/>
      <c r="GY381" s="52"/>
      <c r="GZ381" s="52"/>
      <c r="HA381" s="52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  <c r="HO381" s="52"/>
      <c r="HP381" s="52"/>
      <c r="HQ381" s="52"/>
      <c r="HR381" s="52"/>
      <c r="HS381" s="52"/>
      <c r="HT381" s="52"/>
      <c r="HU381" s="52"/>
      <c r="HV381" s="52"/>
      <c r="HW381" s="52"/>
      <c r="HX381" s="52"/>
      <c r="HY381" s="52"/>
      <c r="HZ381" s="52"/>
      <c r="IA381" s="52"/>
      <c r="IB381" s="52"/>
      <c r="IC381" s="52"/>
      <c r="ID381" s="52"/>
      <c r="IE381" s="52"/>
      <c r="IF381" s="52"/>
    </row>
    <row r="382" spans="1:240">
      <c r="A382" s="54"/>
      <c r="B382" s="54"/>
      <c r="C382" s="54"/>
      <c r="D382" s="54"/>
      <c r="E382" s="54"/>
      <c r="F382" s="53"/>
      <c r="G382" s="54"/>
      <c r="H382" s="57"/>
      <c r="I382" s="61"/>
      <c r="J382" s="57"/>
      <c r="K382" s="61"/>
      <c r="L382" s="57"/>
      <c r="M382" s="61"/>
      <c r="N382" s="57"/>
      <c r="O382" s="61"/>
      <c r="P382" s="57"/>
      <c r="Q382" s="53"/>
      <c r="R382" s="61"/>
      <c r="S382" s="57"/>
      <c r="T382" s="61"/>
      <c r="U382" s="57"/>
      <c r="V382" s="53"/>
      <c r="W382" s="53"/>
      <c r="X382" s="54"/>
      <c r="Y382" s="54"/>
      <c r="Z382" s="55"/>
      <c r="AA382" s="55"/>
      <c r="AB382" s="55"/>
      <c r="AC382" s="55"/>
      <c r="AD382" s="55"/>
      <c r="AE382" s="55"/>
      <c r="AF382" s="55"/>
      <c r="AG382" s="55"/>
      <c r="AH382" s="57"/>
      <c r="AI382" s="57"/>
      <c r="AJ382" s="57"/>
      <c r="AK382" s="57"/>
      <c r="AL382" s="57"/>
      <c r="AM382" s="57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  <c r="BP382" s="52"/>
      <c r="BQ382" s="52"/>
      <c r="BR382" s="52"/>
      <c r="BS382" s="52"/>
      <c r="BT382" s="52"/>
      <c r="BU382" s="52"/>
      <c r="BV382" s="52"/>
      <c r="BW382" s="52"/>
      <c r="BX382" s="52"/>
      <c r="BY382" s="52"/>
      <c r="BZ382" s="52"/>
      <c r="CA382" s="52"/>
      <c r="CB382" s="52"/>
      <c r="CC382" s="52"/>
      <c r="CD382" s="52"/>
      <c r="CE382" s="52"/>
      <c r="CF382" s="52"/>
      <c r="CG382" s="54"/>
      <c r="CH382" s="52"/>
      <c r="CI382" s="52"/>
      <c r="CJ382" s="52"/>
      <c r="CK382" s="52"/>
      <c r="CL382" s="52"/>
      <c r="CM382" s="52"/>
      <c r="CN382" s="52"/>
      <c r="CO382" s="52"/>
      <c r="CP382" s="52"/>
      <c r="CQ382" s="52"/>
      <c r="CR382" s="52"/>
      <c r="CS382" s="52"/>
      <c r="CT382" s="52"/>
      <c r="CU382" s="52"/>
      <c r="CV382" s="52"/>
      <c r="CW382" s="52"/>
      <c r="CX382" s="52"/>
      <c r="CY382" s="61"/>
      <c r="CZ382" s="57"/>
      <c r="DA382" s="61"/>
      <c r="DB382" s="57"/>
      <c r="DC382" s="53"/>
      <c r="DD382" s="61"/>
      <c r="DE382" s="57"/>
      <c r="DF382" s="61"/>
      <c r="DG382" s="57"/>
      <c r="DH382" s="53"/>
      <c r="DI382" s="53"/>
      <c r="DJ382" s="54"/>
      <c r="DK382" s="54"/>
      <c r="DL382" s="54"/>
      <c r="DM382" s="54"/>
      <c r="DN382" s="54"/>
      <c r="DO382" s="54"/>
      <c r="DP382" s="54"/>
      <c r="DQ382" s="54"/>
      <c r="DR382" s="54"/>
      <c r="DS382" s="55"/>
      <c r="DT382" s="57"/>
      <c r="DU382" s="57"/>
      <c r="DV382" s="57"/>
      <c r="DW382" s="57"/>
      <c r="DX382" s="57"/>
      <c r="DY382" s="57"/>
      <c r="DZ382" s="52"/>
      <c r="EA382" s="52"/>
      <c r="EB382" s="52"/>
      <c r="EC382" s="60"/>
      <c r="ED382" s="57"/>
      <c r="EE382" s="55"/>
      <c r="EF382" s="60"/>
      <c r="EG382" s="57"/>
      <c r="EH382" s="55"/>
      <c r="EI382" s="60"/>
      <c r="EJ382" s="57"/>
      <c r="EK382" s="55"/>
      <c r="EL382" s="52"/>
      <c r="EM382" s="54"/>
      <c r="EN382" s="54"/>
      <c r="EO382" s="54"/>
      <c r="EP382" s="54"/>
      <c r="EQ382" s="54"/>
      <c r="ER382" s="54"/>
      <c r="ES382" s="54"/>
      <c r="ET382" s="54"/>
      <c r="EU382" s="54"/>
      <c r="EV382" s="54"/>
      <c r="EW382" s="54"/>
      <c r="EX382" s="54"/>
      <c r="EY382" s="53"/>
      <c r="EZ382" s="53"/>
      <c r="FA382" s="53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/>
      <c r="FT382" s="52"/>
      <c r="FU382" s="52"/>
      <c r="FV382" s="52"/>
      <c r="FW382" s="52"/>
      <c r="FX382" s="52"/>
      <c r="FY382" s="52"/>
      <c r="FZ382" s="52"/>
      <c r="GA382" s="52"/>
      <c r="GB382" s="52"/>
      <c r="GC382" s="52"/>
      <c r="GD382" s="52"/>
      <c r="GE382" s="52"/>
      <c r="GF382" s="52"/>
      <c r="GG382" s="52"/>
      <c r="GH382" s="52"/>
      <c r="GI382" s="52"/>
      <c r="GJ382" s="52"/>
      <c r="GK382" s="52"/>
      <c r="GL382" s="52"/>
      <c r="GM382" s="52"/>
      <c r="GN382" s="52"/>
      <c r="GO382" s="52"/>
      <c r="GP382" s="52"/>
      <c r="GQ382" s="52"/>
      <c r="GR382" s="52"/>
      <c r="GS382" s="52"/>
      <c r="GT382" s="52"/>
      <c r="GU382" s="52"/>
      <c r="GV382" s="52"/>
      <c r="GW382" s="52"/>
      <c r="GX382" s="52"/>
      <c r="GY382" s="52"/>
      <c r="GZ382" s="52"/>
      <c r="HA382" s="52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  <c r="HO382" s="52"/>
      <c r="HP382" s="52"/>
      <c r="HQ382" s="52"/>
      <c r="HR382" s="52"/>
      <c r="HS382" s="52"/>
      <c r="HT382" s="52"/>
      <c r="HU382" s="52"/>
      <c r="HV382" s="52"/>
      <c r="HW382" s="52"/>
      <c r="HX382" s="52"/>
      <c r="HY382" s="52"/>
      <c r="HZ382" s="52"/>
      <c r="IA382" s="52"/>
      <c r="IB382" s="52"/>
      <c r="IC382" s="52"/>
      <c r="ID382" s="52"/>
      <c r="IE382" s="52"/>
      <c r="IF382" s="52"/>
    </row>
    <row r="383" spans="1:240">
      <c r="A383" s="54"/>
      <c r="B383" s="54"/>
      <c r="C383" s="54"/>
      <c r="D383" s="54"/>
      <c r="E383" s="54"/>
      <c r="F383" s="53"/>
      <c r="G383" s="54"/>
      <c r="H383" s="57"/>
      <c r="I383" s="61"/>
      <c r="J383" s="57"/>
      <c r="K383" s="61"/>
      <c r="L383" s="57"/>
      <c r="M383" s="61"/>
      <c r="N383" s="57"/>
      <c r="O383" s="61"/>
      <c r="P383" s="57"/>
      <c r="Q383" s="53"/>
      <c r="R383" s="61"/>
      <c r="S383" s="57"/>
      <c r="T383" s="61"/>
      <c r="U383" s="57"/>
      <c r="V383" s="53"/>
      <c r="W383" s="53"/>
      <c r="X383" s="54"/>
      <c r="Y383" s="54"/>
      <c r="Z383" s="55"/>
      <c r="AA383" s="55"/>
      <c r="AB383" s="55"/>
      <c r="AC383" s="55"/>
      <c r="AD383" s="55"/>
      <c r="AE383" s="55"/>
      <c r="AF383" s="55"/>
      <c r="AG383" s="55"/>
      <c r="AH383" s="57"/>
      <c r="AI383" s="57"/>
      <c r="AJ383" s="57"/>
      <c r="AK383" s="57"/>
      <c r="AL383" s="57"/>
      <c r="AM383" s="57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  <c r="BP383" s="52"/>
      <c r="BQ383" s="52"/>
      <c r="BR383" s="52"/>
      <c r="BS383" s="52"/>
      <c r="BT383" s="52"/>
      <c r="BU383" s="52"/>
      <c r="BV383" s="52"/>
      <c r="BW383" s="52"/>
      <c r="BX383" s="52"/>
      <c r="BY383" s="52"/>
      <c r="BZ383" s="52"/>
      <c r="CA383" s="52"/>
      <c r="CB383" s="52"/>
      <c r="CC383" s="52"/>
      <c r="CD383" s="52"/>
      <c r="CE383" s="52"/>
      <c r="CF383" s="52"/>
      <c r="CG383" s="54"/>
      <c r="CH383" s="52"/>
      <c r="CI383" s="52"/>
      <c r="CJ383" s="52"/>
      <c r="CK383" s="52"/>
      <c r="CL383" s="52"/>
      <c r="CM383" s="52"/>
      <c r="CN383" s="52"/>
      <c r="CO383" s="52"/>
      <c r="CP383" s="52"/>
      <c r="CQ383" s="52"/>
      <c r="CR383" s="52"/>
      <c r="CS383" s="52"/>
      <c r="CT383" s="52"/>
      <c r="CU383" s="52"/>
      <c r="CV383" s="52"/>
      <c r="CW383" s="52"/>
      <c r="CX383" s="52"/>
      <c r="CY383" s="61"/>
      <c r="CZ383" s="57"/>
      <c r="DA383" s="61"/>
      <c r="DB383" s="57"/>
      <c r="DC383" s="53"/>
      <c r="DD383" s="61"/>
      <c r="DE383" s="57"/>
      <c r="DF383" s="61"/>
      <c r="DG383" s="57"/>
      <c r="DH383" s="53"/>
      <c r="DI383" s="53"/>
      <c r="DJ383" s="54"/>
      <c r="DK383" s="54"/>
      <c r="DL383" s="54"/>
      <c r="DM383" s="54"/>
      <c r="DN383" s="54"/>
      <c r="DO383" s="54"/>
      <c r="DP383" s="54"/>
      <c r="DQ383" s="54"/>
      <c r="DR383" s="54"/>
      <c r="DS383" s="55"/>
      <c r="DT383" s="57"/>
      <c r="DU383" s="57"/>
      <c r="DV383" s="57"/>
      <c r="DW383" s="57"/>
      <c r="DX383" s="57"/>
      <c r="DY383" s="57"/>
      <c r="DZ383" s="52"/>
      <c r="EA383" s="52"/>
      <c r="EB383" s="52"/>
      <c r="EC383" s="60"/>
      <c r="ED383" s="57"/>
      <c r="EE383" s="55"/>
      <c r="EF383" s="60"/>
      <c r="EG383" s="57"/>
      <c r="EH383" s="55"/>
      <c r="EI383" s="60"/>
      <c r="EJ383" s="57"/>
      <c r="EK383" s="55"/>
      <c r="EL383" s="52"/>
      <c r="EM383" s="54"/>
      <c r="EN383" s="54"/>
      <c r="EO383" s="54"/>
      <c r="EP383" s="54"/>
      <c r="EQ383" s="54"/>
      <c r="ER383" s="54"/>
      <c r="ES383" s="54"/>
      <c r="ET383" s="54"/>
      <c r="EU383" s="54"/>
      <c r="EV383" s="54"/>
      <c r="EW383" s="54"/>
      <c r="EX383" s="54"/>
      <c r="EY383" s="53"/>
      <c r="EZ383" s="53"/>
      <c r="FA383" s="53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/>
      <c r="FT383" s="52"/>
      <c r="FU383" s="52"/>
      <c r="FV383" s="52"/>
      <c r="FW383" s="52"/>
      <c r="FX383" s="52"/>
      <c r="FY383" s="52"/>
      <c r="FZ383" s="52"/>
      <c r="GA383" s="52"/>
      <c r="GB383" s="52"/>
      <c r="GC383" s="52"/>
      <c r="GD383" s="52"/>
      <c r="GE383" s="52"/>
      <c r="GF383" s="52"/>
      <c r="GG383" s="52"/>
      <c r="GH383" s="52"/>
      <c r="GI383" s="52"/>
      <c r="GJ383" s="52"/>
      <c r="GK383" s="52"/>
      <c r="GL383" s="52"/>
      <c r="GM383" s="52"/>
      <c r="GN383" s="52"/>
      <c r="GO383" s="52"/>
      <c r="GP383" s="52"/>
      <c r="GQ383" s="52"/>
      <c r="GR383" s="52"/>
      <c r="GS383" s="52"/>
      <c r="GT383" s="52"/>
      <c r="GU383" s="52"/>
      <c r="GV383" s="52"/>
      <c r="GW383" s="52"/>
      <c r="GX383" s="52"/>
      <c r="GY383" s="52"/>
      <c r="GZ383" s="52"/>
      <c r="HA383" s="52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  <c r="HO383" s="52"/>
      <c r="HP383" s="52"/>
      <c r="HQ383" s="52"/>
      <c r="HR383" s="52"/>
      <c r="HS383" s="52"/>
      <c r="HT383" s="52"/>
      <c r="HU383" s="52"/>
      <c r="HV383" s="52"/>
      <c r="HW383" s="52"/>
      <c r="HX383" s="52"/>
      <c r="HY383" s="52"/>
      <c r="HZ383" s="52"/>
      <c r="IA383" s="52"/>
      <c r="IB383" s="52"/>
      <c r="IC383" s="52"/>
      <c r="ID383" s="52"/>
      <c r="IE383" s="52"/>
      <c r="IF383" s="52"/>
    </row>
    <row r="384" spans="1:240">
      <c r="A384" s="54"/>
      <c r="B384" s="54"/>
      <c r="C384" s="54"/>
      <c r="D384" s="54"/>
      <c r="E384" s="54"/>
      <c r="F384" s="53"/>
      <c r="G384" s="54"/>
      <c r="H384" s="57"/>
      <c r="I384" s="61"/>
      <c r="J384" s="57"/>
      <c r="K384" s="61"/>
      <c r="L384" s="57"/>
      <c r="M384" s="61"/>
      <c r="N384" s="57"/>
      <c r="O384" s="61"/>
      <c r="P384" s="57"/>
      <c r="Q384" s="53"/>
      <c r="R384" s="61"/>
      <c r="S384" s="57"/>
      <c r="T384" s="61"/>
      <c r="U384" s="57"/>
      <c r="V384" s="53"/>
      <c r="W384" s="53"/>
      <c r="X384" s="54"/>
      <c r="Y384" s="54"/>
      <c r="Z384" s="55"/>
      <c r="AA384" s="55"/>
      <c r="AB384" s="55"/>
      <c r="AC384" s="55"/>
      <c r="AD384" s="55"/>
      <c r="AE384" s="55"/>
      <c r="AF384" s="55"/>
      <c r="AG384" s="55"/>
      <c r="AH384" s="57"/>
      <c r="AI384" s="57"/>
      <c r="AJ384" s="57"/>
      <c r="AK384" s="57"/>
      <c r="AL384" s="57"/>
      <c r="AM384" s="57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  <c r="BP384" s="52"/>
      <c r="BQ384" s="52"/>
      <c r="BR384" s="52"/>
      <c r="BS384" s="52"/>
      <c r="BT384" s="52"/>
      <c r="BU384" s="52"/>
      <c r="BV384" s="52"/>
      <c r="BW384" s="52"/>
      <c r="BX384" s="52"/>
      <c r="BY384" s="52"/>
      <c r="BZ384" s="52"/>
      <c r="CA384" s="52"/>
      <c r="CB384" s="52"/>
      <c r="CC384" s="52"/>
      <c r="CD384" s="52"/>
      <c r="CE384" s="52"/>
      <c r="CF384" s="52"/>
      <c r="CG384" s="54"/>
      <c r="CH384" s="52"/>
      <c r="CI384" s="52"/>
      <c r="CJ384" s="52"/>
      <c r="CK384" s="52"/>
      <c r="CL384" s="52"/>
      <c r="CM384" s="52"/>
      <c r="CN384" s="52"/>
      <c r="CO384" s="52"/>
      <c r="CP384" s="52"/>
      <c r="CQ384" s="52"/>
      <c r="CR384" s="52"/>
      <c r="CS384" s="52"/>
      <c r="CT384" s="52"/>
      <c r="CU384" s="52"/>
      <c r="CV384" s="52"/>
      <c r="CW384" s="52"/>
      <c r="CX384" s="52"/>
      <c r="CY384" s="61"/>
      <c r="CZ384" s="57"/>
      <c r="DA384" s="61"/>
      <c r="DB384" s="57"/>
      <c r="DC384" s="53"/>
      <c r="DD384" s="61"/>
      <c r="DE384" s="57"/>
      <c r="DF384" s="61"/>
      <c r="DG384" s="57"/>
      <c r="DH384" s="53"/>
      <c r="DI384" s="53"/>
      <c r="DJ384" s="54"/>
      <c r="DK384" s="54"/>
      <c r="DL384" s="54"/>
      <c r="DM384" s="54"/>
      <c r="DN384" s="54"/>
      <c r="DO384" s="54"/>
      <c r="DP384" s="54"/>
      <c r="DQ384" s="54"/>
      <c r="DR384" s="54"/>
      <c r="DS384" s="55"/>
      <c r="DT384" s="57"/>
      <c r="DU384" s="57"/>
      <c r="DV384" s="57"/>
      <c r="DW384" s="57"/>
      <c r="DX384" s="57"/>
      <c r="DY384" s="57"/>
      <c r="DZ384" s="52"/>
      <c r="EA384" s="52"/>
      <c r="EB384" s="52"/>
      <c r="EC384" s="60"/>
      <c r="ED384" s="57"/>
      <c r="EE384" s="55"/>
      <c r="EF384" s="60"/>
      <c r="EG384" s="57"/>
      <c r="EH384" s="55"/>
      <c r="EI384" s="60"/>
      <c r="EJ384" s="57"/>
      <c r="EK384" s="55"/>
      <c r="EL384" s="52"/>
      <c r="EM384" s="54"/>
      <c r="EN384" s="54"/>
      <c r="EO384" s="54"/>
      <c r="EP384" s="54"/>
      <c r="EQ384" s="54"/>
      <c r="ER384" s="54"/>
      <c r="ES384" s="54"/>
      <c r="ET384" s="54"/>
      <c r="EU384" s="54"/>
      <c r="EV384" s="54"/>
      <c r="EW384" s="54"/>
      <c r="EX384" s="54"/>
      <c r="EY384" s="53"/>
      <c r="EZ384" s="53"/>
      <c r="FA384" s="53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/>
      <c r="FT384" s="52"/>
      <c r="FU384" s="52"/>
      <c r="FV384" s="52"/>
      <c r="FW384" s="52"/>
      <c r="FX384" s="52"/>
      <c r="FY384" s="52"/>
      <c r="FZ384" s="52"/>
      <c r="GA384" s="52"/>
      <c r="GB384" s="52"/>
      <c r="GC384" s="52"/>
      <c r="GD384" s="52"/>
      <c r="GE384" s="52"/>
      <c r="GF384" s="52"/>
      <c r="GG384" s="52"/>
      <c r="GH384" s="52"/>
      <c r="GI384" s="52"/>
      <c r="GJ384" s="52"/>
      <c r="GK384" s="52"/>
      <c r="GL384" s="52"/>
      <c r="GM384" s="52"/>
      <c r="GN384" s="52"/>
      <c r="GO384" s="52"/>
      <c r="GP384" s="52"/>
      <c r="GQ384" s="52"/>
      <c r="GR384" s="52"/>
      <c r="GS384" s="52"/>
      <c r="GT384" s="52"/>
      <c r="GU384" s="52"/>
      <c r="GV384" s="52"/>
      <c r="GW384" s="52"/>
      <c r="GX384" s="52"/>
      <c r="GY384" s="52"/>
      <c r="GZ384" s="52"/>
      <c r="HA384" s="52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  <c r="HO384" s="52"/>
      <c r="HP384" s="52"/>
      <c r="HQ384" s="52"/>
      <c r="HR384" s="52"/>
      <c r="HS384" s="52"/>
      <c r="HT384" s="52"/>
      <c r="HU384" s="52"/>
      <c r="HV384" s="52"/>
      <c r="HW384" s="52"/>
      <c r="HX384" s="52"/>
      <c r="HY384" s="52"/>
      <c r="HZ384" s="52"/>
      <c r="IA384" s="52"/>
      <c r="IB384" s="52"/>
      <c r="IC384" s="52"/>
      <c r="ID384" s="52"/>
      <c r="IE384" s="52"/>
      <c r="IF384" s="52"/>
    </row>
    <row r="385" spans="1:240">
      <c r="A385" s="54"/>
      <c r="B385" s="54"/>
      <c r="C385" s="54"/>
      <c r="D385" s="54"/>
      <c r="E385" s="54"/>
      <c r="F385" s="53"/>
      <c r="G385" s="54"/>
      <c r="H385" s="57"/>
      <c r="I385" s="61"/>
      <c r="J385" s="57"/>
      <c r="K385" s="61"/>
      <c r="L385" s="57"/>
      <c r="M385" s="61"/>
      <c r="N385" s="57"/>
      <c r="O385" s="61"/>
      <c r="P385" s="57"/>
      <c r="Q385" s="53"/>
      <c r="R385" s="61"/>
      <c r="S385" s="57"/>
      <c r="T385" s="61"/>
      <c r="U385" s="57"/>
      <c r="V385" s="53"/>
      <c r="W385" s="53"/>
      <c r="X385" s="54"/>
      <c r="Y385" s="54"/>
      <c r="Z385" s="55"/>
      <c r="AA385" s="55"/>
      <c r="AB385" s="55"/>
      <c r="AC385" s="55"/>
      <c r="AD385" s="55"/>
      <c r="AE385" s="55"/>
      <c r="AF385" s="55"/>
      <c r="AG385" s="55"/>
      <c r="AH385" s="57"/>
      <c r="AI385" s="57"/>
      <c r="AJ385" s="57"/>
      <c r="AK385" s="57"/>
      <c r="AL385" s="57"/>
      <c r="AM385" s="57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4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52"/>
      <c r="CT385" s="52"/>
      <c r="CU385" s="52"/>
      <c r="CV385" s="52"/>
      <c r="CW385" s="52"/>
      <c r="CX385" s="52"/>
      <c r="CY385" s="61"/>
      <c r="CZ385" s="57"/>
      <c r="DA385" s="61"/>
      <c r="DB385" s="57"/>
      <c r="DC385" s="53"/>
      <c r="DD385" s="61"/>
      <c r="DE385" s="57"/>
      <c r="DF385" s="61"/>
      <c r="DG385" s="57"/>
      <c r="DH385" s="53"/>
      <c r="DI385" s="53"/>
      <c r="DJ385" s="54"/>
      <c r="DK385" s="54"/>
      <c r="DL385" s="54"/>
      <c r="DM385" s="54"/>
      <c r="DN385" s="54"/>
      <c r="DO385" s="54"/>
      <c r="DP385" s="54"/>
      <c r="DQ385" s="54"/>
      <c r="DR385" s="54"/>
      <c r="DS385" s="55"/>
      <c r="DT385" s="57"/>
      <c r="DU385" s="57"/>
      <c r="DV385" s="57"/>
      <c r="DW385" s="57"/>
      <c r="DX385" s="57"/>
      <c r="DY385" s="57"/>
      <c r="DZ385" s="52"/>
      <c r="EA385" s="52"/>
      <c r="EB385" s="52"/>
      <c r="EC385" s="60"/>
      <c r="ED385" s="57"/>
      <c r="EE385" s="55"/>
      <c r="EF385" s="60"/>
      <c r="EG385" s="57"/>
      <c r="EH385" s="55"/>
      <c r="EI385" s="60"/>
      <c r="EJ385" s="57"/>
      <c r="EK385" s="55"/>
      <c r="EL385" s="52"/>
      <c r="EM385" s="54"/>
      <c r="EN385" s="54"/>
      <c r="EO385" s="54"/>
      <c r="EP385" s="54"/>
      <c r="EQ385" s="54"/>
      <c r="ER385" s="54"/>
      <c r="ES385" s="54"/>
      <c r="ET385" s="54"/>
      <c r="EU385" s="54"/>
      <c r="EV385" s="54"/>
      <c r="EW385" s="54"/>
      <c r="EX385" s="54"/>
      <c r="EY385" s="53"/>
      <c r="EZ385" s="53"/>
      <c r="FA385" s="53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/>
      <c r="FT385" s="52"/>
      <c r="FU385" s="52"/>
      <c r="FV385" s="52"/>
      <c r="FW385" s="52"/>
      <c r="FX385" s="52"/>
      <c r="FY385" s="52"/>
      <c r="FZ385" s="52"/>
      <c r="GA385" s="52"/>
      <c r="GB385" s="52"/>
      <c r="GC385" s="52"/>
      <c r="GD385" s="52"/>
      <c r="GE385" s="52"/>
      <c r="GF385" s="52"/>
      <c r="GG385" s="52"/>
      <c r="GH385" s="52"/>
      <c r="GI385" s="52"/>
      <c r="GJ385" s="52"/>
      <c r="GK385" s="52"/>
      <c r="GL385" s="52"/>
      <c r="GM385" s="52"/>
      <c r="GN385" s="52"/>
      <c r="GO385" s="52"/>
      <c r="GP385" s="52"/>
      <c r="GQ385" s="52"/>
      <c r="GR385" s="52"/>
      <c r="GS385" s="52"/>
      <c r="GT385" s="52"/>
      <c r="GU385" s="52"/>
      <c r="GV385" s="52"/>
      <c r="GW385" s="52"/>
      <c r="GX385" s="52"/>
      <c r="GY385" s="52"/>
      <c r="GZ385" s="52"/>
      <c r="HA385" s="52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  <c r="HO385" s="52"/>
      <c r="HP385" s="52"/>
      <c r="HQ385" s="52"/>
      <c r="HR385" s="52"/>
      <c r="HS385" s="52"/>
      <c r="HT385" s="52"/>
      <c r="HU385" s="52"/>
      <c r="HV385" s="52"/>
      <c r="HW385" s="52"/>
      <c r="HX385" s="52"/>
      <c r="HY385" s="52"/>
      <c r="HZ385" s="52"/>
      <c r="IA385" s="52"/>
      <c r="IB385" s="52"/>
      <c r="IC385" s="52"/>
      <c r="ID385" s="52"/>
      <c r="IE385" s="52"/>
      <c r="IF385" s="52"/>
    </row>
    <row r="386" spans="1:240">
      <c r="A386" s="54"/>
      <c r="B386" s="54"/>
      <c r="C386" s="54"/>
      <c r="D386" s="54"/>
      <c r="E386" s="54"/>
      <c r="F386" s="53"/>
      <c r="G386" s="54"/>
      <c r="H386" s="57"/>
      <c r="I386" s="61"/>
      <c r="J386" s="57"/>
      <c r="K386" s="61"/>
      <c r="L386" s="57"/>
      <c r="M386" s="61"/>
      <c r="N386" s="57"/>
      <c r="O386" s="61"/>
      <c r="P386" s="57"/>
      <c r="Q386" s="53"/>
      <c r="R386" s="61"/>
      <c r="S386" s="57"/>
      <c r="T386" s="61"/>
      <c r="U386" s="57"/>
      <c r="V386" s="53"/>
      <c r="W386" s="53"/>
      <c r="X386" s="54"/>
      <c r="Y386" s="54"/>
      <c r="Z386" s="55"/>
      <c r="AA386" s="55"/>
      <c r="AB386" s="55"/>
      <c r="AC386" s="55"/>
      <c r="AD386" s="55"/>
      <c r="AE386" s="55"/>
      <c r="AF386" s="55"/>
      <c r="AG386" s="55"/>
      <c r="AH386" s="57"/>
      <c r="AI386" s="57"/>
      <c r="AJ386" s="57"/>
      <c r="AK386" s="57"/>
      <c r="AL386" s="57"/>
      <c r="AM386" s="57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  <c r="BP386" s="52"/>
      <c r="BQ386" s="52"/>
      <c r="BR386" s="52"/>
      <c r="BS386" s="52"/>
      <c r="BT386" s="52"/>
      <c r="BU386" s="52"/>
      <c r="BV386" s="52"/>
      <c r="BW386" s="52"/>
      <c r="BX386" s="52"/>
      <c r="BY386" s="52"/>
      <c r="BZ386" s="52"/>
      <c r="CA386" s="52"/>
      <c r="CB386" s="52"/>
      <c r="CC386" s="52"/>
      <c r="CD386" s="52"/>
      <c r="CE386" s="52"/>
      <c r="CF386" s="52"/>
      <c r="CG386" s="54"/>
      <c r="CH386" s="52"/>
      <c r="CI386" s="52"/>
      <c r="CJ386" s="52"/>
      <c r="CK386" s="52"/>
      <c r="CL386" s="52"/>
      <c r="CM386" s="52"/>
      <c r="CN386" s="52"/>
      <c r="CO386" s="52"/>
      <c r="CP386" s="52"/>
      <c r="CQ386" s="52"/>
      <c r="CR386" s="52"/>
      <c r="CS386" s="52"/>
      <c r="CT386" s="52"/>
      <c r="CU386" s="52"/>
      <c r="CV386" s="52"/>
      <c r="CW386" s="52"/>
      <c r="CX386" s="52"/>
      <c r="CY386" s="61"/>
      <c r="CZ386" s="57"/>
      <c r="DA386" s="61"/>
      <c r="DB386" s="57"/>
      <c r="DC386" s="53"/>
      <c r="DD386" s="61"/>
      <c r="DE386" s="57"/>
      <c r="DF386" s="61"/>
      <c r="DG386" s="57"/>
      <c r="DH386" s="53"/>
      <c r="DI386" s="53"/>
      <c r="DJ386" s="54"/>
      <c r="DK386" s="54"/>
      <c r="DL386" s="54"/>
      <c r="DM386" s="54"/>
      <c r="DN386" s="54"/>
      <c r="DO386" s="54"/>
      <c r="DP386" s="54"/>
      <c r="DQ386" s="54"/>
      <c r="DR386" s="54"/>
      <c r="DS386" s="55"/>
      <c r="DT386" s="57"/>
      <c r="DU386" s="57"/>
      <c r="DV386" s="57"/>
      <c r="DW386" s="57"/>
      <c r="DX386" s="57"/>
      <c r="DY386" s="57"/>
      <c r="DZ386" s="52"/>
      <c r="EA386" s="52"/>
      <c r="EB386" s="52"/>
      <c r="EC386" s="60"/>
      <c r="ED386" s="57"/>
      <c r="EE386" s="55"/>
      <c r="EF386" s="60"/>
      <c r="EG386" s="57"/>
      <c r="EH386" s="55"/>
      <c r="EI386" s="60"/>
      <c r="EJ386" s="57"/>
      <c r="EK386" s="55"/>
      <c r="EL386" s="52"/>
      <c r="EM386" s="54"/>
      <c r="EN386" s="54"/>
      <c r="EO386" s="54"/>
      <c r="EP386" s="54"/>
      <c r="EQ386" s="54"/>
      <c r="ER386" s="54"/>
      <c r="ES386" s="54"/>
      <c r="ET386" s="54"/>
      <c r="EU386" s="54"/>
      <c r="EV386" s="54"/>
      <c r="EW386" s="54"/>
      <c r="EX386" s="54"/>
      <c r="EY386" s="53"/>
      <c r="EZ386" s="53"/>
      <c r="FA386" s="53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/>
      <c r="FT386" s="52"/>
      <c r="FU386" s="52"/>
      <c r="FV386" s="52"/>
      <c r="FW386" s="52"/>
      <c r="FX386" s="52"/>
      <c r="FY386" s="52"/>
      <c r="FZ386" s="52"/>
      <c r="GA386" s="52"/>
      <c r="GB386" s="52"/>
      <c r="GC386" s="52"/>
      <c r="GD386" s="52"/>
      <c r="GE386" s="52"/>
      <c r="GF386" s="52"/>
      <c r="GG386" s="52"/>
      <c r="GH386" s="52"/>
      <c r="GI386" s="52"/>
      <c r="GJ386" s="52"/>
      <c r="GK386" s="52"/>
      <c r="GL386" s="52"/>
      <c r="GM386" s="52"/>
      <c r="GN386" s="52"/>
      <c r="GO386" s="52"/>
      <c r="GP386" s="52"/>
      <c r="GQ386" s="52"/>
      <c r="GR386" s="52"/>
      <c r="GS386" s="52"/>
      <c r="GT386" s="52"/>
      <c r="GU386" s="52"/>
      <c r="GV386" s="52"/>
      <c r="GW386" s="52"/>
      <c r="GX386" s="52"/>
      <c r="GY386" s="52"/>
      <c r="GZ386" s="52"/>
      <c r="HA386" s="52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  <c r="HO386" s="52"/>
      <c r="HP386" s="52"/>
      <c r="HQ386" s="52"/>
      <c r="HR386" s="52"/>
      <c r="HS386" s="52"/>
      <c r="HT386" s="52"/>
      <c r="HU386" s="52"/>
      <c r="HV386" s="52"/>
      <c r="HW386" s="52"/>
      <c r="HX386" s="52"/>
      <c r="HY386" s="52"/>
      <c r="HZ386" s="52"/>
      <c r="IA386" s="52"/>
      <c r="IB386" s="52"/>
      <c r="IC386" s="52"/>
      <c r="ID386" s="52"/>
      <c r="IE386" s="52"/>
      <c r="IF386" s="52"/>
    </row>
    <row r="387" spans="1:240">
      <c r="A387" s="54"/>
      <c r="B387" s="54"/>
      <c r="C387" s="54"/>
      <c r="D387" s="54"/>
      <c r="E387" s="54"/>
      <c r="F387" s="53"/>
      <c r="G387" s="54"/>
      <c r="H387" s="57"/>
      <c r="I387" s="61"/>
      <c r="J387" s="57"/>
      <c r="K387" s="61"/>
      <c r="L387" s="57"/>
      <c r="M387" s="61"/>
      <c r="N387" s="57"/>
      <c r="O387" s="61"/>
      <c r="P387" s="57"/>
      <c r="Q387" s="53"/>
      <c r="R387" s="61"/>
      <c r="S387" s="57"/>
      <c r="T387" s="61"/>
      <c r="U387" s="57"/>
      <c r="V387" s="53"/>
      <c r="W387" s="53"/>
      <c r="X387" s="54"/>
      <c r="Y387" s="54"/>
      <c r="Z387" s="55"/>
      <c r="AA387" s="55"/>
      <c r="AB387" s="55"/>
      <c r="AC387" s="55"/>
      <c r="AD387" s="55"/>
      <c r="AE387" s="55"/>
      <c r="AF387" s="55"/>
      <c r="AG387" s="55"/>
      <c r="AH387" s="57"/>
      <c r="AI387" s="57"/>
      <c r="AJ387" s="57"/>
      <c r="AK387" s="57"/>
      <c r="AL387" s="57"/>
      <c r="AM387" s="57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  <c r="BP387" s="52"/>
      <c r="BQ387" s="52"/>
      <c r="BR387" s="52"/>
      <c r="BS387" s="52"/>
      <c r="BT387" s="52"/>
      <c r="BU387" s="52"/>
      <c r="BV387" s="52"/>
      <c r="BW387" s="52"/>
      <c r="BX387" s="52"/>
      <c r="BY387" s="52"/>
      <c r="BZ387" s="52"/>
      <c r="CA387" s="52"/>
      <c r="CB387" s="52"/>
      <c r="CC387" s="52"/>
      <c r="CD387" s="52"/>
      <c r="CE387" s="52"/>
      <c r="CF387" s="52"/>
      <c r="CG387" s="54"/>
      <c r="CH387" s="52"/>
      <c r="CI387" s="52"/>
      <c r="CJ387" s="52"/>
      <c r="CK387" s="52"/>
      <c r="CL387" s="52"/>
      <c r="CM387" s="52"/>
      <c r="CN387" s="52"/>
      <c r="CO387" s="52"/>
      <c r="CP387" s="52"/>
      <c r="CQ387" s="52"/>
      <c r="CR387" s="52"/>
      <c r="CS387" s="52"/>
      <c r="CT387" s="52"/>
      <c r="CU387" s="52"/>
      <c r="CV387" s="52"/>
      <c r="CW387" s="52"/>
      <c r="CX387" s="52"/>
      <c r="CY387" s="61"/>
      <c r="CZ387" s="57"/>
      <c r="DA387" s="61"/>
      <c r="DB387" s="57"/>
      <c r="DC387" s="53"/>
      <c r="DD387" s="61"/>
      <c r="DE387" s="57"/>
      <c r="DF387" s="61"/>
      <c r="DG387" s="57"/>
      <c r="DH387" s="53"/>
      <c r="DI387" s="53"/>
      <c r="DJ387" s="54"/>
      <c r="DK387" s="54"/>
      <c r="DL387" s="54"/>
      <c r="DM387" s="54"/>
      <c r="DN387" s="54"/>
      <c r="DO387" s="54"/>
      <c r="DP387" s="54"/>
      <c r="DQ387" s="54"/>
      <c r="DR387" s="54"/>
      <c r="DS387" s="55"/>
      <c r="DT387" s="57"/>
      <c r="DU387" s="57"/>
      <c r="DV387" s="57"/>
      <c r="DW387" s="57"/>
      <c r="DX387" s="57"/>
      <c r="DY387" s="57"/>
      <c r="DZ387" s="52"/>
      <c r="EA387" s="52"/>
      <c r="EB387" s="52"/>
      <c r="EC387" s="60"/>
      <c r="ED387" s="57"/>
      <c r="EE387" s="55"/>
      <c r="EF387" s="60"/>
      <c r="EG387" s="57"/>
      <c r="EH387" s="55"/>
      <c r="EI387" s="60"/>
      <c r="EJ387" s="57"/>
      <c r="EK387" s="55"/>
      <c r="EL387" s="52"/>
      <c r="EM387" s="54"/>
      <c r="EN387" s="54"/>
      <c r="EO387" s="54"/>
      <c r="EP387" s="54"/>
      <c r="EQ387" s="54"/>
      <c r="ER387" s="54"/>
      <c r="ES387" s="54"/>
      <c r="ET387" s="54"/>
      <c r="EU387" s="54"/>
      <c r="EV387" s="54"/>
      <c r="EW387" s="54"/>
      <c r="EX387" s="54"/>
      <c r="EY387" s="53"/>
      <c r="EZ387" s="53"/>
      <c r="FA387" s="53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/>
      <c r="FT387" s="52"/>
      <c r="FU387" s="52"/>
      <c r="FV387" s="52"/>
      <c r="FW387" s="52"/>
      <c r="FX387" s="52"/>
      <c r="FY387" s="52"/>
      <c r="FZ387" s="52"/>
      <c r="GA387" s="52"/>
      <c r="GB387" s="52"/>
      <c r="GC387" s="52"/>
      <c r="GD387" s="52"/>
      <c r="GE387" s="52"/>
      <c r="GF387" s="52"/>
      <c r="GG387" s="52"/>
      <c r="GH387" s="52"/>
      <c r="GI387" s="52"/>
      <c r="GJ387" s="52"/>
      <c r="GK387" s="52"/>
      <c r="GL387" s="52"/>
      <c r="GM387" s="52"/>
      <c r="GN387" s="52"/>
      <c r="GO387" s="52"/>
      <c r="GP387" s="52"/>
      <c r="GQ387" s="52"/>
      <c r="GR387" s="52"/>
      <c r="GS387" s="52"/>
      <c r="GT387" s="52"/>
      <c r="GU387" s="52"/>
      <c r="GV387" s="52"/>
      <c r="GW387" s="52"/>
      <c r="GX387" s="52"/>
      <c r="GY387" s="52"/>
      <c r="GZ387" s="52"/>
      <c r="HA387" s="52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  <c r="HO387" s="52"/>
      <c r="HP387" s="52"/>
      <c r="HQ387" s="52"/>
      <c r="HR387" s="52"/>
      <c r="HS387" s="52"/>
      <c r="HT387" s="52"/>
      <c r="HU387" s="52"/>
      <c r="HV387" s="52"/>
      <c r="HW387" s="52"/>
      <c r="HX387" s="52"/>
      <c r="HY387" s="52"/>
      <c r="HZ387" s="52"/>
      <c r="IA387" s="52"/>
      <c r="IB387" s="52"/>
      <c r="IC387" s="52"/>
      <c r="ID387" s="52"/>
      <c r="IE387" s="52"/>
      <c r="IF387" s="52"/>
    </row>
    <row r="388" spans="1:240">
      <c r="A388" s="54"/>
      <c r="B388" s="54"/>
      <c r="C388" s="54"/>
      <c r="D388" s="54"/>
      <c r="E388" s="54"/>
      <c r="F388" s="53"/>
      <c r="G388" s="54"/>
      <c r="H388" s="57"/>
      <c r="I388" s="61"/>
      <c r="J388" s="57"/>
      <c r="K388" s="61"/>
      <c r="L388" s="57"/>
      <c r="M388" s="61"/>
      <c r="N388" s="57"/>
      <c r="O388" s="61"/>
      <c r="P388" s="57"/>
      <c r="Q388" s="53"/>
      <c r="R388" s="61"/>
      <c r="S388" s="57"/>
      <c r="T388" s="61"/>
      <c r="U388" s="57"/>
      <c r="V388" s="53"/>
      <c r="W388" s="53"/>
      <c r="X388" s="54"/>
      <c r="Y388" s="54"/>
      <c r="Z388" s="55"/>
      <c r="AA388" s="55"/>
      <c r="AB388" s="55"/>
      <c r="AC388" s="55"/>
      <c r="AD388" s="55"/>
      <c r="AE388" s="55"/>
      <c r="AF388" s="55"/>
      <c r="AG388" s="55"/>
      <c r="AH388" s="57"/>
      <c r="AI388" s="57"/>
      <c r="AJ388" s="57"/>
      <c r="AK388" s="57"/>
      <c r="AL388" s="57"/>
      <c r="AM388" s="57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  <c r="BP388" s="52"/>
      <c r="BQ388" s="52"/>
      <c r="BR388" s="52"/>
      <c r="BS388" s="52"/>
      <c r="BT388" s="52"/>
      <c r="BU388" s="52"/>
      <c r="BV388" s="52"/>
      <c r="BW388" s="52"/>
      <c r="BX388" s="52"/>
      <c r="BY388" s="52"/>
      <c r="BZ388" s="52"/>
      <c r="CA388" s="52"/>
      <c r="CB388" s="52"/>
      <c r="CC388" s="52"/>
      <c r="CD388" s="52"/>
      <c r="CE388" s="52"/>
      <c r="CF388" s="52"/>
      <c r="CG388" s="54"/>
      <c r="CH388" s="52"/>
      <c r="CI388" s="52"/>
      <c r="CJ388" s="52"/>
      <c r="CK388" s="52"/>
      <c r="CL388" s="52"/>
      <c r="CM388" s="52"/>
      <c r="CN388" s="52"/>
      <c r="CO388" s="52"/>
      <c r="CP388" s="52"/>
      <c r="CQ388" s="52"/>
      <c r="CR388" s="52"/>
      <c r="CS388" s="52"/>
      <c r="CT388" s="52"/>
      <c r="CU388" s="52"/>
      <c r="CV388" s="52"/>
      <c r="CW388" s="52"/>
      <c r="CX388" s="52"/>
      <c r="CY388" s="61"/>
      <c r="CZ388" s="57"/>
      <c r="DA388" s="61"/>
      <c r="DB388" s="57"/>
      <c r="DC388" s="53"/>
      <c r="DD388" s="61"/>
      <c r="DE388" s="57"/>
      <c r="DF388" s="61"/>
      <c r="DG388" s="57"/>
      <c r="DH388" s="53"/>
      <c r="DI388" s="53"/>
      <c r="DJ388" s="54"/>
      <c r="DK388" s="54"/>
      <c r="DL388" s="54"/>
      <c r="DM388" s="54"/>
      <c r="DN388" s="54"/>
      <c r="DO388" s="54"/>
      <c r="DP388" s="54"/>
      <c r="DQ388" s="54"/>
      <c r="DR388" s="54"/>
      <c r="DS388" s="55"/>
      <c r="DT388" s="57"/>
      <c r="DU388" s="57"/>
      <c r="DV388" s="57"/>
      <c r="DW388" s="57"/>
      <c r="DX388" s="57"/>
      <c r="DY388" s="57"/>
      <c r="DZ388" s="52"/>
      <c r="EA388" s="52"/>
      <c r="EB388" s="52"/>
      <c r="EC388" s="60"/>
      <c r="ED388" s="57"/>
      <c r="EE388" s="55"/>
      <c r="EF388" s="60"/>
      <c r="EG388" s="57"/>
      <c r="EH388" s="55"/>
      <c r="EI388" s="60"/>
      <c r="EJ388" s="57"/>
      <c r="EK388" s="55"/>
      <c r="EL388" s="52"/>
      <c r="EM388" s="54"/>
      <c r="EN388" s="54"/>
      <c r="EO388" s="54"/>
      <c r="EP388" s="54"/>
      <c r="EQ388" s="54"/>
      <c r="ER388" s="54"/>
      <c r="ES388" s="54"/>
      <c r="ET388" s="54"/>
      <c r="EU388" s="54"/>
      <c r="EV388" s="54"/>
      <c r="EW388" s="54"/>
      <c r="EX388" s="54"/>
      <c r="EY388" s="53"/>
      <c r="EZ388" s="53"/>
      <c r="FA388" s="53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/>
      <c r="FT388" s="52"/>
      <c r="FU388" s="52"/>
      <c r="FV388" s="52"/>
      <c r="FW388" s="52"/>
      <c r="FX388" s="52"/>
      <c r="FY388" s="52"/>
      <c r="FZ388" s="52"/>
      <c r="GA388" s="52"/>
      <c r="GB388" s="52"/>
      <c r="GC388" s="52"/>
      <c r="GD388" s="52"/>
      <c r="GE388" s="52"/>
      <c r="GF388" s="52"/>
      <c r="GG388" s="52"/>
      <c r="GH388" s="52"/>
      <c r="GI388" s="52"/>
      <c r="GJ388" s="52"/>
      <c r="GK388" s="52"/>
      <c r="GL388" s="52"/>
      <c r="GM388" s="52"/>
      <c r="GN388" s="52"/>
      <c r="GO388" s="52"/>
      <c r="GP388" s="52"/>
      <c r="GQ388" s="52"/>
      <c r="GR388" s="52"/>
      <c r="GS388" s="52"/>
      <c r="GT388" s="52"/>
      <c r="GU388" s="52"/>
      <c r="GV388" s="52"/>
      <c r="GW388" s="52"/>
      <c r="GX388" s="52"/>
      <c r="GY388" s="52"/>
      <c r="GZ388" s="52"/>
      <c r="HA388" s="52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  <c r="HO388" s="52"/>
      <c r="HP388" s="52"/>
      <c r="HQ388" s="52"/>
      <c r="HR388" s="52"/>
      <c r="HS388" s="52"/>
      <c r="HT388" s="52"/>
      <c r="HU388" s="52"/>
      <c r="HV388" s="52"/>
      <c r="HW388" s="52"/>
      <c r="HX388" s="52"/>
      <c r="HY388" s="52"/>
      <c r="HZ388" s="52"/>
      <c r="IA388" s="52"/>
      <c r="IB388" s="52"/>
      <c r="IC388" s="52"/>
      <c r="ID388" s="52"/>
      <c r="IE388" s="52"/>
      <c r="IF388" s="52"/>
    </row>
    <row r="389" spans="1:240">
      <c r="A389" s="54"/>
      <c r="B389" s="54"/>
      <c r="C389" s="54"/>
      <c r="D389" s="54"/>
      <c r="E389" s="54"/>
      <c r="F389" s="53"/>
      <c r="G389" s="54"/>
      <c r="H389" s="57"/>
      <c r="I389" s="61"/>
      <c r="J389" s="57"/>
      <c r="K389" s="61"/>
      <c r="L389" s="57"/>
      <c r="M389" s="61"/>
      <c r="N389" s="57"/>
      <c r="O389" s="61"/>
      <c r="P389" s="57"/>
      <c r="Q389" s="53"/>
      <c r="R389" s="61"/>
      <c r="S389" s="57"/>
      <c r="T389" s="61"/>
      <c r="U389" s="57"/>
      <c r="V389" s="53"/>
      <c r="W389" s="53"/>
      <c r="X389" s="54"/>
      <c r="Y389" s="54"/>
      <c r="Z389" s="55"/>
      <c r="AA389" s="55"/>
      <c r="AB389" s="55"/>
      <c r="AC389" s="55"/>
      <c r="AD389" s="55"/>
      <c r="AE389" s="55"/>
      <c r="AF389" s="55"/>
      <c r="AG389" s="55"/>
      <c r="AH389" s="57"/>
      <c r="AI389" s="57"/>
      <c r="AJ389" s="57"/>
      <c r="AK389" s="57"/>
      <c r="AL389" s="57"/>
      <c r="AM389" s="57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  <c r="BP389" s="52"/>
      <c r="BQ389" s="52"/>
      <c r="BR389" s="52"/>
      <c r="BS389" s="52"/>
      <c r="BT389" s="52"/>
      <c r="BU389" s="52"/>
      <c r="BV389" s="52"/>
      <c r="BW389" s="52"/>
      <c r="BX389" s="52"/>
      <c r="BY389" s="52"/>
      <c r="BZ389" s="52"/>
      <c r="CA389" s="52"/>
      <c r="CB389" s="52"/>
      <c r="CC389" s="52"/>
      <c r="CD389" s="52"/>
      <c r="CE389" s="52"/>
      <c r="CF389" s="52"/>
      <c r="CG389" s="54"/>
      <c r="CH389" s="52"/>
      <c r="CI389" s="52"/>
      <c r="CJ389" s="52"/>
      <c r="CK389" s="52"/>
      <c r="CL389" s="52"/>
      <c r="CM389" s="52"/>
      <c r="CN389" s="52"/>
      <c r="CO389" s="52"/>
      <c r="CP389" s="52"/>
      <c r="CQ389" s="52"/>
      <c r="CR389" s="52"/>
      <c r="CS389" s="52"/>
      <c r="CT389" s="52"/>
      <c r="CU389" s="52"/>
      <c r="CV389" s="52"/>
      <c r="CW389" s="52"/>
      <c r="CX389" s="52"/>
      <c r="CY389" s="61"/>
      <c r="CZ389" s="57"/>
      <c r="DA389" s="61"/>
      <c r="DB389" s="57"/>
      <c r="DC389" s="53"/>
      <c r="DD389" s="61"/>
      <c r="DE389" s="57"/>
      <c r="DF389" s="61"/>
      <c r="DG389" s="57"/>
      <c r="DH389" s="53"/>
      <c r="DI389" s="53"/>
      <c r="DJ389" s="54"/>
      <c r="DK389" s="54"/>
      <c r="DL389" s="54"/>
      <c r="DM389" s="54"/>
      <c r="DN389" s="54"/>
      <c r="DO389" s="54"/>
      <c r="DP389" s="54"/>
      <c r="DQ389" s="54"/>
      <c r="DR389" s="54"/>
      <c r="DS389" s="55"/>
      <c r="DT389" s="57"/>
      <c r="DU389" s="57"/>
      <c r="DV389" s="57"/>
      <c r="DW389" s="57"/>
      <c r="DX389" s="57"/>
      <c r="DY389" s="57"/>
      <c r="DZ389" s="52"/>
      <c r="EA389" s="52"/>
      <c r="EB389" s="52"/>
      <c r="EC389" s="60"/>
      <c r="ED389" s="57"/>
      <c r="EE389" s="55"/>
      <c r="EF389" s="60"/>
      <c r="EG389" s="57"/>
      <c r="EH389" s="55"/>
      <c r="EI389" s="60"/>
      <c r="EJ389" s="57"/>
      <c r="EK389" s="55"/>
      <c r="EL389" s="52"/>
      <c r="EM389" s="54"/>
      <c r="EN389" s="54"/>
      <c r="EO389" s="54"/>
      <c r="EP389" s="54"/>
      <c r="EQ389" s="54"/>
      <c r="ER389" s="54"/>
      <c r="ES389" s="54"/>
      <c r="ET389" s="54"/>
      <c r="EU389" s="54"/>
      <c r="EV389" s="54"/>
      <c r="EW389" s="54"/>
      <c r="EX389" s="54"/>
      <c r="EY389" s="53"/>
      <c r="EZ389" s="53"/>
      <c r="FA389" s="53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/>
      <c r="FT389" s="52"/>
      <c r="FU389" s="52"/>
      <c r="FV389" s="52"/>
      <c r="FW389" s="52"/>
      <c r="FX389" s="52"/>
      <c r="FY389" s="52"/>
      <c r="FZ389" s="52"/>
      <c r="GA389" s="52"/>
      <c r="GB389" s="52"/>
      <c r="GC389" s="52"/>
      <c r="GD389" s="52"/>
      <c r="GE389" s="52"/>
      <c r="GF389" s="52"/>
      <c r="GG389" s="52"/>
      <c r="GH389" s="52"/>
      <c r="GI389" s="52"/>
      <c r="GJ389" s="52"/>
      <c r="GK389" s="52"/>
      <c r="GL389" s="52"/>
      <c r="GM389" s="52"/>
      <c r="GN389" s="52"/>
      <c r="GO389" s="52"/>
      <c r="GP389" s="52"/>
      <c r="GQ389" s="52"/>
      <c r="GR389" s="52"/>
      <c r="GS389" s="52"/>
      <c r="GT389" s="52"/>
      <c r="GU389" s="52"/>
      <c r="GV389" s="52"/>
      <c r="GW389" s="52"/>
      <c r="GX389" s="52"/>
      <c r="GY389" s="52"/>
      <c r="GZ389" s="52"/>
      <c r="HA389" s="52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  <c r="HO389" s="52"/>
      <c r="HP389" s="52"/>
      <c r="HQ389" s="52"/>
      <c r="HR389" s="52"/>
      <c r="HS389" s="52"/>
      <c r="HT389" s="52"/>
      <c r="HU389" s="52"/>
      <c r="HV389" s="52"/>
      <c r="HW389" s="52"/>
      <c r="HX389" s="52"/>
      <c r="HY389" s="52"/>
      <c r="HZ389" s="52"/>
      <c r="IA389" s="52"/>
      <c r="IB389" s="52"/>
      <c r="IC389" s="52"/>
      <c r="ID389" s="52"/>
      <c r="IE389" s="52"/>
      <c r="IF389" s="52"/>
    </row>
    <row r="390" spans="1:240">
      <c r="A390" s="54"/>
      <c r="B390" s="54"/>
      <c r="C390" s="54"/>
      <c r="D390" s="54"/>
      <c r="E390" s="54"/>
      <c r="F390" s="53"/>
      <c r="G390" s="54"/>
      <c r="H390" s="57"/>
      <c r="I390" s="61"/>
      <c r="J390" s="57"/>
      <c r="K390" s="61"/>
      <c r="L390" s="57"/>
      <c r="M390" s="61"/>
      <c r="N390" s="57"/>
      <c r="O390" s="61"/>
      <c r="P390" s="57"/>
      <c r="Q390" s="53"/>
      <c r="R390" s="61"/>
      <c r="S390" s="57"/>
      <c r="T390" s="61"/>
      <c r="U390" s="57"/>
      <c r="V390" s="53"/>
      <c r="W390" s="53"/>
      <c r="X390" s="54"/>
      <c r="Y390" s="54"/>
      <c r="Z390" s="55"/>
      <c r="AA390" s="55"/>
      <c r="AB390" s="55"/>
      <c r="AC390" s="55"/>
      <c r="AD390" s="55"/>
      <c r="AE390" s="55"/>
      <c r="AF390" s="55"/>
      <c r="AG390" s="55"/>
      <c r="AH390" s="57"/>
      <c r="AI390" s="57"/>
      <c r="AJ390" s="57"/>
      <c r="AK390" s="57"/>
      <c r="AL390" s="57"/>
      <c r="AM390" s="57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4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52"/>
      <c r="CT390" s="52"/>
      <c r="CU390" s="52"/>
      <c r="CV390" s="52"/>
      <c r="CW390" s="52"/>
      <c r="CX390" s="52"/>
      <c r="CY390" s="61"/>
      <c r="CZ390" s="57"/>
      <c r="DA390" s="61"/>
      <c r="DB390" s="57"/>
      <c r="DC390" s="53"/>
      <c r="DD390" s="61"/>
      <c r="DE390" s="57"/>
      <c r="DF390" s="61"/>
      <c r="DG390" s="57"/>
      <c r="DH390" s="53"/>
      <c r="DI390" s="53"/>
      <c r="DJ390" s="54"/>
      <c r="DK390" s="54"/>
      <c r="DL390" s="54"/>
      <c r="DM390" s="54"/>
      <c r="DN390" s="54"/>
      <c r="DO390" s="54"/>
      <c r="DP390" s="54"/>
      <c r="DQ390" s="54"/>
      <c r="DR390" s="54"/>
      <c r="DS390" s="55"/>
      <c r="DT390" s="57"/>
      <c r="DU390" s="57"/>
      <c r="DV390" s="57"/>
      <c r="DW390" s="57"/>
      <c r="DX390" s="57"/>
      <c r="DY390" s="57"/>
      <c r="DZ390" s="52"/>
      <c r="EA390" s="52"/>
      <c r="EB390" s="52"/>
      <c r="EC390" s="60"/>
      <c r="ED390" s="57"/>
      <c r="EE390" s="55"/>
      <c r="EF390" s="60"/>
      <c r="EG390" s="57"/>
      <c r="EH390" s="55"/>
      <c r="EI390" s="60"/>
      <c r="EJ390" s="57"/>
      <c r="EK390" s="55"/>
      <c r="EL390" s="52"/>
      <c r="EM390" s="54"/>
      <c r="EN390" s="54"/>
      <c r="EO390" s="54"/>
      <c r="EP390" s="54"/>
      <c r="EQ390" s="54"/>
      <c r="ER390" s="54"/>
      <c r="ES390" s="54"/>
      <c r="ET390" s="54"/>
      <c r="EU390" s="54"/>
      <c r="EV390" s="54"/>
      <c r="EW390" s="54"/>
      <c r="EX390" s="54"/>
      <c r="EY390" s="53"/>
      <c r="EZ390" s="53"/>
      <c r="FA390" s="53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/>
      <c r="FT390" s="52"/>
      <c r="FU390" s="52"/>
      <c r="FV390" s="52"/>
      <c r="FW390" s="52"/>
      <c r="FX390" s="52"/>
      <c r="FY390" s="52"/>
      <c r="FZ390" s="52"/>
      <c r="GA390" s="52"/>
      <c r="GB390" s="52"/>
      <c r="GC390" s="52"/>
      <c r="GD390" s="52"/>
      <c r="GE390" s="52"/>
      <c r="GF390" s="52"/>
      <c r="GG390" s="52"/>
      <c r="GH390" s="52"/>
      <c r="GI390" s="52"/>
      <c r="GJ390" s="52"/>
      <c r="GK390" s="52"/>
      <c r="GL390" s="52"/>
      <c r="GM390" s="52"/>
      <c r="GN390" s="52"/>
      <c r="GO390" s="52"/>
      <c r="GP390" s="52"/>
      <c r="GQ390" s="52"/>
      <c r="GR390" s="52"/>
      <c r="GS390" s="52"/>
      <c r="GT390" s="52"/>
      <c r="GU390" s="52"/>
      <c r="GV390" s="52"/>
      <c r="GW390" s="52"/>
      <c r="GX390" s="52"/>
      <c r="GY390" s="52"/>
      <c r="GZ390" s="52"/>
      <c r="HA390" s="52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  <c r="HO390" s="52"/>
      <c r="HP390" s="52"/>
      <c r="HQ390" s="52"/>
      <c r="HR390" s="52"/>
      <c r="HS390" s="52"/>
      <c r="HT390" s="52"/>
      <c r="HU390" s="52"/>
      <c r="HV390" s="52"/>
      <c r="HW390" s="52"/>
      <c r="HX390" s="52"/>
      <c r="HY390" s="52"/>
      <c r="HZ390" s="52"/>
      <c r="IA390" s="52"/>
      <c r="IB390" s="52"/>
      <c r="IC390" s="52"/>
      <c r="ID390" s="52"/>
      <c r="IE390" s="52"/>
      <c r="IF390" s="52"/>
    </row>
    <row r="391" spans="1:240">
      <c r="A391" s="54"/>
      <c r="B391" s="54"/>
      <c r="C391" s="54"/>
      <c r="D391" s="54"/>
      <c r="E391" s="54"/>
      <c r="F391" s="53"/>
      <c r="G391" s="54"/>
      <c r="H391" s="57"/>
      <c r="I391" s="61"/>
      <c r="J391" s="57"/>
      <c r="K391" s="61"/>
      <c r="L391" s="57"/>
      <c r="M391" s="61"/>
      <c r="N391" s="57"/>
      <c r="O391" s="61"/>
      <c r="P391" s="57"/>
      <c r="Q391" s="53"/>
      <c r="R391" s="61"/>
      <c r="S391" s="57"/>
      <c r="T391" s="61"/>
      <c r="U391" s="57"/>
      <c r="V391" s="53"/>
      <c r="W391" s="53"/>
      <c r="X391" s="54"/>
      <c r="Y391" s="54"/>
      <c r="Z391" s="55"/>
      <c r="AA391" s="55"/>
      <c r="AB391" s="55"/>
      <c r="AC391" s="55"/>
      <c r="AD391" s="55"/>
      <c r="AE391" s="55"/>
      <c r="AF391" s="55"/>
      <c r="AG391" s="55"/>
      <c r="AH391" s="57"/>
      <c r="AI391" s="57"/>
      <c r="AJ391" s="57"/>
      <c r="AK391" s="57"/>
      <c r="AL391" s="57"/>
      <c r="AM391" s="57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  <c r="BP391" s="52"/>
      <c r="BQ391" s="52"/>
      <c r="BR391" s="52"/>
      <c r="BS391" s="52"/>
      <c r="BT391" s="52"/>
      <c r="BU391" s="52"/>
      <c r="BV391" s="52"/>
      <c r="BW391" s="52"/>
      <c r="BX391" s="52"/>
      <c r="BY391" s="52"/>
      <c r="BZ391" s="52"/>
      <c r="CA391" s="52"/>
      <c r="CB391" s="52"/>
      <c r="CC391" s="52"/>
      <c r="CD391" s="52"/>
      <c r="CE391" s="52"/>
      <c r="CF391" s="52"/>
      <c r="CG391" s="54"/>
      <c r="CH391" s="52"/>
      <c r="CI391" s="52"/>
      <c r="CJ391" s="52"/>
      <c r="CK391" s="52"/>
      <c r="CL391" s="52"/>
      <c r="CM391" s="52"/>
      <c r="CN391" s="52"/>
      <c r="CO391" s="52"/>
      <c r="CP391" s="52"/>
      <c r="CQ391" s="52"/>
      <c r="CR391" s="52"/>
      <c r="CS391" s="52"/>
      <c r="CT391" s="52"/>
      <c r="CU391" s="52"/>
      <c r="CV391" s="52"/>
      <c r="CW391" s="52"/>
      <c r="CX391" s="52"/>
      <c r="CY391" s="61"/>
      <c r="CZ391" s="57"/>
      <c r="DA391" s="61"/>
      <c r="DB391" s="57"/>
      <c r="DC391" s="53"/>
      <c r="DD391" s="61"/>
      <c r="DE391" s="57"/>
      <c r="DF391" s="61"/>
      <c r="DG391" s="57"/>
      <c r="DH391" s="53"/>
      <c r="DI391" s="53"/>
      <c r="DJ391" s="54"/>
      <c r="DK391" s="54"/>
      <c r="DL391" s="54"/>
      <c r="DM391" s="54"/>
      <c r="DN391" s="54"/>
      <c r="DO391" s="54"/>
      <c r="DP391" s="54"/>
      <c r="DQ391" s="54"/>
      <c r="DR391" s="54"/>
      <c r="DS391" s="55"/>
      <c r="DT391" s="57"/>
      <c r="DU391" s="57"/>
      <c r="DV391" s="57"/>
      <c r="DW391" s="57"/>
      <c r="DX391" s="57"/>
      <c r="DY391" s="57"/>
      <c r="DZ391" s="52"/>
      <c r="EA391" s="52"/>
      <c r="EB391" s="52"/>
      <c r="EC391" s="60"/>
      <c r="ED391" s="57"/>
      <c r="EE391" s="55"/>
      <c r="EF391" s="60"/>
      <c r="EG391" s="57"/>
      <c r="EH391" s="55"/>
      <c r="EI391" s="60"/>
      <c r="EJ391" s="57"/>
      <c r="EK391" s="55"/>
      <c r="EL391" s="52"/>
      <c r="EM391" s="54"/>
      <c r="EN391" s="54"/>
      <c r="EO391" s="54"/>
      <c r="EP391" s="54"/>
      <c r="EQ391" s="54"/>
      <c r="ER391" s="54"/>
      <c r="ES391" s="54"/>
      <c r="ET391" s="54"/>
      <c r="EU391" s="54"/>
      <c r="EV391" s="54"/>
      <c r="EW391" s="54"/>
      <c r="EX391" s="54"/>
      <c r="EY391" s="53"/>
      <c r="EZ391" s="53"/>
      <c r="FA391" s="53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/>
      <c r="FT391" s="52"/>
      <c r="FU391" s="52"/>
      <c r="FV391" s="52"/>
      <c r="FW391" s="52"/>
      <c r="FX391" s="52"/>
      <c r="FY391" s="52"/>
      <c r="FZ391" s="52"/>
      <c r="GA391" s="52"/>
      <c r="GB391" s="52"/>
      <c r="GC391" s="52"/>
      <c r="GD391" s="52"/>
      <c r="GE391" s="52"/>
      <c r="GF391" s="52"/>
      <c r="GG391" s="52"/>
      <c r="GH391" s="52"/>
      <c r="GI391" s="52"/>
      <c r="GJ391" s="52"/>
      <c r="GK391" s="52"/>
      <c r="GL391" s="52"/>
      <c r="GM391" s="52"/>
      <c r="GN391" s="52"/>
      <c r="GO391" s="52"/>
      <c r="GP391" s="52"/>
      <c r="GQ391" s="52"/>
      <c r="GR391" s="52"/>
      <c r="GS391" s="52"/>
      <c r="GT391" s="52"/>
      <c r="GU391" s="52"/>
      <c r="GV391" s="52"/>
      <c r="GW391" s="52"/>
      <c r="GX391" s="52"/>
      <c r="GY391" s="52"/>
      <c r="GZ391" s="52"/>
      <c r="HA391" s="52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  <c r="HO391" s="52"/>
      <c r="HP391" s="52"/>
      <c r="HQ391" s="52"/>
      <c r="HR391" s="52"/>
      <c r="HS391" s="52"/>
      <c r="HT391" s="52"/>
      <c r="HU391" s="52"/>
      <c r="HV391" s="52"/>
      <c r="HW391" s="52"/>
      <c r="HX391" s="52"/>
      <c r="HY391" s="52"/>
      <c r="HZ391" s="52"/>
      <c r="IA391" s="52"/>
      <c r="IB391" s="52"/>
      <c r="IC391" s="52"/>
      <c r="ID391" s="52"/>
      <c r="IE391" s="52"/>
      <c r="IF391" s="52"/>
    </row>
    <row r="392" spans="1:240">
      <c r="A392" s="54"/>
      <c r="B392" s="54"/>
      <c r="C392" s="54"/>
      <c r="D392" s="54"/>
      <c r="E392" s="54"/>
      <c r="F392" s="53"/>
      <c r="G392" s="54"/>
      <c r="H392" s="57"/>
      <c r="I392" s="61"/>
      <c r="J392" s="57"/>
      <c r="K392" s="61"/>
      <c r="L392" s="57"/>
      <c r="M392" s="61"/>
      <c r="N392" s="57"/>
      <c r="O392" s="61"/>
      <c r="P392" s="57"/>
      <c r="Q392" s="53"/>
      <c r="R392" s="61"/>
      <c r="S392" s="57"/>
      <c r="T392" s="61"/>
      <c r="U392" s="57"/>
      <c r="V392" s="53"/>
      <c r="W392" s="53"/>
      <c r="X392" s="54"/>
      <c r="Y392" s="54"/>
      <c r="Z392" s="55"/>
      <c r="AA392" s="55"/>
      <c r="AB392" s="55"/>
      <c r="AC392" s="55"/>
      <c r="AD392" s="55"/>
      <c r="AE392" s="55"/>
      <c r="AF392" s="55"/>
      <c r="AG392" s="55"/>
      <c r="AH392" s="57"/>
      <c r="AI392" s="57"/>
      <c r="AJ392" s="57"/>
      <c r="AK392" s="57"/>
      <c r="AL392" s="57"/>
      <c r="AM392" s="57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  <c r="BP392" s="52"/>
      <c r="BQ392" s="52"/>
      <c r="BR392" s="52"/>
      <c r="BS392" s="52"/>
      <c r="BT392" s="52"/>
      <c r="BU392" s="52"/>
      <c r="BV392" s="52"/>
      <c r="BW392" s="52"/>
      <c r="BX392" s="52"/>
      <c r="BY392" s="52"/>
      <c r="BZ392" s="52"/>
      <c r="CA392" s="52"/>
      <c r="CB392" s="52"/>
      <c r="CC392" s="52"/>
      <c r="CD392" s="52"/>
      <c r="CE392" s="52"/>
      <c r="CF392" s="52"/>
      <c r="CG392" s="54"/>
      <c r="CH392" s="52"/>
      <c r="CI392" s="52"/>
      <c r="CJ392" s="52"/>
      <c r="CK392" s="52"/>
      <c r="CL392" s="52"/>
      <c r="CM392" s="52"/>
      <c r="CN392" s="52"/>
      <c r="CO392" s="52"/>
      <c r="CP392" s="52"/>
      <c r="CQ392" s="52"/>
      <c r="CR392" s="52"/>
      <c r="CS392" s="52"/>
      <c r="CT392" s="52"/>
      <c r="CU392" s="52"/>
      <c r="CV392" s="52"/>
      <c r="CW392" s="52"/>
      <c r="CX392" s="52"/>
      <c r="CY392" s="61"/>
      <c r="CZ392" s="57"/>
      <c r="DA392" s="61"/>
      <c r="DB392" s="57"/>
      <c r="DC392" s="53"/>
      <c r="DD392" s="61"/>
      <c r="DE392" s="57"/>
      <c r="DF392" s="61"/>
      <c r="DG392" s="57"/>
      <c r="DH392" s="53"/>
      <c r="DI392" s="53"/>
      <c r="DJ392" s="54"/>
      <c r="DK392" s="54"/>
      <c r="DL392" s="54"/>
      <c r="DM392" s="54"/>
      <c r="DN392" s="54"/>
      <c r="DO392" s="54"/>
      <c r="DP392" s="54"/>
      <c r="DQ392" s="54"/>
      <c r="DR392" s="54"/>
      <c r="DS392" s="55"/>
      <c r="DT392" s="57"/>
      <c r="DU392" s="57"/>
      <c r="DV392" s="57"/>
      <c r="DW392" s="57"/>
      <c r="DX392" s="57"/>
      <c r="DY392" s="57"/>
      <c r="DZ392" s="52"/>
      <c r="EA392" s="52"/>
      <c r="EB392" s="52"/>
      <c r="EC392" s="60"/>
      <c r="ED392" s="57"/>
      <c r="EE392" s="55"/>
      <c r="EF392" s="60"/>
      <c r="EG392" s="57"/>
      <c r="EH392" s="55"/>
      <c r="EI392" s="60"/>
      <c r="EJ392" s="57"/>
      <c r="EK392" s="55"/>
      <c r="EL392" s="52"/>
      <c r="EM392" s="54"/>
      <c r="EN392" s="54"/>
      <c r="EO392" s="54"/>
      <c r="EP392" s="54"/>
      <c r="EQ392" s="54"/>
      <c r="ER392" s="54"/>
      <c r="ES392" s="54"/>
      <c r="ET392" s="54"/>
      <c r="EU392" s="54"/>
      <c r="EV392" s="54"/>
      <c r="EW392" s="54"/>
      <c r="EX392" s="54"/>
      <c r="EY392" s="53"/>
      <c r="EZ392" s="53"/>
      <c r="FA392" s="53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/>
      <c r="FT392" s="52"/>
      <c r="FU392" s="52"/>
      <c r="FV392" s="52"/>
      <c r="FW392" s="52"/>
      <c r="FX392" s="52"/>
      <c r="FY392" s="52"/>
      <c r="FZ392" s="52"/>
      <c r="GA392" s="52"/>
      <c r="GB392" s="52"/>
      <c r="GC392" s="52"/>
      <c r="GD392" s="52"/>
      <c r="GE392" s="52"/>
      <c r="GF392" s="52"/>
      <c r="GG392" s="52"/>
      <c r="GH392" s="52"/>
      <c r="GI392" s="52"/>
      <c r="GJ392" s="52"/>
      <c r="GK392" s="52"/>
      <c r="GL392" s="52"/>
      <c r="GM392" s="52"/>
      <c r="GN392" s="52"/>
      <c r="GO392" s="52"/>
      <c r="GP392" s="52"/>
      <c r="GQ392" s="52"/>
      <c r="GR392" s="52"/>
      <c r="GS392" s="52"/>
      <c r="GT392" s="52"/>
      <c r="GU392" s="52"/>
      <c r="GV392" s="52"/>
      <c r="GW392" s="52"/>
      <c r="GX392" s="52"/>
      <c r="GY392" s="52"/>
      <c r="GZ392" s="52"/>
      <c r="HA392" s="52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  <c r="HO392" s="52"/>
      <c r="HP392" s="52"/>
      <c r="HQ392" s="52"/>
      <c r="HR392" s="52"/>
      <c r="HS392" s="52"/>
      <c r="HT392" s="52"/>
      <c r="HU392" s="52"/>
      <c r="HV392" s="52"/>
      <c r="HW392" s="52"/>
      <c r="HX392" s="52"/>
      <c r="HY392" s="52"/>
      <c r="HZ392" s="52"/>
      <c r="IA392" s="52"/>
      <c r="IB392" s="52"/>
      <c r="IC392" s="52"/>
      <c r="ID392" s="52"/>
      <c r="IE392" s="52"/>
      <c r="IF392" s="52"/>
    </row>
    <row r="393" spans="1:240">
      <c r="A393" s="54"/>
      <c r="B393" s="54"/>
      <c r="C393" s="54"/>
      <c r="D393" s="54"/>
      <c r="E393" s="54"/>
      <c r="F393" s="53"/>
      <c r="G393" s="54"/>
      <c r="H393" s="57"/>
      <c r="I393" s="61"/>
      <c r="J393" s="57"/>
      <c r="K393" s="61"/>
      <c r="L393" s="57"/>
      <c r="M393" s="61"/>
      <c r="N393" s="57"/>
      <c r="O393" s="61"/>
      <c r="P393" s="57"/>
      <c r="Q393" s="53"/>
      <c r="R393" s="61"/>
      <c r="S393" s="57"/>
      <c r="T393" s="61"/>
      <c r="U393" s="57"/>
      <c r="V393" s="53"/>
      <c r="W393" s="53"/>
      <c r="X393" s="54"/>
      <c r="Y393" s="54"/>
      <c r="Z393" s="55"/>
      <c r="AA393" s="55"/>
      <c r="AB393" s="55"/>
      <c r="AC393" s="55"/>
      <c r="AD393" s="55"/>
      <c r="AE393" s="55"/>
      <c r="AF393" s="55"/>
      <c r="AG393" s="55"/>
      <c r="AH393" s="57"/>
      <c r="AI393" s="57"/>
      <c r="AJ393" s="57"/>
      <c r="AK393" s="57"/>
      <c r="AL393" s="57"/>
      <c r="AM393" s="57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  <c r="BP393" s="52"/>
      <c r="BQ393" s="52"/>
      <c r="BR393" s="52"/>
      <c r="BS393" s="52"/>
      <c r="BT393" s="52"/>
      <c r="BU393" s="52"/>
      <c r="BV393" s="52"/>
      <c r="BW393" s="52"/>
      <c r="BX393" s="52"/>
      <c r="BY393" s="52"/>
      <c r="BZ393" s="52"/>
      <c r="CA393" s="52"/>
      <c r="CB393" s="52"/>
      <c r="CC393" s="52"/>
      <c r="CD393" s="52"/>
      <c r="CE393" s="52"/>
      <c r="CF393" s="52"/>
      <c r="CG393" s="54"/>
      <c r="CH393" s="52"/>
      <c r="CI393" s="52"/>
      <c r="CJ393" s="52"/>
      <c r="CK393" s="52"/>
      <c r="CL393" s="52"/>
      <c r="CM393" s="52"/>
      <c r="CN393" s="52"/>
      <c r="CO393" s="52"/>
      <c r="CP393" s="52"/>
      <c r="CQ393" s="52"/>
      <c r="CR393" s="52"/>
      <c r="CS393" s="52"/>
      <c r="CT393" s="52"/>
      <c r="CU393" s="52"/>
      <c r="CV393" s="52"/>
      <c r="CW393" s="52"/>
      <c r="CX393" s="52"/>
      <c r="CY393" s="61"/>
      <c r="CZ393" s="57"/>
      <c r="DA393" s="61"/>
      <c r="DB393" s="57"/>
      <c r="DC393" s="53"/>
      <c r="DD393" s="61"/>
      <c r="DE393" s="57"/>
      <c r="DF393" s="61"/>
      <c r="DG393" s="57"/>
      <c r="DH393" s="53"/>
      <c r="DI393" s="53"/>
      <c r="DJ393" s="54"/>
      <c r="DK393" s="54"/>
      <c r="DL393" s="54"/>
      <c r="DM393" s="54"/>
      <c r="DN393" s="54"/>
      <c r="DO393" s="54"/>
      <c r="DP393" s="54"/>
      <c r="DQ393" s="54"/>
      <c r="DR393" s="54"/>
      <c r="DS393" s="55"/>
      <c r="DT393" s="57"/>
      <c r="DU393" s="57"/>
      <c r="DV393" s="57"/>
      <c r="DW393" s="57"/>
      <c r="DX393" s="57"/>
      <c r="DY393" s="57"/>
      <c r="DZ393" s="52"/>
      <c r="EA393" s="52"/>
      <c r="EB393" s="52"/>
      <c r="EC393" s="60"/>
      <c r="ED393" s="57"/>
      <c r="EE393" s="55"/>
      <c r="EF393" s="60"/>
      <c r="EG393" s="57"/>
      <c r="EH393" s="55"/>
      <c r="EI393" s="60"/>
      <c r="EJ393" s="57"/>
      <c r="EK393" s="55"/>
      <c r="EL393" s="52"/>
      <c r="EM393" s="54"/>
      <c r="EN393" s="54"/>
      <c r="EO393" s="54"/>
      <c r="EP393" s="54"/>
      <c r="EQ393" s="54"/>
      <c r="ER393" s="54"/>
      <c r="ES393" s="54"/>
      <c r="ET393" s="54"/>
      <c r="EU393" s="54"/>
      <c r="EV393" s="54"/>
      <c r="EW393" s="54"/>
      <c r="EX393" s="54"/>
      <c r="EY393" s="53"/>
      <c r="EZ393" s="53"/>
      <c r="FA393" s="53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/>
      <c r="FT393" s="52"/>
      <c r="FU393" s="52"/>
      <c r="FV393" s="52"/>
      <c r="FW393" s="52"/>
      <c r="FX393" s="52"/>
      <c r="FY393" s="52"/>
      <c r="FZ393" s="52"/>
      <c r="GA393" s="52"/>
      <c r="GB393" s="52"/>
      <c r="GC393" s="52"/>
      <c r="GD393" s="52"/>
      <c r="GE393" s="52"/>
      <c r="GF393" s="52"/>
      <c r="GG393" s="52"/>
      <c r="GH393" s="52"/>
      <c r="GI393" s="52"/>
      <c r="GJ393" s="52"/>
      <c r="GK393" s="52"/>
      <c r="GL393" s="52"/>
      <c r="GM393" s="52"/>
      <c r="GN393" s="52"/>
      <c r="GO393" s="52"/>
      <c r="GP393" s="52"/>
      <c r="GQ393" s="52"/>
      <c r="GR393" s="52"/>
      <c r="GS393" s="52"/>
      <c r="GT393" s="52"/>
      <c r="GU393" s="52"/>
      <c r="GV393" s="52"/>
      <c r="GW393" s="52"/>
      <c r="GX393" s="52"/>
      <c r="GY393" s="52"/>
      <c r="GZ393" s="52"/>
      <c r="HA393" s="52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  <c r="HO393" s="52"/>
      <c r="HP393" s="52"/>
      <c r="HQ393" s="52"/>
      <c r="HR393" s="52"/>
      <c r="HS393" s="52"/>
      <c r="HT393" s="52"/>
      <c r="HU393" s="52"/>
      <c r="HV393" s="52"/>
      <c r="HW393" s="52"/>
      <c r="HX393" s="52"/>
      <c r="HY393" s="52"/>
      <c r="HZ393" s="52"/>
      <c r="IA393" s="52"/>
      <c r="IB393" s="52"/>
      <c r="IC393" s="52"/>
      <c r="ID393" s="52"/>
      <c r="IE393" s="52"/>
      <c r="IF393" s="52"/>
    </row>
    <row r="394" spans="1:240">
      <c r="A394" s="54"/>
      <c r="B394" s="54"/>
      <c r="C394" s="54"/>
      <c r="D394" s="54"/>
      <c r="E394" s="54"/>
      <c r="F394" s="53"/>
      <c r="G394" s="54"/>
      <c r="H394" s="57"/>
      <c r="I394" s="61"/>
      <c r="J394" s="57"/>
      <c r="K394" s="61"/>
      <c r="L394" s="57"/>
      <c r="M394" s="61"/>
      <c r="N394" s="57"/>
      <c r="O394" s="61"/>
      <c r="P394" s="57"/>
      <c r="Q394" s="53"/>
      <c r="R394" s="61"/>
      <c r="S394" s="57"/>
      <c r="T394" s="61"/>
      <c r="U394" s="57"/>
      <c r="V394" s="53"/>
      <c r="W394" s="53"/>
      <c r="X394" s="54"/>
      <c r="Y394" s="54"/>
      <c r="Z394" s="55"/>
      <c r="AA394" s="55"/>
      <c r="AB394" s="55"/>
      <c r="AC394" s="55"/>
      <c r="AD394" s="55"/>
      <c r="AE394" s="55"/>
      <c r="AF394" s="55"/>
      <c r="AG394" s="55"/>
      <c r="AH394" s="57"/>
      <c r="AI394" s="57"/>
      <c r="AJ394" s="57"/>
      <c r="AK394" s="57"/>
      <c r="AL394" s="57"/>
      <c r="AM394" s="57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  <c r="BP394" s="52"/>
      <c r="BQ394" s="52"/>
      <c r="BR394" s="52"/>
      <c r="BS394" s="52"/>
      <c r="BT394" s="52"/>
      <c r="BU394" s="52"/>
      <c r="BV394" s="52"/>
      <c r="BW394" s="52"/>
      <c r="BX394" s="52"/>
      <c r="BY394" s="52"/>
      <c r="BZ394" s="52"/>
      <c r="CA394" s="52"/>
      <c r="CB394" s="52"/>
      <c r="CC394" s="52"/>
      <c r="CD394" s="52"/>
      <c r="CE394" s="52"/>
      <c r="CF394" s="52"/>
      <c r="CG394" s="54"/>
      <c r="CH394" s="52"/>
      <c r="CI394" s="52"/>
      <c r="CJ394" s="52"/>
      <c r="CK394" s="52"/>
      <c r="CL394" s="52"/>
      <c r="CM394" s="52"/>
      <c r="CN394" s="52"/>
      <c r="CO394" s="52"/>
      <c r="CP394" s="52"/>
      <c r="CQ394" s="52"/>
      <c r="CR394" s="52"/>
      <c r="CS394" s="52"/>
      <c r="CT394" s="52"/>
      <c r="CU394" s="52"/>
      <c r="CV394" s="52"/>
      <c r="CW394" s="52"/>
      <c r="CX394" s="52"/>
      <c r="CY394" s="61"/>
      <c r="CZ394" s="57"/>
      <c r="DA394" s="61"/>
      <c r="DB394" s="57"/>
      <c r="DC394" s="53"/>
      <c r="DD394" s="61"/>
      <c r="DE394" s="57"/>
      <c r="DF394" s="61"/>
      <c r="DG394" s="57"/>
      <c r="DH394" s="53"/>
      <c r="DI394" s="53"/>
      <c r="DJ394" s="54"/>
      <c r="DK394" s="54"/>
      <c r="DL394" s="54"/>
      <c r="DM394" s="54"/>
      <c r="DN394" s="54"/>
      <c r="DO394" s="54"/>
      <c r="DP394" s="54"/>
      <c r="DQ394" s="54"/>
      <c r="DR394" s="54"/>
      <c r="DS394" s="55"/>
      <c r="DT394" s="57"/>
      <c r="DU394" s="57"/>
      <c r="DV394" s="57"/>
      <c r="DW394" s="57"/>
      <c r="DX394" s="57"/>
      <c r="DY394" s="57"/>
      <c r="DZ394" s="52"/>
      <c r="EA394" s="52"/>
      <c r="EB394" s="52"/>
      <c r="EC394" s="60"/>
      <c r="ED394" s="57"/>
      <c r="EE394" s="55"/>
      <c r="EF394" s="60"/>
      <c r="EG394" s="57"/>
      <c r="EH394" s="55"/>
      <c r="EI394" s="60"/>
      <c r="EJ394" s="57"/>
      <c r="EK394" s="55"/>
      <c r="EL394" s="52"/>
      <c r="EM394" s="54"/>
      <c r="EN394" s="54"/>
      <c r="EO394" s="54"/>
      <c r="EP394" s="54"/>
      <c r="EQ394" s="54"/>
      <c r="ER394" s="54"/>
      <c r="ES394" s="54"/>
      <c r="ET394" s="54"/>
      <c r="EU394" s="54"/>
      <c r="EV394" s="54"/>
      <c r="EW394" s="54"/>
      <c r="EX394" s="54"/>
      <c r="EY394" s="53"/>
      <c r="EZ394" s="53"/>
      <c r="FA394" s="53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/>
      <c r="FT394" s="52"/>
      <c r="FU394" s="52"/>
      <c r="FV394" s="52"/>
      <c r="FW394" s="52"/>
      <c r="FX394" s="52"/>
      <c r="FY394" s="52"/>
      <c r="FZ394" s="52"/>
      <c r="GA394" s="52"/>
      <c r="GB394" s="52"/>
      <c r="GC394" s="52"/>
      <c r="GD394" s="52"/>
      <c r="GE394" s="52"/>
      <c r="GF394" s="52"/>
      <c r="GG394" s="52"/>
      <c r="GH394" s="52"/>
      <c r="GI394" s="52"/>
      <c r="GJ394" s="52"/>
      <c r="GK394" s="52"/>
      <c r="GL394" s="52"/>
      <c r="GM394" s="52"/>
      <c r="GN394" s="52"/>
      <c r="GO394" s="52"/>
      <c r="GP394" s="52"/>
      <c r="GQ394" s="52"/>
      <c r="GR394" s="52"/>
      <c r="GS394" s="52"/>
      <c r="GT394" s="52"/>
      <c r="GU394" s="52"/>
      <c r="GV394" s="52"/>
      <c r="GW394" s="52"/>
      <c r="GX394" s="52"/>
      <c r="GY394" s="52"/>
      <c r="GZ394" s="52"/>
      <c r="HA394" s="52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  <c r="HO394" s="52"/>
      <c r="HP394" s="52"/>
      <c r="HQ394" s="52"/>
      <c r="HR394" s="52"/>
      <c r="HS394" s="52"/>
      <c r="HT394" s="52"/>
      <c r="HU394" s="52"/>
      <c r="HV394" s="52"/>
      <c r="HW394" s="52"/>
      <c r="HX394" s="52"/>
      <c r="HY394" s="52"/>
      <c r="HZ394" s="52"/>
      <c r="IA394" s="52"/>
      <c r="IB394" s="52"/>
      <c r="IC394" s="52"/>
      <c r="ID394" s="52"/>
      <c r="IE394" s="52"/>
      <c r="IF394" s="52"/>
    </row>
    <row r="395" spans="1:240">
      <c r="A395" s="54"/>
      <c r="B395" s="54"/>
      <c r="C395" s="54"/>
      <c r="D395" s="54"/>
      <c r="E395" s="54"/>
      <c r="F395" s="53"/>
      <c r="G395" s="54"/>
      <c r="H395" s="57"/>
      <c r="I395" s="61"/>
      <c r="J395" s="57"/>
      <c r="K395" s="61"/>
      <c r="L395" s="57"/>
      <c r="M395" s="61"/>
      <c r="N395" s="57"/>
      <c r="O395" s="61"/>
      <c r="P395" s="57"/>
      <c r="Q395" s="53"/>
      <c r="R395" s="61"/>
      <c r="S395" s="57"/>
      <c r="T395" s="61"/>
      <c r="U395" s="57"/>
      <c r="V395" s="53"/>
      <c r="W395" s="53"/>
      <c r="X395" s="54"/>
      <c r="Y395" s="54"/>
      <c r="Z395" s="55"/>
      <c r="AA395" s="55"/>
      <c r="AB395" s="55"/>
      <c r="AC395" s="55"/>
      <c r="AD395" s="55"/>
      <c r="AE395" s="55"/>
      <c r="AF395" s="55"/>
      <c r="AG395" s="55"/>
      <c r="AH395" s="57"/>
      <c r="AI395" s="57"/>
      <c r="AJ395" s="57"/>
      <c r="AK395" s="57"/>
      <c r="AL395" s="57"/>
      <c r="AM395" s="57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4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52"/>
      <c r="CT395" s="52"/>
      <c r="CU395" s="52"/>
      <c r="CV395" s="52"/>
      <c r="CW395" s="52"/>
      <c r="CX395" s="52"/>
      <c r="CY395" s="61"/>
      <c r="CZ395" s="57"/>
      <c r="DA395" s="61"/>
      <c r="DB395" s="57"/>
      <c r="DC395" s="53"/>
      <c r="DD395" s="61"/>
      <c r="DE395" s="57"/>
      <c r="DF395" s="61"/>
      <c r="DG395" s="57"/>
      <c r="DH395" s="53"/>
      <c r="DI395" s="53"/>
      <c r="DJ395" s="54"/>
      <c r="DK395" s="54"/>
      <c r="DL395" s="54"/>
      <c r="DM395" s="54"/>
      <c r="DN395" s="54"/>
      <c r="DO395" s="54"/>
      <c r="DP395" s="54"/>
      <c r="DQ395" s="54"/>
      <c r="DR395" s="54"/>
      <c r="DS395" s="55"/>
      <c r="DT395" s="57"/>
      <c r="DU395" s="57"/>
      <c r="DV395" s="57"/>
      <c r="DW395" s="57"/>
      <c r="DX395" s="57"/>
      <c r="DY395" s="57"/>
      <c r="DZ395" s="52"/>
      <c r="EA395" s="52"/>
      <c r="EB395" s="52"/>
      <c r="EC395" s="60"/>
      <c r="ED395" s="57"/>
      <c r="EE395" s="55"/>
      <c r="EF395" s="60"/>
      <c r="EG395" s="57"/>
      <c r="EH395" s="55"/>
      <c r="EI395" s="60"/>
      <c r="EJ395" s="57"/>
      <c r="EK395" s="55"/>
      <c r="EL395" s="52"/>
      <c r="EM395" s="54"/>
      <c r="EN395" s="54"/>
      <c r="EO395" s="54"/>
      <c r="EP395" s="54"/>
      <c r="EQ395" s="54"/>
      <c r="ER395" s="54"/>
      <c r="ES395" s="54"/>
      <c r="ET395" s="54"/>
      <c r="EU395" s="54"/>
      <c r="EV395" s="54"/>
      <c r="EW395" s="54"/>
      <c r="EX395" s="54"/>
      <c r="EY395" s="53"/>
      <c r="EZ395" s="53"/>
      <c r="FA395" s="53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/>
      <c r="FT395" s="52"/>
      <c r="FU395" s="52"/>
      <c r="FV395" s="52"/>
      <c r="FW395" s="52"/>
      <c r="FX395" s="52"/>
      <c r="FY395" s="52"/>
      <c r="FZ395" s="52"/>
      <c r="GA395" s="52"/>
      <c r="GB395" s="52"/>
      <c r="GC395" s="52"/>
      <c r="GD395" s="52"/>
      <c r="GE395" s="52"/>
      <c r="GF395" s="52"/>
      <c r="GG395" s="52"/>
      <c r="GH395" s="52"/>
      <c r="GI395" s="52"/>
      <c r="GJ395" s="52"/>
      <c r="GK395" s="52"/>
      <c r="GL395" s="52"/>
      <c r="GM395" s="52"/>
      <c r="GN395" s="52"/>
      <c r="GO395" s="52"/>
      <c r="GP395" s="52"/>
      <c r="GQ395" s="52"/>
      <c r="GR395" s="52"/>
      <c r="GS395" s="52"/>
      <c r="GT395" s="52"/>
      <c r="GU395" s="52"/>
      <c r="GV395" s="52"/>
      <c r="GW395" s="52"/>
      <c r="GX395" s="52"/>
      <c r="GY395" s="52"/>
      <c r="GZ395" s="52"/>
      <c r="HA395" s="52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  <c r="HO395" s="52"/>
      <c r="HP395" s="52"/>
      <c r="HQ395" s="52"/>
      <c r="HR395" s="52"/>
      <c r="HS395" s="52"/>
      <c r="HT395" s="52"/>
      <c r="HU395" s="52"/>
      <c r="HV395" s="52"/>
      <c r="HW395" s="52"/>
      <c r="HX395" s="52"/>
      <c r="HY395" s="52"/>
      <c r="HZ395" s="52"/>
      <c r="IA395" s="52"/>
      <c r="IB395" s="52"/>
      <c r="IC395" s="52"/>
      <c r="ID395" s="52"/>
      <c r="IE395" s="52"/>
      <c r="IF395" s="52"/>
    </row>
    <row r="396" spans="1:240">
      <c r="A396" s="54"/>
      <c r="B396" s="54"/>
      <c r="C396" s="54"/>
      <c r="D396" s="54"/>
      <c r="E396" s="54"/>
      <c r="F396" s="53"/>
      <c r="G396" s="54"/>
      <c r="H396" s="57"/>
      <c r="I396" s="61"/>
      <c r="J396" s="57"/>
      <c r="K396" s="61"/>
      <c r="L396" s="57"/>
      <c r="M396" s="61"/>
      <c r="N396" s="57"/>
      <c r="O396" s="61"/>
      <c r="P396" s="57"/>
      <c r="Q396" s="53"/>
      <c r="R396" s="61"/>
      <c r="S396" s="57"/>
      <c r="T396" s="61"/>
      <c r="U396" s="57"/>
      <c r="V396" s="53"/>
      <c r="W396" s="53"/>
      <c r="X396" s="54"/>
      <c r="Y396" s="54"/>
      <c r="Z396" s="55"/>
      <c r="AA396" s="55"/>
      <c r="AB396" s="55"/>
      <c r="AC396" s="55"/>
      <c r="AD396" s="55"/>
      <c r="AE396" s="55"/>
      <c r="AF396" s="55"/>
      <c r="AG396" s="55"/>
      <c r="AH396" s="57"/>
      <c r="AI396" s="57"/>
      <c r="AJ396" s="57"/>
      <c r="AK396" s="57"/>
      <c r="AL396" s="57"/>
      <c r="AM396" s="57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  <c r="BP396" s="52"/>
      <c r="BQ396" s="52"/>
      <c r="BR396" s="52"/>
      <c r="BS396" s="52"/>
      <c r="BT396" s="52"/>
      <c r="BU396" s="52"/>
      <c r="BV396" s="52"/>
      <c r="BW396" s="52"/>
      <c r="BX396" s="52"/>
      <c r="BY396" s="52"/>
      <c r="BZ396" s="52"/>
      <c r="CA396" s="52"/>
      <c r="CB396" s="52"/>
      <c r="CC396" s="52"/>
      <c r="CD396" s="52"/>
      <c r="CE396" s="52"/>
      <c r="CF396" s="52"/>
      <c r="CG396" s="54"/>
      <c r="CH396" s="52"/>
      <c r="CI396" s="52"/>
      <c r="CJ396" s="52"/>
      <c r="CK396" s="52"/>
      <c r="CL396" s="52"/>
      <c r="CM396" s="52"/>
      <c r="CN396" s="52"/>
      <c r="CO396" s="52"/>
      <c r="CP396" s="52"/>
      <c r="CQ396" s="52"/>
      <c r="CR396" s="52"/>
      <c r="CS396" s="52"/>
      <c r="CT396" s="52"/>
      <c r="CU396" s="52"/>
      <c r="CV396" s="52"/>
      <c r="CW396" s="52"/>
      <c r="CX396" s="52"/>
      <c r="CY396" s="61"/>
      <c r="CZ396" s="57"/>
      <c r="DA396" s="61"/>
      <c r="DB396" s="57"/>
      <c r="DC396" s="53"/>
      <c r="DD396" s="61"/>
      <c r="DE396" s="57"/>
      <c r="DF396" s="61"/>
      <c r="DG396" s="57"/>
      <c r="DH396" s="53"/>
      <c r="DI396" s="53"/>
      <c r="DJ396" s="54"/>
      <c r="DK396" s="54"/>
      <c r="DL396" s="54"/>
      <c r="DM396" s="54"/>
      <c r="DN396" s="54"/>
      <c r="DO396" s="54"/>
      <c r="DP396" s="54"/>
      <c r="DQ396" s="54"/>
      <c r="DR396" s="54"/>
      <c r="DS396" s="55"/>
      <c r="DT396" s="57"/>
      <c r="DU396" s="57"/>
      <c r="DV396" s="57"/>
      <c r="DW396" s="57"/>
      <c r="DX396" s="57"/>
      <c r="DY396" s="57"/>
      <c r="DZ396" s="52"/>
      <c r="EA396" s="52"/>
      <c r="EB396" s="52"/>
      <c r="EC396" s="60"/>
      <c r="ED396" s="57"/>
      <c r="EE396" s="55"/>
      <c r="EF396" s="60"/>
      <c r="EG396" s="57"/>
      <c r="EH396" s="55"/>
      <c r="EI396" s="60"/>
      <c r="EJ396" s="57"/>
      <c r="EK396" s="55"/>
      <c r="EL396" s="52"/>
      <c r="EM396" s="54"/>
      <c r="EN396" s="54"/>
      <c r="EO396" s="54"/>
      <c r="EP396" s="54"/>
      <c r="EQ396" s="54"/>
      <c r="ER396" s="54"/>
      <c r="ES396" s="54"/>
      <c r="ET396" s="54"/>
      <c r="EU396" s="54"/>
      <c r="EV396" s="54"/>
      <c r="EW396" s="54"/>
      <c r="EX396" s="54"/>
      <c r="EY396" s="53"/>
      <c r="EZ396" s="53"/>
      <c r="FA396" s="53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/>
      <c r="FT396" s="52"/>
      <c r="FU396" s="52"/>
      <c r="FV396" s="52"/>
      <c r="FW396" s="52"/>
      <c r="FX396" s="52"/>
      <c r="FY396" s="52"/>
      <c r="FZ396" s="52"/>
      <c r="GA396" s="52"/>
      <c r="GB396" s="52"/>
      <c r="GC396" s="52"/>
      <c r="GD396" s="52"/>
      <c r="GE396" s="52"/>
      <c r="GF396" s="52"/>
      <c r="GG396" s="52"/>
      <c r="GH396" s="52"/>
      <c r="GI396" s="52"/>
      <c r="GJ396" s="52"/>
      <c r="GK396" s="52"/>
      <c r="GL396" s="52"/>
      <c r="GM396" s="52"/>
      <c r="GN396" s="52"/>
      <c r="GO396" s="52"/>
      <c r="GP396" s="52"/>
      <c r="GQ396" s="52"/>
      <c r="GR396" s="52"/>
      <c r="GS396" s="52"/>
      <c r="GT396" s="52"/>
      <c r="GU396" s="52"/>
      <c r="GV396" s="52"/>
      <c r="GW396" s="52"/>
      <c r="GX396" s="52"/>
      <c r="GY396" s="52"/>
      <c r="GZ396" s="52"/>
      <c r="HA396" s="52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  <c r="HO396" s="52"/>
      <c r="HP396" s="52"/>
      <c r="HQ396" s="52"/>
      <c r="HR396" s="52"/>
      <c r="HS396" s="52"/>
      <c r="HT396" s="52"/>
      <c r="HU396" s="52"/>
      <c r="HV396" s="52"/>
      <c r="HW396" s="52"/>
      <c r="HX396" s="52"/>
      <c r="HY396" s="52"/>
      <c r="HZ396" s="52"/>
      <c r="IA396" s="52"/>
      <c r="IB396" s="52"/>
      <c r="IC396" s="52"/>
      <c r="ID396" s="52"/>
      <c r="IE396" s="52"/>
      <c r="IF396" s="52"/>
    </row>
    <row r="397" spans="1:240">
      <c r="A397" s="54"/>
      <c r="B397" s="54"/>
      <c r="C397" s="54"/>
      <c r="D397" s="54"/>
      <c r="E397" s="54"/>
      <c r="F397" s="53"/>
      <c r="G397" s="54"/>
      <c r="H397" s="57"/>
      <c r="I397" s="61"/>
      <c r="J397" s="57"/>
      <c r="K397" s="61"/>
      <c r="L397" s="57"/>
      <c r="M397" s="61"/>
      <c r="N397" s="57"/>
      <c r="O397" s="61"/>
      <c r="P397" s="57"/>
      <c r="Q397" s="53"/>
      <c r="R397" s="61"/>
      <c r="S397" s="57"/>
      <c r="T397" s="61"/>
      <c r="U397" s="57"/>
      <c r="V397" s="53"/>
      <c r="W397" s="53"/>
      <c r="X397" s="54"/>
      <c r="Y397" s="54"/>
      <c r="Z397" s="55"/>
      <c r="AA397" s="55"/>
      <c r="AB397" s="55"/>
      <c r="AC397" s="55"/>
      <c r="AD397" s="55"/>
      <c r="AE397" s="55"/>
      <c r="AF397" s="55"/>
      <c r="AG397" s="55"/>
      <c r="AH397" s="57"/>
      <c r="AI397" s="57"/>
      <c r="AJ397" s="57"/>
      <c r="AK397" s="57"/>
      <c r="AL397" s="57"/>
      <c r="AM397" s="57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  <c r="BP397" s="52"/>
      <c r="BQ397" s="52"/>
      <c r="BR397" s="52"/>
      <c r="BS397" s="52"/>
      <c r="BT397" s="52"/>
      <c r="BU397" s="52"/>
      <c r="BV397" s="52"/>
      <c r="BW397" s="52"/>
      <c r="BX397" s="52"/>
      <c r="BY397" s="52"/>
      <c r="BZ397" s="52"/>
      <c r="CA397" s="52"/>
      <c r="CB397" s="52"/>
      <c r="CC397" s="52"/>
      <c r="CD397" s="52"/>
      <c r="CE397" s="52"/>
      <c r="CF397" s="52"/>
      <c r="CG397" s="54"/>
      <c r="CH397" s="52"/>
      <c r="CI397" s="52"/>
      <c r="CJ397" s="52"/>
      <c r="CK397" s="52"/>
      <c r="CL397" s="52"/>
      <c r="CM397" s="52"/>
      <c r="CN397" s="52"/>
      <c r="CO397" s="52"/>
      <c r="CP397" s="52"/>
      <c r="CQ397" s="52"/>
      <c r="CR397" s="52"/>
      <c r="CS397" s="52"/>
      <c r="CT397" s="52"/>
      <c r="CU397" s="52"/>
      <c r="CV397" s="52"/>
      <c r="CW397" s="52"/>
      <c r="CX397" s="52"/>
      <c r="CY397" s="61"/>
      <c r="CZ397" s="57"/>
      <c r="DA397" s="61"/>
      <c r="DB397" s="57"/>
      <c r="DC397" s="53"/>
      <c r="DD397" s="61"/>
      <c r="DE397" s="57"/>
      <c r="DF397" s="61"/>
      <c r="DG397" s="57"/>
      <c r="DH397" s="53"/>
      <c r="DI397" s="53"/>
      <c r="DJ397" s="54"/>
      <c r="DK397" s="54"/>
      <c r="DL397" s="54"/>
      <c r="DM397" s="54"/>
      <c r="DN397" s="54"/>
      <c r="DO397" s="54"/>
      <c r="DP397" s="54"/>
      <c r="DQ397" s="54"/>
      <c r="DR397" s="54"/>
      <c r="DS397" s="55"/>
      <c r="DT397" s="57"/>
      <c r="DU397" s="57"/>
      <c r="DV397" s="57"/>
      <c r="DW397" s="57"/>
      <c r="DX397" s="57"/>
      <c r="DY397" s="57"/>
      <c r="DZ397" s="52"/>
      <c r="EA397" s="52"/>
      <c r="EB397" s="52"/>
      <c r="EC397" s="60"/>
      <c r="ED397" s="57"/>
      <c r="EE397" s="55"/>
      <c r="EF397" s="60"/>
      <c r="EG397" s="57"/>
      <c r="EH397" s="55"/>
      <c r="EI397" s="60"/>
      <c r="EJ397" s="57"/>
      <c r="EK397" s="55"/>
      <c r="EL397" s="52"/>
      <c r="EM397" s="54"/>
      <c r="EN397" s="54"/>
      <c r="EO397" s="54"/>
      <c r="EP397" s="54"/>
      <c r="EQ397" s="54"/>
      <c r="ER397" s="54"/>
      <c r="ES397" s="54"/>
      <c r="ET397" s="54"/>
      <c r="EU397" s="54"/>
      <c r="EV397" s="54"/>
      <c r="EW397" s="54"/>
      <c r="EX397" s="54"/>
      <c r="EY397" s="53"/>
      <c r="EZ397" s="53"/>
      <c r="FA397" s="53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/>
      <c r="FT397" s="52"/>
      <c r="FU397" s="52"/>
      <c r="FV397" s="52"/>
      <c r="FW397" s="52"/>
      <c r="FX397" s="52"/>
      <c r="FY397" s="52"/>
      <c r="FZ397" s="52"/>
      <c r="GA397" s="52"/>
      <c r="GB397" s="52"/>
      <c r="GC397" s="52"/>
      <c r="GD397" s="52"/>
      <c r="GE397" s="52"/>
      <c r="GF397" s="52"/>
      <c r="GG397" s="52"/>
      <c r="GH397" s="52"/>
      <c r="GI397" s="52"/>
      <c r="GJ397" s="52"/>
      <c r="GK397" s="52"/>
      <c r="GL397" s="52"/>
      <c r="GM397" s="52"/>
      <c r="GN397" s="52"/>
      <c r="GO397" s="52"/>
      <c r="GP397" s="52"/>
      <c r="GQ397" s="52"/>
      <c r="GR397" s="52"/>
      <c r="GS397" s="52"/>
      <c r="GT397" s="52"/>
      <c r="GU397" s="52"/>
      <c r="GV397" s="52"/>
      <c r="GW397" s="52"/>
      <c r="GX397" s="52"/>
      <c r="GY397" s="52"/>
      <c r="GZ397" s="52"/>
      <c r="HA397" s="52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  <c r="HO397" s="52"/>
      <c r="HP397" s="52"/>
      <c r="HQ397" s="52"/>
      <c r="HR397" s="52"/>
      <c r="HS397" s="52"/>
      <c r="HT397" s="52"/>
      <c r="HU397" s="52"/>
      <c r="HV397" s="52"/>
      <c r="HW397" s="52"/>
      <c r="HX397" s="52"/>
      <c r="HY397" s="52"/>
      <c r="HZ397" s="52"/>
      <c r="IA397" s="52"/>
      <c r="IB397" s="52"/>
      <c r="IC397" s="52"/>
      <c r="ID397" s="52"/>
      <c r="IE397" s="52"/>
      <c r="IF397" s="52"/>
    </row>
    <row r="398" spans="1:240">
      <c r="A398" s="54"/>
      <c r="B398" s="54"/>
      <c r="C398" s="54"/>
      <c r="D398" s="54"/>
      <c r="E398" s="54"/>
      <c r="F398" s="53"/>
      <c r="G398" s="54"/>
      <c r="H398" s="57"/>
      <c r="I398" s="61"/>
      <c r="J398" s="57"/>
      <c r="K398" s="61"/>
      <c r="L398" s="57"/>
      <c r="M398" s="61"/>
      <c r="N398" s="57"/>
      <c r="O398" s="61"/>
      <c r="P398" s="57"/>
      <c r="Q398" s="53"/>
      <c r="R398" s="61"/>
      <c r="S398" s="57"/>
      <c r="T398" s="61"/>
      <c r="U398" s="57"/>
      <c r="V398" s="53"/>
      <c r="W398" s="53"/>
      <c r="X398" s="54"/>
      <c r="Y398" s="54"/>
      <c r="Z398" s="55"/>
      <c r="AA398" s="55"/>
      <c r="AB398" s="55"/>
      <c r="AC398" s="55"/>
      <c r="AD398" s="55"/>
      <c r="AE398" s="55"/>
      <c r="AF398" s="55"/>
      <c r="AG398" s="55"/>
      <c r="AH398" s="57"/>
      <c r="AI398" s="57"/>
      <c r="AJ398" s="57"/>
      <c r="AK398" s="57"/>
      <c r="AL398" s="57"/>
      <c r="AM398" s="57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  <c r="BP398" s="52"/>
      <c r="BQ398" s="52"/>
      <c r="BR398" s="52"/>
      <c r="BS398" s="52"/>
      <c r="BT398" s="52"/>
      <c r="BU398" s="52"/>
      <c r="BV398" s="52"/>
      <c r="BW398" s="52"/>
      <c r="BX398" s="52"/>
      <c r="BY398" s="52"/>
      <c r="BZ398" s="52"/>
      <c r="CA398" s="52"/>
      <c r="CB398" s="52"/>
      <c r="CC398" s="52"/>
      <c r="CD398" s="52"/>
      <c r="CE398" s="52"/>
      <c r="CF398" s="52"/>
      <c r="CG398" s="54"/>
      <c r="CH398" s="52"/>
      <c r="CI398" s="52"/>
      <c r="CJ398" s="52"/>
      <c r="CK398" s="52"/>
      <c r="CL398" s="52"/>
      <c r="CM398" s="52"/>
      <c r="CN398" s="52"/>
      <c r="CO398" s="52"/>
      <c r="CP398" s="52"/>
      <c r="CQ398" s="52"/>
      <c r="CR398" s="52"/>
      <c r="CS398" s="52"/>
      <c r="CT398" s="52"/>
      <c r="CU398" s="52"/>
      <c r="CV398" s="52"/>
      <c r="CW398" s="52"/>
      <c r="CX398" s="52"/>
      <c r="CY398" s="61"/>
      <c r="CZ398" s="57"/>
      <c r="DA398" s="61"/>
      <c r="DB398" s="57"/>
      <c r="DC398" s="53"/>
      <c r="DD398" s="61"/>
      <c r="DE398" s="57"/>
      <c r="DF398" s="61"/>
      <c r="DG398" s="57"/>
      <c r="DH398" s="53"/>
      <c r="DI398" s="53"/>
      <c r="DJ398" s="54"/>
      <c r="DK398" s="54"/>
      <c r="DL398" s="54"/>
      <c r="DM398" s="54"/>
      <c r="DN398" s="54"/>
      <c r="DO398" s="54"/>
      <c r="DP398" s="54"/>
      <c r="DQ398" s="54"/>
      <c r="DR398" s="54"/>
      <c r="DS398" s="55"/>
      <c r="DT398" s="57"/>
      <c r="DU398" s="57"/>
      <c r="DV398" s="57"/>
      <c r="DW398" s="57"/>
      <c r="DX398" s="57"/>
      <c r="DY398" s="57"/>
      <c r="DZ398" s="52"/>
      <c r="EA398" s="52"/>
      <c r="EB398" s="52"/>
      <c r="EC398" s="60"/>
      <c r="ED398" s="57"/>
      <c r="EE398" s="55"/>
      <c r="EF398" s="60"/>
      <c r="EG398" s="57"/>
      <c r="EH398" s="55"/>
      <c r="EI398" s="60"/>
      <c r="EJ398" s="57"/>
      <c r="EK398" s="55"/>
      <c r="EL398" s="52"/>
      <c r="EM398" s="54"/>
      <c r="EN398" s="54"/>
      <c r="EO398" s="54"/>
      <c r="EP398" s="54"/>
      <c r="EQ398" s="54"/>
      <c r="ER398" s="54"/>
      <c r="ES398" s="54"/>
      <c r="ET398" s="54"/>
      <c r="EU398" s="54"/>
      <c r="EV398" s="54"/>
      <c r="EW398" s="54"/>
      <c r="EX398" s="54"/>
      <c r="EY398" s="53"/>
      <c r="EZ398" s="53"/>
      <c r="FA398" s="53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/>
      <c r="FT398" s="52"/>
      <c r="FU398" s="52"/>
      <c r="FV398" s="52"/>
      <c r="FW398" s="52"/>
      <c r="FX398" s="52"/>
      <c r="FY398" s="52"/>
      <c r="FZ398" s="52"/>
      <c r="GA398" s="52"/>
      <c r="GB398" s="52"/>
      <c r="GC398" s="52"/>
      <c r="GD398" s="52"/>
      <c r="GE398" s="52"/>
      <c r="GF398" s="52"/>
      <c r="GG398" s="52"/>
      <c r="GH398" s="52"/>
      <c r="GI398" s="52"/>
      <c r="GJ398" s="52"/>
      <c r="GK398" s="52"/>
      <c r="GL398" s="52"/>
      <c r="GM398" s="52"/>
      <c r="GN398" s="52"/>
      <c r="GO398" s="52"/>
      <c r="GP398" s="52"/>
      <c r="GQ398" s="52"/>
      <c r="GR398" s="52"/>
      <c r="GS398" s="52"/>
      <c r="GT398" s="52"/>
      <c r="GU398" s="52"/>
      <c r="GV398" s="52"/>
      <c r="GW398" s="52"/>
      <c r="GX398" s="52"/>
      <c r="GY398" s="52"/>
      <c r="GZ398" s="52"/>
      <c r="HA398" s="52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  <c r="HO398" s="52"/>
      <c r="HP398" s="52"/>
      <c r="HQ398" s="52"/>
      <c r="HR398" s="52"/>
      <c r="HS398" s="52"/>
      <c r="HT398" s="52"/>
      <c r="HU398" s="52"/>
      <c r="HV398" s="52"/>
      <c r="HW398" s="52"/>
      <c r="HX398" s="52"/>
      <c r="HY398" s="52"/>
      <c r="HZ398" s="52"/>
      <c r="IA398" s="52"/>
      <c r="IB398" s="52"/>
      <c r="IC398" s="52"/>
      <c r="ID398" s="52"/>
      <c r="IE398" s="52"/>
      <c r="IF398" s="52"/>
    </row>
    <row r="399" spans="1:240">
      <c r="A399" s="54"/>
      <c r="B399" s="54"/>
      <c r="C399" s="54"/>
      <c r="D399" s="54"/>
      <c r="E399" s="54"/>
      <c r="F399" s="53"/>
      <c r="G399" s="54"/>
      <c r="H399" s="57"/>
      <c r="I399" s="61"/>
      <c r="J399" s="57"/>
      <c r="K399" s="61"/>
      <c r="L399" s="57"/>
      <c r="M399" s="61"/>
      <c r="N399" s="57"/>
      <c r="O399" s="61"/>
      <c r="P399" s="57"/>
      <c r="Q399" s="53"/>
      <c r="R399" s="61"/>
      <c r="S399" s="57"/>
      <c r="T399" s="61"/>
      <c r="U399" s="57"/>
      <c r="V399" s="53"/>
      <c r="W399" s="53"/>
      <c r="X399" s="54"/>
      <c r="Y399" s="54"/>
      <c r="Z399" s="55"/>
      <c r="AA399" s="55"/>
      <c r="AB399" s="55"/>
      <c r="AC399" s="55"/>
      <c r="AD399" s="55"/>
      <c r="AE399" s="55"/>
      <c r="AF399" s="55"/>
      <c r="AG399" s="55"/>
      <c r="AH399" s="57"/>
      <c r="AI399" s="57"/>
      <c r="AJ399" s="57"/>
      <c r="AK399" s="57"/>
      <c r="AL399" s="57"/>
      <c r="AM399" s="57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  <c r="BP399" s="52"/>
      <c r="BQ399" s="52"/>
      <c r="BR399" s="52"/>
      <c r="BS399" s="52"/>
      <c r="BT399" s="52"/>
      <c r="BU399" s="52"/>
      <c r="BV399" s="52"/>
      <c r="BW399" s="52"/>
      <c r="BX399" s="52"/>
      <c r="BY399" s="52"/>
      <c r="BZ399" s="52"/>
      <c r="CA399" s="52"/>
      <c r="CB399" s="52"/>
      <c r="CC399" s="52"/>
      <c r="CD399" s="52"/>
      <c r="CE399" s="52"/>
      <c r="CF399" s="52"/>
      <c r="CG399" s="54"/>
      <c r="CH399" s="52"/>
      <c r="CI399" s="52"/>
      <c r="CJ399" s="52"/>
      <c r="CK399" s="52"/>
      <c r="CL399" s="52"/>
      <c r="CM399" s="52"/>
      <c r="CN399" s="52"/>
      <c r="CO399" s="52"/>
      <c r="CP399" s="52"/>
      <c r="CQ399" s="52"/>
      <c r="CR399" s="52"/>
      <c r="CS399" s="52"/>
      <c r="CT399" s="52"/>
      <c r="CU399" s="52"/>
      <c r="CV399" s="52"/>
      <c r="CW399" s="52"/>
      <c r="CX399" s="52"/>
      <c r="CY399" s="61"/>
      <c r="CZ399" s="57"/>
      <c r="DA399" s="61"/>
      <c r="DB399" s="57"/>
      <c r="DC399" s="53"/>
      <c r="DD399" s="61"/>
      <c r="DE399" s="57"/>
      <c r="DF399" s="61"/>
      <c r="DG399" s="57"/>
      <c r="DH399" s="53"/>
      <c r="DI399" s="53"/>
      <c r="DJ399" s="54"/>
      <c r="DK399" s="54"/>
      <c r="DL399" s="54"/>
      <c r="DM399" s="54"/>
      <c r="DN399" s="54"/>
      <c r="DO399" s="54"/>
      <c r="DP399" s="54"/>
      <c r="DQ399" s="54"/>
      <c r="DR399" s="54"/>
      <c r="DS399" s="55"/>
      <c r="DT399" s="57"/>
      <c r="DU399" s="57"/>
      <c r="DV399" s="57"/>
      <c r="DW399" s="57"/>
      <c r="DX399" s="57"/>
      <c r="DY399" s="57"/>
      <c r="DZ399" s="52"/>
      <c r="EA399" s="52"/>
      <c r="EB399" s="52"/>
      <c r="EC399" s="60"/>
      <c r="ED399" s="57"/>
      <c r="EE399" s="55"/>
      <c r="EF399" s="60"/>
      <c r="EG399" s="57"/>
      <c r="EH399" s="55"/>
      <c r="EI399" s="60"/>
      <c r="EJ399" s="57"/>
      <c r="EK399" s="55"/>
      <c r="EL399" s="52"/>
      <c r="EM399" s="54"/>
      <c r="EN399" s="54"/>
      <c r="EO399" s="54"/>
      <c r="EP399" s="54"/>
      <c r="EQ399" s="54"/>
      <c r="ER399" s="54"/>
      <c r="ES399" s="54"/>
      <c r="ET399" s="54"/>
      <c r="EU399" s="54"/>
      <c r="EV399" s="54"/>
      <c r="EW399" s="54"/>
      <c r="EX399" s="54"/>
      <c r="EY399" s="53"/>
      <c r="EZ399" s="53"/>
      <c r="FA399" s="53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/>
      <c r="FT399" s="52"/>
      <c r="FU399" s="52"/>
      <c r="FV399" s="52"/>
      <c r="FW399" s="52"/>
      <c r="FX399" s="52"/>
      <c r="FY399" s="52"/>
      <c r="FZ399" s="52"/>
      <c r="GA399" s="52"/>
      <c r="GB399" s="52"/>
      <c r="GC399" s="52"/>
      <c r="GD399" s="52"/>
      <c r="GE399" s="52"/>
      <c r="GF399" s="52"/>
      <c r="GG399" s="52"/>
      <c r="GH399" s="52"/>
      <c r="GI399" s="52"/>
      <c r="GJ399" s="52"/>
      <c r="GK399" s="52"/>
      <c r="GL399" s="52"/>
      <c r="GM399" s="52"/>
      <c r="GN399" s="52"/>
      <c r="GO399" s="52"/>
      <c r="GP399" s="52"/>
      <c r="GQ399" s="52"/>
      <c r="GR399" s="52"/>
      <c r="GS399" s="52"/>
      <c r="GT399" s="52"/>
      <c r="GU399" s="52"/>
      <c r="GV399" s="52"/>
      <c r="GW399" s="52"/>
      <c r="GX399" s="52"/>
      <c r="GY399" s="52"/>
      <c r="GZ399" s="52"/>
      <c r="HA399" s="52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  <c r="HO399" s="52"/>
      <c r="HP399" s="52"/>
      <c r="HQ399" s="52"/>
      <c r="HR399" s="52"/>
      <c r="HS399" s="52"/>
      <c r="HT399" s="52"/>
      <c r="HU399" s="52"/>
      <c r="HV399" s="52"/>
      <c r="HW399" s="52"/>
      <c r="HX399" s="52"/>
      <c r="HY399" s="52"/>
      <c r="HZ399" s="52"/>
      <c r="IA399" s="52"/>
      <c r="IB399" s="52"/>
      <c r="IC399" s="52"/>
      <c r="ID399" s="52"/>
      <c r="IE399" s="52"/>
      <c r="IF399" s="52"/>
    </row>
    <row r="400" spans="1:240">
      <c r="A400" s="54"/>
      <c r="B400" s="54"/>
      <c r="C400" s="54"/>
      <c r="D400" s="54"/>
      <c r="E400" s="54"/>
      <c r="F400" s="53"/>
      <c r="G400" s="54"/>
      <c r="H400" s="57"/>
      <c r="I400" s="61"/>
      <c r="J400" s="57"/>
      <c r="K400" s="61"/>
      <c r="L400" s="57"/>
      <c r="M400" s="61"/>
      <c r="N400" s="57"/>
      <c r="O400" s="61"/>
      <c r="P400" s="57"/>
      <c r="Q400" s="53"/>
      <c r="R400" s="61"/>
      <c r="S400" s="57"/>
      <c r="T400" s="61"/>
      <c r="U400" s="57"/>
      <c r="V400" s="53"/>
      <c r="W400" s="53"/>
      <c r="X400" s="54"/>
      <c r="Y400" s="54"/>
      <c r="Z400" s="55"/>
      <c r="AA400" s="55"/>
      <c r="AB400" s="55"/>
      <c r="AC400" s="55"/>
      <c r="AD400" s="55"/>
      <c r="AE400" s="55"/>
      <c r="AF400" s="55"/>
      <c r="AG400" s="55"/>
      <c r="AH400" s="57"/>
      <c r="AI400" s="57"/>
      <c r="AJ400" s="57"/>
      <c r="AK400" s="57"/>
      <c r="AL400" s="57"/>
      <c r="AM400" s="57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4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52"/>
      <c r="CT400" s="52"/>
      <c r="CU400" s="52"/>
      <c r="CV400" s="52"/>
      <c r="CW400" s="52"/>
      <c r="CX400" s="52"/>
      <c r="CY400" s="61"/>
      <c r="CZ400" s="57"/>
      <c r="DA400" s="61"/>
      <c r="DB400" s="57"/>
      <c r="DC400" s="53"/>
      <c r="DD400" s="61"/>
      <c r="DE400" s="57"/>
      <c r="DF400" s="61"/>
      <c r="DG400" s="57"/>
      <c r="DH400" s="53"/>
      <c r="DI400" s="53"/>
      <c r="DJ400" s="54"/>
      <c r="DK400" s="54"/>
      <c r="DL400" s="54"/>
      <c r="DM400" s="54"/>
      <c r="DN400" s="54"/>
      <c r="DO400" s="54"/>
      <c r="DP400" s="54"/>
      <c r="DQ400" s="54"/>
      <c r="DR400" s="54"/>
      <c r="DS400" s="55"/>
      <c r="DT400" s="57"/>
      <c r="DU400" s="57"/>
      <c r="DV400" s="57"/>
      <c r="DW400" s="57"/>
      <c r="DX400" s="57"/>
      <c r="DY400" s="57"/>
      <c r="DZ400" s="52"/>
      <c r="EA400" s="52"/>
      <c r="EB400" s="52"/>
      <c r="EC400" s="60"/>
      <c r="ED400" s="57"/>
      <c r="EE400" s="55"/>
      <c r="EF400" s="60"/>
      <c r="EG400" s="57"/>
      <c r="EH400" s="55"/>
      <c r="EI400" s="60"/>
      <c r="EJ400" s="57"/>
      <c r="EK400" s="55"/>
      <c r="EL400" s="52"/>
      <c r="EM400" s="54"/>
      <c r="EN400" s="54"/>
      <c r="EO400" s="54"/>
      <c r="EP400" s="54"/>
      <c r="EQ400" s="54"/>
      <c r="ER400" s="54"/>
      <c r="ES400" s="54"/>
      <c r="ET400" s="54"/>
      <c r="EU400" s="54"/>
      <c r="EV400" s="54"/>
      <c r="EW400" s="54"/>
      <c r="EX400" s="54"/>
      <c r="EY400" s="53"/>
      <c r="EZ400" s="53"/>
      <c r="FA400" s="53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/>
      <c r="FT400" s="52"/>
      <c r="FU400" s="52"/>
      <c r="FV400" s="52"/>
      <c r="FW400" s="52"/>
      <c r="FX400" s="52"/>
      <c r="FY400" s="52"/>
      <c r="FZ400" s="52"/>
      <c r="GA400" s="52"/>
      <c r="GB400" s="52"/>
      <c r="GC400" s="52"/>
      <c r="GD400" s="52"/>
      <c r="GE400" s="52"/>
      <c r="GF400" s="52"/>
      <c r="GG400" s="52"/>
      <c r="GH400" s="52"/>
      <c r="GI400" s="52"/>
      <c r="GJ400" s="52"/>
      <c r="GK400" s="52"/>
      <c r="GL400" s="52"/>
      <c r="GM400" s="52"/>
      <c r="GN400" s="52"/>
      <c r="GO400" s="52"/>
      <c r="GP400" s="52"/>
      <c r="GQ400" s="52"/>
      <c r="GR400" s="52"/>
      <c r="GS400" s="52"/>
      <c r="GT400" s="52"/>
      <c r="GU400" s="52"/>
      <c r="GV400" s="52"/>
      <c r="GW400" s="52"/>
      <c r="GX400" s="52"/>
      <c r="GY400" s="52"/>
      <c r="GZ400" s="52"/>
      <c r="HA400" s="52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  <c r="HO400" s="52"/>
      <c r="HP400" s="52"/>
      <c r="HQ400" s="52"/>
      <c r="HR400" s="52"/>
      <c r="HS400" s="52"/>
      <c r="HT400" s="52"/>
      <c r="HU400" s="52"/>
      <c r="HV400" s="52"/>
      <c r="HW400" s="52"/>
      <c r="HX400" s="52"/>
      <c r="HY400" s="52"/>
      <c r="HZ400" s="52"/>
      <c r="IA400" s="52"/>
      <c r="IB400" s="52"/>
      <c r="IC400" s="52"/>
      <c r="ID400" s="52"/>
      <c r="IE400" s="52"/>
      <c r="IF400" s="52"/>
    </row>
    <row r="401" spans="1:240">
      <c r="A401" s="54"/>
      <c r="B401" s="54"/>
      <c r="C401" s="54"/>
      <c r="D401" s="54"/>
      <c r="E401" s="54"/>
      <c r="F401" s="53"/>
      <c r="G401" s="54"/>
      <c r="H401" s="57"/>
      <c r="I401" s="61"/>
      <c r="J401" s="57"/>
      <c r="K401" s="61"/>
      <c r="L401" s="57"/>
      <c r="M401" s="61"/>
      <c r="N401" s="57"/>
      <c r="O401" s="61"/>
      <c r="P401" s="57"/>
      <c r="Q401" s="53"/>
      <c r="R401" s="61"/>
      <c r="S401" s="57"/>
      <c r="T401" s="61"/>
      <c r="U401" s="57"/>
      <c r="V401" s="53"/>
      <c r="W401" s="53"/>
      <c r="X401" s="54"/>
      <c r="Y401" s="54"/>
      <c r="Z401" s="55"/>
      <c r="AA401" s="55"/>
      <c r="AB401" s="55"/>
      <c r="AC401" s="55"/>
      <c r="AD401" s="55"/>
      <c r="AE401" s="55"/>
      <c r="AF401" s="55"/>
      <c r="AG401" s="55"/>
      <c r="AH401" s="57"/>
      <c r="AI401" s="57"/>
      <c r="AJ401" s="57"/>
      <c r="AK401" s="57"/>
      <c r="AL401" s="57"/>
      <c r="AM401" s="57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  <c r="BP401" s="52"/>
      <c r="BQ401" s="52"/>
      <c r="BR401" s="52"/>
      <c r="BS401" s="52"/>
      <c r="BT401" s="52"/>
      <c r="BU401" s="52"/>
      <c r="BV401" s="52"/>
      <c r="BW401" s="52"/>
      <c r="BX401" s="52"/>
      <c r="BY401" s="52"/>
      <c r="BZ401" s="52"/>
      <c r="CA401" s="52"/>
      <c r="CB401" s="52"/>
      <c r="CC401" s="52"/>
      <c r="CD401" s="52"/>
      <c r="CE401" s="52"/>
      <c r="CF401" s="52"/>
      <c r="CG401" s="54"/>
      <c r="CH401" s="52"/>
      <c r="CI401" s="52"/>
      <c r="CJ401" s="52"/>
      <c r="CK401" s="52"/>
      <c r="CL401" s="52"/>
      <c r="CM401" s="52"/>
      <c r="CN401" s="52"/>
      <c r="CO401" s="52"/>
      <c r="CP401" s="52"/>
      <c r="CQ401" s="52"/>
      <c r="CR401" s="52"/>
      <c r="CS401" s="52"/>
      <c r="CT401" s="52"/>
      <c r="CU401" s="52"/>
      <c r="CV401" s="52"/>
      <c r="CW401" s="52"/>
      <c r="CX401" s="52"/>
      <c r="CY401" s="61"/>
      <c r="CZ401" s="57"/>
      <c r="DA401" s="61"/>
      <c r="DB401" s="57"/>
      <c r="DC401" s="53"/>
      <c r="DD401" s="61"/>
      <c r="DE401" s="57"/>
      <c r="DF401" s="61"/>
      <c r="DG401" s="57"/>
      <c r="DH401" s="53"/>
      <c r="DI401" s="53"/>
      <c r="DJ401" s="54"/>
      <c r="DK401" s="54"/>
      <c r="DL401" s="54"/>
      <c r="DM401" s="54"/>
      <c r="DN401" s="54"/>
      <c r="DO401" s="54"/>
      <c r="DP401" s="54"/>
      <c r="DQ401" s="54"/>
      <c r="DR401" s="54"/>
      <c r="DS401" s="55"/>
      <c r="DT401" s="57"/>
      <c r="DU401" s="57"/>
      <c r="DV401" s="57"/>
      <c r="DW401" s="57"/>
      <c r="DX401" s="57"/>
      <c r="DY401" s="57"/>
      <c r="DZ401" s="52"/>
      <c r="EA401" s="52"/>
      <c r="EB401" s="52"/>
      <c r="EC401" s="60"/>
      <c r="ED401" s="57"/>
      <c r="EE401" s="55"/>
      <c r="EF401" s="60"/>
      <c r="EG401" s="57"/>
      <c r="EH401" s="55"/>
      <c r="EI401" s="60"/>
      <c r="EJ401" s="57"/>
      <c r="EK401" s="55"/>
      <c r="EL401" s="52"/>
      <c r="EM401" s="54"/>
      <c r="EN401" s="54"/>
      <c r="EO401" s="54"/>
      <c r="EP401" s="54"/>
      <c r="EQ401" s="54"/>
      <c r="ER401" s="54"/>
      <c r="ES401" s="54"/>
      <c r="ET401" s="54"/>
      <c r="EU401" s="54"/>
      <c r="EV401" s="54"/>
      <c r="EW401" s="54"/>
      <c r="EX401" s="54"/>
      <c r="EY401" s="53"/>
      <c r="EZ401" s="53"/>
      <c r="FA401" s="53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/>
      <c r="FT401" s="52"/>
      <c r="FU401" s="52"/>
      <c r="FV401" s="52"/>
      <c r="FW401" s="52"/>
      <c r="FX401" s="52"/>
      <c r="FY401" s="52"/>
      <c r="FZ401" s="52"/>
      <c r="GA401" s="52"/>
      <c r="GB401" s="52"/>
      <c r="GC401" s="52"/>
      <c r="GD401" s="52"/>
      <c r="GE401" s="52"/>
      <c r="GF401" s="52"/>
      <c r="GG401" s="52"/>
      <c r="GH401" s="52"/>
      <c r="GI401" s="52"/>
      <c r="GJ401" s="52"/>
      <c r="GK401" s="52"/>
      <c r="GL401" s="52"/>
      <c r="GM401" s="52"/>
      <c r="GN401" s="52"/>
      <c r="GO401" s="52"/>
      <c r="GP401" s="52"/>
      <c r="GQ401" s="52"/>
      <c r="GR401" s="52"/>
      <c r="GS401" s="52"/>
      <c r="GT401" s="52"/>
      <c r="GU401" s="52"/>
      <c r="GV401" s="52"/>
      <c r="GW401" s="52"/>
      <c r="GX401" s="52"/>
      <c r="GY401" s="52"/>
      <c r="GZ401" s="52"/>
      <c r="HA401" s="52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  <c r="HO401" s="52"/>
      <c r="HP401" s="52"/>
      <c r="HQ401" s="52"/>
      <c r="HR401" s="52"/>
      <c r="HS401" s="52"/>
      <c r="HT401" s="52"/>
      <c r="HU401" s="52"/>
      <c r="HV401" s="52"/>
      <c r="HW401" s="52"/>
      <c r="HX401" s="52"/>
      <c r="HY401" s="52"/>
      <c r="HZ401" s="52"/>
      <c r="IA401" s="52"/>
      <c r="IB401" s="52"/>
      <c r="IC401" s="52"/>
      <c r="ID401" s="52"/>
      <c r="IE401" s="52"/>
      <c r="IF401" s="52"/>
    </row>
    <row r="402" spans="1:240">
      <c r="A402" s="54"/>
      <c r="B402" s="54"/>
      <c r="C402" s="54"/>
      <c r="D402" s="54"/>
      <c r="E402" s="54"/>
      <c r="F402" s="53"/>
      <c r="G402" s="54"/>
      <c r="H402" s="57"/>
      <c r="I402" s="61"/>
      <c r="J402" s="57"/>
      <c r="K402" s="61"/>
      <c r="L402" s="57"/>
      <c r="M402" s="61"/>
      <c r="N402" s="57"/>
      <c r="O402" s="61"/>
      <c r="P402" s="57"/>
      <c r="Q402" s="53"/>
      <c r="R402" s="61"/>
      <c r="S402" s="57"/>
      <c r="T402" s="61"/>
      <c r="U402" s="57"/>
      <c r="V402" s="53"/>
      <c r="W402" s="53"/>
      <c r="X402" s="54"/>
      <c r="Y402" s="54"/>
      <c r="Z402" s="55"/>
      <c r="AA402" s="55"/>
      <c r="AB402" s="55"/>
      <c r="AC402" s="55"/>
      <c r="AD402" s="55"/>
      <c r="AE402" s="55"/>
      <c r="AF402" s="55"/>
      <c r="AG402" s="55"/>
      <c r="AH402" s="57"/>
      <c r="AI402" s="57"/>
      <c r="AJ402" s="57"/>
      <c r="AK402" s="57"/>
      <c r="AL402" s="57"/>
      <c r="AM402" s="57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  <c r="BP402" s="52"/>
      <c r="BQ402" s="52"/>
      <c r="BR402" s="52"/>
      <c r="BS402" s="52"/>
      <c r="BT402" s="52"/>
      <c r="BU402" s="52"/>
      <c r="BV402" s="52"/>
      <c r="BW402" s="52"/>
      <c r="BX402" s="52"/>
      <c r="BY402" s="52"/>
      <c r="BZ402" s="52"/>
      <c r="CA402" s="52"/>
      <c r="CB402" s="52"/>
      <c r="CC402" s="52"/>
      <c r="CD402" s="52"/>
      <c r="CE402" s="52"/>
      <c r="CF402" s="52"/>
      <c r="CG402" s="54"/>
      <c r="CH402" s="52"/>
      <c r="CI402" s="52"/>
      <c r="CJ402" s="52"/>
      <c r="CK402" s="52"/>
      <c r="CL402" s="52"/>
      <c r="CM402" s="52"/>
      <c r="CN402" s="52"/>
      <c r="CO402" s="52"/>
      <c r="CP402" s="52"/>
      <c r="CQ402" s="52"/>
      <c r="CR402" s="52"/>
      <c r="CS402" s="52"/>
      <c r="CT402" s="52"/>
      <c r="CU402" s="52"/>
      <c r="CV402" s="52"/>
      <c r="CW402" s="52"/>
      <c r="CX402" s="52"/>
      <c r="CY402" s="61"/>
      <c r="CZ402" s="57"/>
      <c r="DA402" s="61"/>
      <c r="DB402" s="57"/>
      <c r="DC402" s="53"/>
      <c r="DD402" s="61"/>
      <c r="DE402" s="57"/>
      <c r="DF402" s="61"/>
      <c r="DG402" s="57"/>
      <c r="DH402" s="53"/>
      <c r="DI402" s="53"/>
      <c r="DJ402" s="54"/>
      <c r="DK402" s="54"/>
      <c r="DL402" s="54"/>
      <c r="DM402" s="54"/>
      <c r="DN402" s="54"/>
      <c r="DO402" s="54"/>
      <c r="DP402" s="54"/>
      <c r="DQ402" s="54"/>
      <c r="DR402" s="54"/>
      <c r="DS402" s="55"/>
      <c r="DT402" s="57"/>
      <c r="DU402" s="57"/>
      <c r="DV402" s="57"/>
      <c r="DW402" s="57"/>
      <c r="DX402" s="57"/>
      <c r="DY402" s="57"/>
      <c r="DZ402" s="52"/>
      <c r="EA402" s="52"/>
      <c r="EB402" s="52"/>
      <c r="EC402" s="60"/>
      <c r="ED402" s="57"/>
      <c r="EE402" s="55"/>
      <c r="EF402" s="60"/>
      <c r="EG402" s="57"/>
      <c r="EH402" s="55"/>
      <c r="EI402" s="60"/>
      <c r="EJ402" s="57"/>
      <c r="EK402" s="55"/>
      <c r="EL402" s="52"/>
      <c r="EM402" s="54"/>
      <c r="EN402" s="54"/>
      <c r="EO402" s="54"/>
      <c r="EP402" s="54"/>
      <c r="EQ402" s="54"/>
      <c r="ER402" s="54"/>
      <c r="ES402" s="54"/>
      <c r="ET402" s="54"/>
      <c r="EU402" s="54"/>
      <c r="EV402" s="54"/>
      <c r="EW402" s="54"/>
      <c r="EX402" s="54"/>
      <c r="EY402" s="53"/>
      <c r="EZ402" s="53"/>
      <c r="FA402" s="53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/>
      <c r="FT402" s="52"/>
      <c r="FU402" s="52"/>
      <c r="FV402" s="52"/>
      <c r="FW402" s="52"/>
      <c r="FX402" s="52"/>
      <c r="FY402" s="52"/>
      <c r="FZ402" s="52"/>
      <c r="GA402" s="52"/>
      <c r="GB402" s="52"/>
      <c r="GC402" s="52"/>
      <c r="GD402" s="52"/>
      <c r="GE402" s="52"/>
      <c r="GF402" s="52"/>
      <c r="GG402" s="52"/>
      <c r="GH402" s="52"/>
      <c r="GI402" s="52"/>
      <c r="GJ402" s="52"/>
      <c r="GK402" s="52"/>
      <c r="GL402" s="52"/>
      <c r="GM402" s="52"/>
      <c r="GN402" s="52"/>
      <c r="GO402" s="52"/>
      <c r="GP402" s="52"/>
      <c r="GQ402" s="52"/>
      <c r="GR402" s="52"/>
      <c r="GS402" s="52"/>
      <c r="GT402" s="52"/>
      <c r="GU402" s="52"/>
      <c r="GV402" s="52"/>
      <c r="GW402" s="52"/>
      <c r="GX402" s="52"/>
      <c r="GY402" s="52"/>
      <c r="GZ402" s="52"/>
      <c r="HA402" s="52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  <c r="HO402" s="52"/>
      <c r="HP402" s="52"/>
      <c r="HQ402" s="52"/>
      <c r="HR402" s="52"/>
      <c r="HS402" s="52"/>
      <c r="HT402" s="52"/>
      <c r="HU402" s="52"/>
      <c r="HV402" s="52"/>
      <c r="HW402" s="52"/>
      <c r="HX402" s="52"/>
      <c r="HY402" s="52"/>
      <c r="HZ402" s="52"/>
      <c r="IA402" s="52"/>
      <c r="IB402" s="52"/>
      <c r="IC402" s="52"/>
      <c r="ID402" s="52"/>
      <c r="IE402" s="52"/>
      <c r="IF402" s="52"/>
    </row>
    <row r="403" spans="1:240">
      <c r="A403" s="54"/>
      <c r="B403" s="54"/>
      <c r="C403" s="54"/>
      <c r="D403" s="54"/>
      <c r="E403" s="54"/>
      <c r="F403" s="53"/>
      <c r="G403" s="54"/>
      <c r="H403" s="57"/>
      <c r="I403" s="61"/>
      <c r="J403" s="57"/>
      <c r="K403" s="61"/>
      <c r="L403" s="57"/>
      <c r="M403" s="61"/>
      <c r="N403" s="57"/>
      <c r="O403" s="61"/>
      <c r="P403" s="57"/>
      <c r="Q403" s="53"/>
      <c r="R403" s="61"/>
      <c r="S403" s="57"/>
      <c r="T403" s="61"/>
      <c r="U403" s="57"/>
      <c r="V403" s="53"/>
      <c r="W403" s="53"/>
      <c r="X403" s="54"/>
      <c r="Y403" s="54"/>
      <c r="Z403" s="55"/>
      <c r="AA403" s="55"/>
      <c r="AB403" s="55"/>
      <c r="AC403" s="55"/>
      <c r="AD403" s="55"/>
      <c r="AE403" s="55"/>
      <c r="AF403" s="55"/>
      <c r="AG403" s="55"/>
      <c r="AH403" s="57"/>
      <c r="AI403" s="57"/>
      <c r="AJ403" s="57"/>
      <c r="AK403" s="57"/>
      <c r="AL403" s="57"/>
      <c r="AM403" s="57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4"/>
      <c r="CH403" s="52"/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/>
      <c r="CX403" s="52"/>
      <c r="CY403" s="61"/>
      <c r="CZ403" s="57"/>
      <c r="DA403" s="61"/>
      <c r="DB403" s="57"/>
      <c r="DC403" s="53"/>
      <c r="DD403" s="61"/>
      <c r="DE403" s="57"/>
      <c r="DF403" s="61"/>
      <c r="DG403" s="57"/>
      <c r="DH403" s="53"/>
      <c r="DI403" s="53"/>
      <c r="DJ403" s="54"/>
      <c r="DK403" s="54"/>
      <c r="DL403" s="54"/>
      <c r="DM403" s="54"/>
      <c r="DN403" s="54"/>
      <c r="DO403" s="54"/>
      <c r="DP403" s="54"/>
      <c r="DQ403" s="54"/>
      <c r="DR403" s="54"/>
      <c r="DS403" s="55"/>
      <c r="DT403" s="57"/>
      <c r="DU403" s="57"/>
      <c r="DV403" s="57"/>
      <c r="DW403" s="57"/>
      <c r="DX403" s="57"/>
      <c r="DY403" s="57"/>
      <c r="DZ403" s="52"/>
      <c r="EA403" s="52"/>
      <c r="EB403" s="52"/>
      <c r="EC403" s="60"/>
      <c r="ED403" s="57"/>
      <c r="EE403" s="55"/>
      <c r="EF403" s="60"/>
      <c r="EG403" s="57"/>
      <c r="EH403" s="55"/>
      <c r="EI403" s="60"/>
      <c r="EJ403" s="57"/>
      <c r="EK403" s="55"/>
      <c r="EL403" s="52"/>
      <c r="EM403" s="54"/>
      <c r="EN403" s="54"/>
      <c r="EO403" s="54"/>
      <c r="EP403" s="54"/>
      <c r="EQ403" s="54"/>
      <c r="ER403" s="54"/>
      <c r="ES403" s="54"/>
      <c r="ET403" s="54"/>
      <c r="EU403" s="54"/>
      <c r="EV403" s="54"/>
      <c r="EW403" s="54"/>
      <c r="EX403" s="54"/>
      <c r="EY403" s="53"/>
      <c r="EZ403" s="53"/>
      <c r="FA403" s="53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  <c r="HO403" s="52"/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  <c r="IA403" s="52"/>
      <c r="IB403" s="52"/>
      <c r="IC403" s="52"/>
      <c r="ID403" s="52"/>
      <c r="IE403" s="52"/>
      <c r="IF403" s="52"/>
    </row>
    <row r="404" spans="1:240">
      <c r="A404" s="54"/>
      <c r="B404" s="54"/>
      <c r="C404" s="54"/>
      <c r="D404" s="54"/>
      <c r="E404" s="54"/>
      <c r="F404" s="53"/>
      <c r="G404" s="54"/>
      <c r="H404" s="57"/>
      <c r="I404" s="61"/>
      <c r="J404" s="57"/>
      <c r="K404" s="61"/>
      <c r="L404" s="57"/>
      <c r="M404" s="61"/>
      <c r="N404" s="57"/>
      <c r="O404" s="61"/>
      <c r="P404" s="57"/>
      <c r="Q404" s="53"/>
      <c r="R404" s="61"/>
      <c r="S404" s="57"/>
      <c r="T404" s="61"/>
      <c r="U404" s="57"/>
      <c r="V404" s="53"/>
      <c r="W404" s="53"/>
      <c r="X404" s="54"/>
      <c r="Y404" s="54"/>
      <c r="Z404" s="55"/>
      <c r="AA404" s="55"/>
      <c r="AB404" s="55"/>
      <c r="AC404" s="55"/>
      <c r="AD404" s="55"/>
      <c r="AE404" s="55"/>
      <c r="AF404" s="55"/>
      <c r="AG404" s="55"/>
      <c r="AH404" s="57"/>
      <c r="AI404" s="57"/>
      <c r="AJ404" s="57"/>
      <c r="AK404" s="57"/>
      <c r="AL404" s="57"/>
      <c r="AM404" s="57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  <c r="BP404" s="52"/>
      <c r="BQ404" s="52"/>
      <c r="BR404" s="52"/>
      <c r="BS404" s="52"/>
      <c r="BT404" s="52"/>
      <c r="BU404" s="52"/>
      <c r="BV404" s="52"/>
      <c r="BW404" s="52"/>
      <c r="BX404" s="52"/>
      <c r="BY404" s="52"/>
      <c r="BZ404" s="52"/>
      <c r="CA404" s="52"/>
      <c r="CB404" s="52"/>
      <c r="CC404" s="52"/>
      <c r="CD404" s="52"/>
      <c r="CE404" s="52"/>
      <c r="CF404" s="52"/>
      <c r="CG404" s="54"/>
      <c r="CH404" s="52"/>
      <c r="CI404" s="52"/>
      <c r="CJ404" s="52"/>
      <c r="CK404" s="52"/>
      <c r="CL404" s="52"/>
      <c r="CM404" s="52"/>
      <c r="CN404" s="52"/>
      <c r="CO404" s="52"/>
      <c r="CP404" s="52"/>
      <c r="CQ404" s="52"/>
      <c r="CR404" s="52"/>
      <c r="CS404" s="52"/>
      <c r="CT404" s="52"/>
      <c r="CU404" s="52"/>
      <c r="CV404" s="52"/>
      <c r="CW404" s="52"/>
      <c r="CX404" s="52"/>
      <c r="CY404" s="61"/>
      <c r="CZ404" s="57"/>
      <c r="DA404" s="61"/>
      <c r="DB404" s="57"/>
      <c r="DC404" s="53"/>
      <c r="DD404" s="61"/>
      <c r="DE404" s="57"/>
      <c r="DF404" s="61"/>
      <c r="DG404" s="57"/>
      <c r="DH404" s="53"/>
      <c r="DI404" s="53"/>
      <c r="DJ404" s="54"/>
      <c r="DK404" s="54"/>
      <c r="DL404" s="54"/>
      <c r="DM404" s="54"/>
      <c r="DN404" s="54"/>
      <c r="DO404" s="54"/>
      <c r="DP404" s="54"/>
      <c r="DQ404" s="54"/>
      <c r="DR404" s="54"/>
      <c r="DS404" s="55"/>
      <c r="DT404" s="57"/>
      <c r="DU404" s="57"/>
      <c r="DV404" s="57"/>
      <c r="DW404" s="57"/>
      <c r="DX404" s="57"/>
      <c r="DY404" s="57"/>
      <c r="DZ404" s="52"/>
      <c r="EA404" s="52"/>
      <c r="EB404" s="52"/>
      <c r="EC404" s="60"/>
      <c r="ED404" s="57"/>
      <c r="EE404" s="55"/>
      <c r="EF404" s="60"/>
      <c r="EG404" s="57"/>
      <c r="EH404" s="55"/>
      <c r="EI404" s="60"/>
      <c r="EJ404" s="57"/>
      <c r="EK404" s="55"/>
      <c r="EL404" s="52"/>
      <c r="EM404" s="54"/>
      <c r="EN404" s="54"/>
      <c r="EO404" s="54"/>
      <c r="EP404" s="54"/>
      <c r="EQ404" s="54"/>
      <c r="ER404" s="54"/>
      <c r="ES404" s="54"/>
      <c r="ET404" s="54"/>
      <c r="EU404" s="54"/>
      <c r="EV404" s="54"/>
      <c r="EW404" s="54"/>
      <c r="EX404" s="54"/>
      <c r="EY404" s="53"/>
      <c r="EZ404" s="53"/>
      <c r="FA404" s="53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/>
      <c r="FT404" s="52"/>
      <c r="FU404" s="52"/>
      <c r="FV404" s="52"/>
      <c r="FW404" s="52"/>
      <c r="FX404" s="52"/>
      <c r="FY404" s="52"/>
      <c r="FZ404" s="52"/>
      <c r="GA404" s="52"/>
      <c r="GB404" s="52"/>
      <c r="GC404" s="52"/>
      <c r="GD404" s="52"/>
      <c r="GE404" s="52"/>
      <c r="GF404" s="52"/>
      <c r="GG404" s="52"/>
      <c r="GH404" s="52"/>
      <c r="GI404" s="52"/>
      <c r="GJ404" s="52"/>
      <c r="GK404" s="52"/>
      <c r="GL404" s="52"/>
      <c r="GM404" s="52"/>
      <c r="GN404" s="52"/>
      <c r="GO404" s="52"/>
      <c r="GP404" s="52"/>
      <c r="GQ404" s="52"/>
      <c r="GR404" s="52"/>
      <c r="GS404" s="52"/>
      <c r="GT404" s="52"/>
      <c r="GU404" s="52"/>
      <c r="GV404" s="52"/>
      <c r="GW404" s="52"/>
      <c r="GX404" s="52"/>
      <c r="GY404" s="52"/>
      <c r="GZ404" s="52"/>
      <c r="HA404" s="52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  <c r="HO404" s="52"/>
      <c r="HP404" s="52"/>
      <c r="HQ404" s="52"/>
      <c r="HR404" s="52"/>
      <c r="HS404" s="52"/>
      <c r="HT404" s="52"/>
      <c r="HU404" s="52"/>
      <c r="HV404" s="52"/>
      <c r="HW404" s="52"/>
      <c r="HX404" s="52"/>
      <c r="HY404" s="52"/>
      <c r="HZ404" s="52"/>
      <c r="IA404" s="52"/>
      <c r="IB404" s="52"/>
      <c r="IC404" s="52"/>
      <c r="ID404" s="52"/>
      <c r="IE404" s="52"/>
      <c r="IF404" s="52"/>
    </row>
    <row r="405" spans="1:240">
      <c r="A405" s="54"/>
      <c r="B405" s="54"/>
      <c r="C405" s="54"/>
      <c r="D405" s="54"/>
      <c r="E405" s="54"/>
      <c r="F405" s="53"/>
      <c r="G405" s="54"/>
      <c r="H405" s="57"/>
      <c r="I405" s="61"/>
      <c r="J405" s="57"/>
      <c r="K405" s="61"/>
      <c r="L405" s="57"/>
      <c r="M405" s="61"/>
      <c r="N405" s="57"/>
      <c r="O405" s="61"/>
      <c r="P405" s="57"/>
      <c r="Q405" s="53"/>
      <c r="R405" s="61"/>
      <c r="S405" s="57"/>
      <c r="T405" s="61"/>
      <c r="U405" s="57"/>
      <c r="V405" s="53"/>
      <c r="W405" s="53"/>
      <c r="X405" s="54"/>
      <c r="Y405" s="54"/>
      <c r="Z405" s="55"/>
      <c r="AA405" s="55"/>
      <c r="AB405" s="55"/>
      <c r="AC405" s="55"/>
      <c r="AD405" s="55"/>
      <c r="AE405" s="55"/>
      <c r="AF405" s="55"/>
      <c r="AG405" s="55"/>
      <c r="AH405" s="57"/>
      <c r="AI405" s="57"/>
      <c r="AJ405" s="57"/>
      <c r="AK405" s="57"/>
      <c r="AL405" s="57"/>
      <c r="AM405" s="57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4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52"/>
      <c r="CT405" s="52"/>
      <c r="CU405" s="52"/>
      <c r="CV405" s="52"/>
      <c r="CW405" s="52"/>
      <c r="CX405" s="52"/>
      <c r="CY405" s="61"/>
      <c r="CZ405" s="57"/>
      <c r="DA405" s="61"/>
      <c r="DB405" s="57"/>
      <c r="DC405" s="53"/>
      <c r="DD405" s="61"/>
      <c r="DE405" s="57"/>
      <c r="DF405" s="61"/>
      <c r="DG405" s="57"/>
      <c r="DH405" s="53"/>
      <c r="DI405" s="53"/>
      <c r="DJ405" s="54"/>
      <c r="DK405" s="54"/>
      <c r="DL405" s="54"/>
      <c r="DM405" s="54"/>
      <c r="DN405" s="54"/>
      <c r="DO405" s="54"/>
      <c r="DP405" s="54"/>
      <c r="DQ405" s="54"/>
      <c r="DR405" s="54"/>
      <c r="DS405" s="55"/>
      <c r="DT405" s="57"/>
      <c r="DU405" s="57"/>
      <c r="DV405" s="57"/>
      <c r="DW405" s="57"/>
      <c r="DX405" s="57"/>
      <c r="DY405" s="57"/>
      <c r="DZ405" s="52"/>
      <c r="EA405" s="52"/>
      <c r="EB405" s="52"/>
      <c r="EC405" s="60"/>
      <c r="ED405" s="57"/>
      <c r="EE405" s="55"/>
      <c r="EF405" s="60"/>
      <c r="EG405" s="57"/>
      <c r="EH405" s="55"/>
      <c r="EI405" s="60"/>
      <c r="EJ405" s="57"/>
      <c r="EK405" s="55"/>
      <c r="EL405" s="52"/>
      <c r="EM405" s="54"/>
      <c r="EN405" s="54"/>
      <c r="EO405" s="54"/>
      <c r="EP405" s="54"/>
      <c r="EQ405" s="54"/>
      <c r="ER405" s="54"/>
      <c r="ES405" s="54"/>
      <c r="ET405" s="54"/>
      <c r="EU405" s="54"/>
      <c r="EV405" s="54"/>
      <c r="EW405" s="54"/>
      <c r="EX405" s="54"/>
      <c r="EY405" s="53"/>
      <c r="EZ405" s="53"/>
      <c r="FA405" s="53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/>
      <c r="FT405" s="52"/>
      <c r="FU405" s="52"/>
      <c r="FV405" s="52"/>
      <c r="FW405" s="52"/>
      <c r="FX405" s="52"/>
      <c r="FY405" s="52"/>
      <c r="FZ405" s="52"/>
      <c r="GA405" s="52"/>
      <c r="GB405" s="52"/>
      <c r="GC405" s="52"/>
      <c r="GD405" s="52"/>
      <c r="GE405" s="52"/>
      <c r="GF405" s="52"/>
      <c r="GG405" s="52"/>
      <c r="GH405" s="52"/>
      <c r="GI405" s="52"/>
      <c r="GJ405" s="52"/>
      <c r="GK405" s="52"/>
      <c r="GL405" s="52"/>
      <c r="GM405" s="52"/>
      <c r="GN405" s="52"/>
      <c r="GO405" s="52"/>
      <c r="GP405" s="52"/>
      <c r="GQ405" s="52"/>
      <c r="GR405" s="52"/>
      <c r="GS405" s="52"/>
      <c r="GT405" s="52"/>
      <c r="GU405" s="52"/>
      <c r="GV405" s="52"/>
      <c r="GW405" s="52"/>
      <c r="GX405" s="52"/>
      <c r="GY405" s="52"/>
      <c r="GZ405" s="52"/>
      <c r="HA405" s="52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  <c r="HO405" s="52"/>
      <c r="HP405" s="52"/>
      <c r="HQ405" s="52"/>
      <c r="HR405" s="52"/>
      <c r="HS405" s="52"/>
      <c r="HT405" s="52"/>
      <c r="HU405" s="52"/>
      <c r="HV405" s="52"/>
      <c r="HW405" s="52"/>
      <c r="HX405" s="52"/>
      <c r="HY405" s="52"/>
      <c r="HZ405" s="52"/>
      <c r="IA405" s="52"/>
      <c r="IB405" s="52"/>
      <c r="IC405" s="52"/>
      <c r="ID405" s="52"/>
      <c r="IE405" s="52"/>
      <c r="IF405" s="52"/>
    </row>
    <row r="406" spans="1:240">
      <c r="A406" s="54"/>
      <c r="B406" s="54"/>
      <c r="C406" s="54"/>
      <c r="D406" s="54"/>
      <c r="E406" s="54"/>
      <c r="F406" s="53"/>
      <c r="G406" s="54"/>
      <c r="H406" s="57"/>
      <c r="I406" s="61"/>
      <c r="J406" s="57"/>
      <c r="K406" s="61"/>
      <c r="L406" s="57"/>
      <c r="M406" s="61"/>
      <c r="N406" s="57"/>
      <c r="O406" s="61"/>
      <c r="P406" s="57"/>
      <c r="Q406" s="53"/>
      <c r="R406" s="61"/>
      <c r="S406" s="57"/>
      <c r="T406" s="61"/>
      <c r="U406" s="57"/>
      <c r="V406" s="53"/>
      <c r="W406" s="53"/>
      <c r="X406" s="54"/>
      <c r="Y406" s="54"/>
      <c r="Z406" s="55"/>
      <c r="AA406" s="55"/>
      <c r="AB406" s="55"/>
      <c r="AC406" s="55"/>
      <c r="AD406" s="55"/>
      <c r="AE406" s="55"/>
      <c r="AF406" s="55"/>
      <c r="AG406" s="55"/>
      <c r="AH406" s="57"/>
      <c r="AI406" s="57"/>
      <c r="AJ406" s="57"/>
      <c r="AK406" s="57"/>
      <c r="AL406" s="57"/>
      <c r="AM406" s="57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  <c r="BP406" s="52"/>
      <c r="BQ406" s="52"/>
      <c r="BR406" s="52"/>
      <c r="BS406" s="52"/>
      <c r="BT406" s="52"/>
      <c r="BU406" s="52"/>
      <c r="BV406" s="52"/>
      <c r="BW406" s="52"/>
      <c r="BX406" s="52"/>
      <c r="BY406" s="52"/>
      <c r="BZ406" s="52"/>
      <c r="CA406" s="52"/>
      <c r="CB406" s="52"/>
      <c r="CC406" s="52"/>
      <c r="CD406" s="52"/>
      <c r="CE406" s="52"/>
      <c r="CF406" s="52"/>
      <c r="CG406" s="54"/>
      <c r="CH406" s="52"/>
      <c r="CI406" s="52"/>
      <c r="CJ406" s="52"/>
      <c r="CK406" s="52"/>
      <c r="CL406" s="52"/>
      <c r="CM406" s="52"/>
      <c r="CN406" s="52"/>
      <c r="CO406" s="52"/>
      <c r="CP406" s="52"/>
      <c r="CQ406" s="52"/>
      <c r="CR406" s="52"/>
      <c r="CS406" s="52"/>
      <c r="CT406" s="52"/>
      <c r="CU406" s="52"/>
      <c r="CV406" s="52"/>
      <c r="CW406" s="52"/>
      <c r="CX406" s="52"/>
      <c r="CY406" s="61"/>
      <c r="CZ406" s="57"/>
      <c r="DA406" s="61"/>
      <c r="DB406" s="57"/>
      <c r="DC406" s="53"/>
      <c r="DD406" s="61"/>
      <c r="DE406" s="57"/>
      <c r="DF406" s="61"/>
      <c r="DG406" s="57"/>
      <c r="DH406" s="53"/>
      <c r="DI406" s="53"/>
      <c r="DJ406" s="54"/>
      <c r="DK406" s="54"/>
      <c r="DL406" s="54"/>
      <c r="DM406" s="54"/>
      <c r="DN406" s="54"/>
      <c r="DO406" s="54"/>
      <c r="DP406" s="54"/>
      <c r="DQ406" s="54"/>
      <c r="DR406" s="54"/>
      <c r="DS406" s="55"/>
      <c r="DT406" s="57"/>
      <c r="DU406" s="57"/>
      <c r="DV406" s="57"/>
      <c r="DW406" s="57"/>
      <c r="DX406" s="57"/>
      <c r="DY406" s="57"/>
      <c r="DZ406" s="52"/>
      <c r="EA406" s="52"/>
      <c r="EB406" s="52"/>
      <c r="EC406" s="60"/>
      <c r="ED406" s="57"/>
      <c r="EE406" s="55"/>
      <c r="EF406" s="60"/>
      <c r="EG406" s="57"/>
      <c r="EH406" s="55"/>
      <c r="EI406" s="60"/>
      <c r="EJ406" s="57"/>
      <c r="EK406" s="55"/>
      <c r="EL406" s="52"/>
      <c r="EM406" s="54"/>
      <c r="EN406" s="54"/>
      <c r="EO406" s="54"/>
      <c r="EP406" s="54"/>
      <c r="EQ406" s="54"/>
      <c r="ER406" s="54"/>
      <c r="ES406" s="54"/>
      <c r="ET406" s="54"/>
      <c r="EU406" s="54"/>
      <c r="EV406" s="54"/>
      <c r="EW406" s="54"/>
      <c r="EX406" s="54"/>
      <c r="EY406" s="53"/>
      <c r="EZ406" s="53"/>
      <c r="FA406" s="53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/>
      <c r="FT406" s="52"/>
      <c r="FU406" s="52"/>
      <c r="FV406" s="52"/>
      <c r="FW406" s="52"/>
      <c r="FX406" s="52"/>
      <c r="FY406" s="52"/>
      <c r="FZ406" s="52"/>
      <c r="GA406" s="52"/>
      <c r="GB406" s="52"/>
      <c r="GC406" s="52"/>
      <c r="GD406" s="52"/>
      <c r="GE406" s="52"/>
      <c r="GF406" s="52"/>
      <c r="GG406" s="52"/>
      <c r="GH406" s="52"/>
      <c r="GI406" s="52"/>
      <c r="GJ406" s="52"/>
      <c r="GK406" s="52"/>
      <c r="GL406" s="52"/>
      <c r="GM406" s="52"/>
      <c r="GN406" s="52"/>
      <c r="GO406" s="52"/>
      <c r="GP406" s="52"/>
      <c r="GQ406" s="52"/>
      <c r="GR406" s="52"/>
      <c r="GS406" s="52"/>
      <c r="GT406" s="52"/>
      <c r="GU406" s="52"/>
      <c r="GV406" s="52"/>
      <c r="GW406" s="52"/>
      <c r="GX406" s="52"/>
      <c r="GY406" s="52"/>
      <c r="GZ406" s="52"/>
      <c r="HA406" s="52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  <c r="HO406" s="52"/>
      <c r="HP406" s="52"/>
      <c r="HQ406" s="52"/>
      <c r="HR406" s="52"/>
      <c r="HS406" s="52"/>
      <c r="HT406" s="52"/>
      <c r="HU406" s="52"/>
      <c r="HV406" s="52"/>
      <c r="HW406" s="52"/>
      <c r="HX406" s="52"/>
      <c r="HY406" s="52"/>
      <c r="HZ406" s="52"/>
      <c r="IA406" s="52"/>
      <c r="IB406" s="52"/>
      <c r="IC406" s="52"/>
      <c r="ID406" s="52"/>
      <c r="IE406" s="52"/>
      <c r="IF406" s="52"/>
    </row>
    <row r="407" spans="1:240">
      <c r="A407" s="54"/>
      <c r="B407" s="54"/>
      <c r="C407" s="54"/>
      <c r="D407" s="54"/>
      <c r="E407" s="54"/>
      <c r="F407" s="53"/>
      <c r="G407" s="54"/>
      <c r="H407" s="57"/>
      <c r="I407" s="61"/>
      <c r="J407" s="57"/>
      <c r="K407" s="61"/>
      <c r="L407" s="57"/>
      <c r="M407" s="61"/>
      <c r="N407" s="57"/>
      <c r="O407" s="61"/>
      <c r="P407" s="57"/>
      <c r="Q407" s="53"/>
      <c r="R407" s="61"/>
      <c r="S407" s="57"/>
      <c r="T407" s="61"/>
      <c r="U407" s="57"/>
      <c r="V407" s="53"/>
      <c r="W407" s="53"/>
      <c r="X407" s="54"/>
      <c r="Y407" s="54"/>
      <c r="Z407" s="55"/>
      <c r="AA407" s="55"/>
      <c r="AB407" s="55"/>
      <c r="AC407" s="55"/>
      <c r="AD407" s="55"/>
      <c r="AE407" s="55"/>
      <c r="AF407" s="55"/>
      <c r="AG407" s="55"/>
      <c r="AH407" s="57"/>
      <c r="AI407" s="57"/>
      <c r="AJ407" s="57"/>
      <c r="AK407" s="57"/>
      <c r="AL407" s="57"/>
      <c r="AM407" s="57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4"/>
      <c r="CH407" s="52"/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/>
      <c r="CX407" s="52"/>
      <c r="CY407" s="61"/>
      <c r="CZ407" s="57"/>
      <c r="DA407" s="61"/>
      <c r="DB407" s="57"/>
      <c r="DC407" s="53"/>
      <c r="DD407" s="61"/>
      <c r="DE407" s="57"/>
      <c r="DF407" s="61"/>
      <c r="DG407" s="57"/>
      <c r="DH407" s="53"/>
      <c r="DI407" s="53"/>
      <c r="DJ407" s="54"/>
      <c r="DK407" s="54"/>
      <c r="DL407" s="54"/>
      <c r="DM407" s="54"/>
      <c r="DN407" s="54"/>
      <c r="DO407" s="54"/>
      <c r="DP407" s="54"/>
      <c r="DQ407" s="54"/>
      <c r="DR407" s="54"/>
      <c r="DS407" s="55"/>
      <c r="DT407" s="57"/>
      <c r="DU407" s="57"/>
      <c r="DV407" s="57"/>
      <c r="DW407" s="57"/>
      <c r="DX407" s="57"/>
      <c r="DY407" s="57"/>
      <c r="DZ407" s="52"/>
      <c r="EA407" s="52"/>
      <c r="EB407" s="52"/>
      <c r="EC407" s="60"/>
      <c r="ED407" s="57"/>
      <c r="EE407" s="55"/>
      <c r="EF407" s="60"/>
      <c r="EG407" s="57"/>
      <c r="EH407" s="55"/>
      <c r="EI407" s="60"/>
      <c r="EJ407" s="57"/>
      <c r="EK407" s="55"/>
      <c r="EL407" s="52"/>
      <c r="EM407" s="54"/>
      <c r="EN407" s="54"/>
      <c r="EO407" s="54"/>
      <c r="EP407" s="54"/>
      <c r="EQ407" s="54"/>
      <c r="ER407" s="54"/>
      <c r="ES407" s="54"/>
      <c r="ET407" s="54"/>
      <c r="EU407" s="54"/>
      <c r="EV407" s="54"/>
      <c r="EW407" s="54"/>
      <c r="EX407" s="54"/>
      <c r="EY407" s="53"/>
      <c r="EZ407" s="53"/>
      <c r="FA407" s="53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/>
      <c r="FT407" s="52"/>
      <c r="FU407" s="52"/>
      <c r="FV407" s="52"/>
      <c r="FW407" s="52"/>
      <c r="FX407" s="52"/>
      <c r="FY407" s="52"/>
      <c r="FZ407" s="52"/>
      <c r="GA407" s="52"/>
      <c r="GB407" s="52"/>
      <c r="GC407" s="52"/>
      <c r="GD407" s="52"/>
      <c r="GE407" s="52"/>
      <c r="GF407" s="52"/>
      <c r="GG407" s="52"/>
      <c r="GH407" s="52"/>
      <c r="GI407" s="52"/>
      <c r="GJ407" s="52"/>
      <c r="GK407" s="52"/>
      <c r="GL407" s="52"/>
      <c r="GM407" s="52"/>
      <c r="GN407" s="52"/>
      <c r="GO407" s="52"/>
      <c r="GP407" s="52"/>
      <c r="GQ407" s="52"/>
      <c r="GR407" s="52"/>
      <c r="GS407" s="52"/>
      <c r="GT407" s="52"/>
      <c r="GU407" s="52"/>
      <c r="GV407" s="52"/>
      <c r="GW407" s="52"/>
      <c r="GX407" s="52"/>
      <c r="GY407" s="52"/>
      <c r="GZ407" s="52"/>
      <c r="HA407" s="52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  <c r="HO407" s="52"/>
      <c r="HP407" s="52"/>
      <c r="HQ407" s="52"/>
      <c r="HR407" s="52"/>
      <c r="HS407" s="52"/>
      <c r="HT407" s="52"/>
      <c r="HU407" s="52"/>
      <c r="HV407" s="52"/>
      <c r="HW407" s="52"/>
      <c r="HX407" s="52"/>
      <c r="HY407" s="52"/>
      <c r="HZ407" s="52"/>
      <c r="IA407" s="52"/>
      <c r="IB407" s="52"/>
      <c r="IC407" s="52"/>
      <c r="ID407" s="52"/>
      <c r="IE407" s="52"/>
      <c r="IF407" s="52"/>
    </row>
    <row r="408" spans="1:240">
      <c r="A408" s="54"/>
      <c r="B408" s="54"/>
      <c r="C408" s="54"/>
      <c r="D408" s="54"/>
      <c r="E408" s="54"/>
      <c r="F408" s="53"/>
      <c r="G408" s="54"/>
      <c r="H408" s="57"/>
      <c r="I408" s="61"/>
      <c r="J408" s="57"/>
      <c r="K408" s="61"/>
      <c r="L408" s="57"/>
      <c r="M408" s="61"/>
      <c r="N408" s="57"/>
      <c r="O408" s="61"/>
      <c r="P408" s="57"/>
      <c r="Q408" s="53"/>
      <c r="R408" s="61"/>
      <c r="S408" s="57"/>
      <c r="T408" s="61"/>
      <c r="U408" s="57"/>
      <c r="V408" s="53"/>
      <c r="W408" s="53"/>
      <c r="X408" s="54"/>
      <c r="Y408" s="54"/>
      <c r="Z408" s="55"/>
      <c r="AA408" s="55"/>
      <c r="AB408" s="55"/>
      <c r="AC408" s="55"/>
      <c r="AD408" s="55"/>
      <c r="AE408" s="55"/>
      <c r="AF408" s="55"/>
      <c r="AG408" s="55"/>
      <c r="AH408" s="57"/>
      <c r="AI408" s="57"/>
      <c r="AJ408" s="57"/>
      <c r="AK408" s="57"/>
      <c r="AL408" s="57"/>
      <c r="AM408" s="57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  <c r="BP408" s="52"/>
      <c r="BQ408" s="52"/>
      <c r="BR408" s="52"/>
      <c r="BS408" s="52"/>
      <c r="BT408" s="52"/>
      <c r="BU408" s="52"/>
      <c r="BV408" s="52"/>
      <c r="BW408" s="52"/>
      <c r="BX408" s="52"/>
      <c r="BY408" s="52"/>
      <c r="BZ408" s="52"/>
      <c r="CA408" s="52"/>
      <c r="CB408" s="52"/>
      <c r="CC408" s="52"/>
      <c r="CD408" s="52"/>
      <c r="CE408" s="52"/>
      <c r="CF408" s="52"/>
      <c r="CG408" s="54"/>
      <c r="CH408" s="52"/>
      <c r="CI408" s="52"/>
      <c r="CJ408" s="52"/>
      <c r="CK408" s="52"/>
      <c r="CL408" s="52"/>
      <c r="CM408" s="52"/>
      <c r="CN408" s="52"/>
      <c r="CO408" s="52"/>
      <c r="CP408" s="52"/>
      <c r="CQ408" s="52"/>
      <c r="CR408" s="52"/>
      <c r="CS408" s="52"/>
      <c r="CT408" s="52"/>
      <c r="CU408" s="52"/>
      <c r="CV408" s="52"/>
      <c r="CW408" s="52"/>
      <c r="CX408" s="52"/>
      <c r="CY408" s="61"/>
      <c r="CZ408" s="57"/>
      <c r="DA408" s="61"/>
      <c r="DB408" s="57"/>
      <c r="DC408" s="53"/>
      <c r="DD408" s="61"/>
      <c r="DE408" s="57"/>
      <c r="DF408" s="61"/>
      <c r="DG408" s="57"/>
      <c r="DH408" s="53"/>
      <c r="DI408" s="53"/>
      <c r="DJ408" s="54"/>
      <c r="DK408" s="54"/>
      <c r="DL408" s="54"/>
      <c r="DM408" s="54"/>
      <c r="DN408" s="54"/>
      <c r="DO408" s="54"/>
      <c r="DP408" s="54"/>
      <c r="DQ408" s="54"/>
      <c r="DR408" s="54"/>
      <c r="DS408" s="55"/>
      <c r="DT408" s="57"/>
      <c r="DU408" s="57"/>
      <c r="DV408" s="57"/>
      <c r="DW408" s="57"/>
      <c r="DX408" s="57"/>
      <c r="DY408" s="57"/>
      <c r="DZ408" s="52"/>
      <c r="EA408" s="52"/>
      <c r="EB408" s="52"/>
      <c r="EC408" s="60"/>
      <c r="ED408" s="57"/>
      <c r="EE408" s="55"/>
      <c r="EF408" s="60"/>
      <c r="EG408" s="57"/>
      <c r="EH408" s="55"/>
      <c r="EI408" s="60"/>
      <c r="EJ408" s="57"/>
      <c r="EK408" s="55"/>
      <c r="EL408" s="52"/>
      <c r="EM408" s="54"/>
      <c r="EN408" s="54"/>
      <c r="EO408" s="54"/>
      <c r="EP408" s="54"/>
      <c r="EQ408" s="54"/>
      <c r="ER408" s="54"/>
      <c r="ES408" s="54"/>
      <c r="ET408" s="54"/>
      <c r="EU408" s="54"/>
      <c r="EV408" s="54"/>
      <c r="EW408" s="54"/>
      <c r="EX408" s="54"/>
      <c r="EY408" s="53"/>
      <c r="EZ408" s="53"/>
      <c r="FA408" s="53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/>
      <c r="FT408" s="52"/>
      <c r="FU408" s="52"/>
      <c r="FV408" s="52"/>
      <c r="FW408" s="52"/>
      <c r="FX408" s="52"/>
      <c r="FY408" s="52"/>
      <c r="FZ408" s="52"/>
      <c r="GA408" s="52"/>
      <c r="GB408" s="52"/>
      <c r="GC408" s="52"/>
      <c r="GD408" s="52"/>
      <c r="GE408" s="52"/>
      <c r="GF408" s="52"/>
      <c r="GG408" s="52"/>
      <c r="GH408" s="52"/>
      <c r="GI408" s="52"/>
      <c r="GJ408" s="52"/>
      <c r="GK408" s="52"/>
      <c r="GL408" s="52"/>
      <c r="GM408" s="52"/>
      <c r="GN408" s="52"/>
      <c r="GO408" s="52"/>
      <c r="GP408" s="52"/>
      <c r="GQ408" s="52"/>
      <c r="GR408" s="52"/>
      <c r="GS408" s="52"/>
      <c r="GT408" s="52"/>
      <c r="GU408" s="52"/>
      <c r="GV408" s="52"/>
      <c r="GW408" s="52"/>
      <c r="GX408" s="52"/>
      <c r="GY408" s="52"/>
      <c r="GZ408" s="52"/>
      <c r="HA408" s="52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  <c r="HO408" s="52"/>
      <c r="HP408" s="52"/>
      <c r="HQ408" s="52"/>
      <c r="HR408" s="52"/>
      <c r="HS408" s="52"/>
      <c r="HT408" s="52"/>
      <c r="HU408" s="52"/>
      <c r="HV408" s="52"/>
      <c r="HW408" s="52"/>
      <c r="HX408" s="52"/>
      <c r="HY408" s="52"/>
      <c r="HZ408" s="52"/>
      <c r="IA408" s="52"/>
      <c r="IB408" s="52"/>
      <c r="IC408" s="52"/>
      <c r="ID408" s="52"/>
      <c r="IE408" s="52"/>
      <c r="IF408" s="52"/>
    </row>
    <row r="409" spans="1:240">
      <c r="A409" s="54"/>
      <c r="B409" s="54"/>
      <c r="C409" s="54"/>
      <c r="D409" s="54"/>
      <c r="E409" s="54"/>
      <c r="F409" s="53"/>
      <c r="G409" s="54"/>
      <c r="H409" s="57"/>
      <c r="I409" s="61"/>
      <c r="J409" s="57"/>
      <c r="K409" s="61"/>
      <c r="L409" s="57"/>
      <c r="M409" s="61"/>
      <c r="N409" s="57"/>
      <c r="O409" s="61"/>
      <c r="P409" s="57"/>
      <c r="Q409" s="53"/>
      <c r="R409" s="61"/>
      <c r="S409" s="57"/>
      <c r="T409" s="61"/>
      <c r="U409" s="57"/>
      <c r="V409" s="53"/>
      <c r="W409" s="53"/>
      <c r="X409" s="54"/>
      <c r="Y409" s="54"/>
      <c r="Z409" s="55"/>
      <c r="AA409" s="55"/>
      <c r="AB409" s="55"/>
      <c r="AC409" s="55"/>
      <c r="AD409" s="55"/>
      <c r="AE409" s="55"/>
      <c r="AF409" s="55"/>
      <c r="AG409" s="55"/>
      <c r="AH409" s="57"/>
      <c r="AI409" s="57"/>
      <c r="AJ409" s="57"/>
      <c r="AK409" s="57"/>
      <c r="AL409" s="57"/>
      <c r="AM409" s="57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4"/>
      <c r="CH409" s="52"/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/>
      <c r="CX409" s="52"/>
      <c r="CY409" s="61"/>
      <c r="CZ409" s="57"/>
      <c r="DA409" s="61"/>
      <c r="DB409" s="57"/>
      <c r="DC409" s="53"/>
      <c r="DD409" s="61"/>
      <c r="DE409" s="57"/>
      <c r="DF409" s="61"/>
      <c r="DG409" s="57"/>
      <c r="DH409" s="53"/>
      <c r="DI409" s="53"/>
      <c r="DJ409" s="54"/>
      <c r="DK409" s="54"/>
      <c r="DL409" s="54"/>
      <c r="DM409" s="54"/>
      <c r="DN409" s="54"/>
      <c r="DO409" s="54"/>
      <c r="DP409" s="54"/>
      <c r="DQ409" s="54"/>
      <c r="DR409" s="54"/>
      <c r="DS409" s="55"/>
      <c r="DT409" s="57"/>
      <c r="DU409" s="57"/>
      <c r="DV409" s="57"/>
      <c r="DW409" s="57"/>
      <c r="DX409" s="57"/>
      <c r="DY409" s="57"/>
      <c r="DZ409" s="52"/>
      <c r="EA409" s="52"/>
      <c r="EB409" s="52"/>
      <c r="EC409" s="60"/>
      <c r="ED409" s="57"/>
      <c r="EE409" s="55"/>
      <c r="EF409" s="60"/>
      <c r="EG409" s="57"/>
      <c r="EH409" s="55"/>
      <c r="EI409" s="60"/>
      <c r="EJ409" s="57"/>
      <c r="EK409" s="55"/>
      <c r="EL409" s="52"/>
      <c r="EM409" s="54"/>
      <c r="EN409" s="54"/>
      <c r="EO409" s="54"/>
      <c r="EP409" s="54"/>
      <c r="EQ409" s="54"/>
      <c r="ER409" s="54"/>
      <c r="ES409" s="54"/>
      <c r="ET409" s="54"/>
      <c r="EU409" s="54"/>
      <c r="EV409" s="54"/>
      <c r="EW409" s="54"/>
      <c r="EX409" s="54"/>
      <c r="EY409" s="53"/>
      <c r="EZ409" s="53"/>
      <c r="FA409" s="53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/>
      <c r="FT409" s="52"/>
      <c r="FU409" s="52"/>
      <c r="FV409" s="52"/>
      <c r="FW409" s="52"/>
      <c r="FX409" s="52"/>
      <c r="FY409" s="52"/>
      <c r="FZ409" s="52"/>
      <c r="GA409" s="52"/>
      <c r="GB409" s="52"/>
      <c r="GC409" s="52"/>
      <c r="GD409" s="52"/>
      <c r="GE409" s="52"/>
      <c r="GF409" s="52"/>
      <c r="GG409" s="52"/>
      <c r="GH409" s="52"/>
      <c r="GI409" s="52"/>
      <c r="GJ409" s="52"/>
      <c r="GK409" s="52"/>
      <c r="GL409" s="52"/>
      <c r="GM409" s="52"/>
      <c r="GN409" s="52"/>
      <c r="GO409" s="52"/>
      <c r="GP409" s="52"/>
      <c r="GQ409" s="52"/>
      <c r="GR409" s="52"/>
      <c r="GS409" s="52"/>
      <c r="GT409" s="52"/>
      <c r="GU409" s="52"/>
      <c r="GV409" s="52"/>
      <c r="GW409" s="52"/>
      <c r="GX409" s="52"/>
      <c r="GY409" s="52"/>
      <c r="GZ409" s="52"/>
      <c r="HA409" s="52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  <c r="HO409" s="52"/>
      <c r="HP409" s="52"/>
      <c r="HQ409" s="52"/>
      <c r="HR409" s="52"/>
      <c r="HS409" s="52"/>
      <c r="HT409" s="52"/>
      <c r="HU409" s="52"/>
      <c r="HV409" s="52"/>
      <c r="HW409" s="52"/>
      <c r="HX409" s="52"/>
      <c r="HY409" s="52"/>
      <c r="HZ409" s="52"/>
      <c r="IA409" s="52"/>
      <c r="IB409" s="52"/>
      <c r="IC409" s="52"/>
      <c r="ID409" s="52"/>
      <c r="IE409" s="52"/>
      <c r="IF409" s="52"/>
    </row>
    <row r="410" spans="1:240">
      <c r="A410" s="54"/>
      <c r="B410" s="54"/>
      <c r="C410" s="54"/>
      <c r="D410" s="54"/>
      <c r="E410" s="54"/>
      <c r="F410" s="53"/>
      <c r="G410" s="54"/>
      <c r="H410" s="57"/>
      <c r="I410" s="61"/>
      <c r="J410" s="57"/>
      <c r="K410" s="61"/>
      <c r="L410" s="57"/>
      <c r="M410" s="61"/>
      <c r="N410" s="57"/>
      <c r="O410" s="61"/>
      <c r="P410" s="57"/>
      <c r="Q410" s="53"/>
      <c r="R410" s="61"/>
      <c r="S410" s="57"/>
      <c r="T410" s="61"/>
      <c r="U410" s="57"/>
      <c r="V410" s="53"/>
      <c r="W410" s="53"/>
      <c r="X410" s="54"/>
      <c r="Y410" s="54"/>
      <c r="Z410" s="55"/>
      <c r="AA410" s="55"/>
      <c r="AB410" s="55"/>
      <c r="AC410" s="55"/>
      <c r="AD410" s="55"/>
      <c r="AE410" s="55"/>
      <c r="AF410" s="55"/>
      <c r="AG410" s="55"/>
      <c r="AH410" s="57"/>
      <c r="AI410" s="57"/>
      <c r="AJ410" s="57"/>
      <c r="AK410" s="57"/>
      <c r="AL410" s="57"/>
      <c r="AM410" s="57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4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52"/>
      <c r="CT410" s="52"/>
      <c r="CU410" s="52"/>
      <c r="CV410" s="52"/>
      <c r="CW410" s="52"/>
      <c r="CX410" s="52"/>
      <c r="CY410" s="61"/>
      <c r="CZ410" s="57"/>
      <c r="DA410" s="61"/>
      <c r="DB410" s="57"/>
      <c r="DC410" s="53"/>
      <c r="DD410" s="61"/>
      <c r="DE410" s="57"/>
      <c r="DF410" s="61"/>
      <c r="DG410" s="57"/>
      <c r="DH410" s="53"/>
      <c r="DI410" s="53"/>
      <c r="DJ410" s="54"/>
      <c r="DK410" s="54"/>
      <c r="DL410" s="54"/>
      <c r="DM410" s="54"/>
      <c r="DN410" s="54"/>
      <c r="DO410" s="54"/>
      <c r="DP410" s="54"/>
      <c r="DQ410" s="54"/>
      <c r="DR410" s="54"/>
      <c r="DS410" s="55"/>
      <c r="DT410" s="57"/>
      <c r="DU410" s="57"/>
      <c r="DV410" s="57"/>
      <c r="DW410" s="57"/>
      <c r="DX410" s="57"/>
      <c r="DY410" s="57"/>
      <c r="DZ410" s="52"/>
      <c r="EA410" s="52"/>
      <c r="EB410" s="52"/>
      <c r="EC410" s="60"/>
      <c r="ED410" s="57"/>
      <c r="EE410" s="55"/>
      <c r="EF410" s="60"/>
      <c r="EG410" s="57"/>
      <c r="EH410" s="55"/>
      <c r="EI410" s="60"/>
      <c r="EJ410" s="57"/>
      <c r="EK410" s="55"/>
      <c r="EL410" s="52"/>
      <c r="EM410" s="54"/>
      <c r="EN410" s="54"/>
      <c r="EO410" s="54"/>
      <c r="EP410" s="54"/>
      <c r="EQ410" s="54"/>
      <c r="ER410" s="54"/>
      <c r="ES410" s="54"/>
      <c r="ET410" s="54"/>
      <c r="EU410" s="54"/>
      <c r="EV410" s="54"/>
      <c r="EW410" s="54"/>
      <c r="EX410" s="54"/>
      <c r="EY410" s="53"/>
      <c r="EZ410" s="53"/>
      <c r="FA410" s="53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/>
      <c r="FT410" s="52"/>
      <c r="FU410" s="52"/>
      <c r="FV410" s="52"/>
      <c r="FW410" s="52"/>
      <c r="FX410" s="52"/>
      <c r="FY410" s="52"/>
      <c r="FZ410" s="52"/>
      <c r="GA410" s="52"/>
      <c r="GB410" s="52"/>
      <c r="GC410" s="52"/>
      <c r="GD410" s="52"/>
      <c r="GE410" s="52"/>
      <c r="GF410" s="52"/>
      <c r="GG410" s="52"/>
      <c r="GH410" s="52"/>
      <c r="GI410" s="52"/>
      <c r="GJ410" s="52"/>
      <c r="GK410" s="52"/>
      <c r="GL410" s="52"/>
      <c r="GM410" s="52"/>
      <c r="GN410" s="52"/>
      <c r="GO410" s="52"/>
      <c r="GP410" s="52"/>
      <c r="GQ410" s="52"/>
      <c r="GR410" s="52"/>
      <c r="GS410" s="52"/>
      <c r="GT410" s="52"/>
      <c r="GU410" s="52"/>
      <c r="GV410" s="52"/>
      <c r="GW410" s="52"/>
      <c r="GX410" s="52"/>
      <c r="GY410" s="52"/>
      <c r="GZ410" s="52"/>
      <c r="HA410" s="52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  <c r="HO410" s="52"/>
      <c r="HP410" s="52"/>
      <c r="HQ410" s="52"/>
      <c r="HR410" s="52"/>
      <c r="HS410" s="52"/>
      <c r="HT410" s="52"/>
      <c r="HU410" s="52"/>
      <c r="HV410" s="52"/>
      <c r="HW410" s="52"/>
      <c r="HX410" s="52"/>
      <c r="HY410" s="52"/>
      <c r="HZ410" s="52"/>
      <c r="IA410" s="52"/>
      <c r="IB410" s="52"/>
      <c r="IC410" s="52"/>
      <c r="ID410" s="52"/>
      <c r="IE410" s="52"/>
      <c r="IF410" s="52"/>
    </row>
    <row r="411" spans="1:240">
      <c r="A411" s="54"/>
      <c r="B411" s="54"/>
      <c r="C411" s="54"/>
      <c r="D411" s="54"/>
      <c r="E411" s="54"/>
      <c r="F411" s="53"/>
      <c r="G411" s="54"/>
      <c r="H411" s="57"/>
      <c r="I411" s="61"/>
      <c r="J411" s="57"/>
      <c r="K411" s="61"/>
      <c r="L411" s="57"/>
      <c r="M411" s="61"/>
      <c r="N411" s="57"/>
      <c r="O411" s="61"/>
      <c r="P411" s="57"/>
      <c r="Q411" s="53"/>
      <c r="R411" s="61"/>
      <c r="S411" s="57"/>
      <c r="T411" s="61"/>
      <c r="U411" s="57"/>
      <c r="V411" s="53"/>
      <c r="W411" s="53"/>
      <c r="X411" s="54"/>
      <c r="Y411" s="54"/>
      <c r="Z411" s="55"/>
      <c r="AA411" s="55"/>
      <c r="AB411" s="55"/>
      <c r="AC411" s="55"/>
      <c r="AD411" s="55"/>
      <c r="AE411" s="55"/>
      <c r="AF411" s="55"/>
      <c r="AG411" s="55"/>
      <c r="AH411" s="57"/>
      <c r="AI411" s="57"/>
      <c r="AJ411" s="57"/>
      <c r="AK411" s="57"/>
      <c r="AL411" s="57"/>
      <c r="AM411" s="57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  <c r="BP411" s="52"/>
      <c r="BQ411" s="52"/>
      <c r="BR411" s="52"/>
      <c r="BS411" s="52"/>
      <c r="BT411" s="52"/>
      <c r="BU411" s="52"/>
      <c r="BV411" s="52"/>
      <c r="BW411" s="52"/>
      <c r="BX411" s="52"/>
      <c r="BY411" s="52"/>
      <c r="BZ411" s="52"/>
      <c r="CA411" s="52"/>
      <c r="CB411" s="52"/>
      <c r="CC411" s="52"/>
      <c r="CD411" s="52"/>
      <c r="CE411" s="52"/>
      <c r="CF411" s="52"/>
      <c r="CG411" s="54"/>
      <c r="CH411" s="52"/>
      <c r="CI411" s="52"/>
      <c r="CJ411" s="52"/>
      <c r="CK411" s="52"/>
      <c r="CL411" s="52"/>
      <c r="CM411" s="52"/>
      <c r="CN411" s="52"/>
      <c r="CO411" s="52"/>
      <c r="CP411" s="52"/>
      <c r="CQ411" s="52"/>
      <c r="CR411" s="52"/>
      <c r="CS411" s="52"/>
      <c r="CT411" s="52"/>
      <c r="CU411" s="52"/>
      <c r="CV411" s="52"/>
      <c r="CW411" s="52"/>
      <c r="CX411" s="52"/>
      <c r="CY411" s="61"/>
      <c r="CZ411" s="57"/>
      <c r="DA411" s="61"/>
      <c r="DB411" s="57"/>
      <c r="DC411" s="53"/>
      <c r="DD411" s="61"/>
      <c r="DE411" s="57"/>
      <c r="DF411" s="61"/>
      <c r="DG411" s="57"/>
      <c r="DH411" s="53"/>
      <c r="DI411" s="53"/>
      <c r="DJ411" s="54"/>
      <c r="DK411" s="54"/>
      <c r="DL411" s="54"/>
      <c r="DM411" s="54"/>
      <c r="DN411" s="54"/>
      <c r="DO411" s="54"/>
      <c r="DP411" s="54"/>
      <c r="DQ411" s="54"/>
      <c r="DR411" s="54"/>
      <c r="DS411" s="55"/>
      <c r="DT411" s="57"/>
      <c r="DU411" s="57"/>
      <c r="DV411" s="57"/>
      <c r="DW411" s="57"/>
      <c r="DX411" s="57"/>
      <c r="DY411" s="57"/>
      <c r="DZ411" s="52"/>
      <c r="EA411" s="52"/>
      <c r="EB411" s="52"/>
      <c r="EC411" s="60"/>
      <c r="ED411" s="57"/>
      <c r="EE411" s="55"/>
      <c r="EF411" s="60"/>
      <c r="EG411" s="57"/>
      <c r="EH411" s="55"/>
      <c r="EI411" s="60"/>
      <c r="EJ411" s="57"/>
      <c r="EK411" s="55"/>
      <c r="EL411" s="52"/>
      <c r="EM411" s="54"/>
      <c r="EN411" s="54"/>
      <c r="EO411" s="54"/>
      <c r="EP411" s="54"/>
      <c r="EQ411" s="54"/>
      <c r="ER411" s="54"/>
      <c r="ES411" s="54"/>
      <c r="ET411" s="54"/>
      <c r="EU411" s="54"/>
      <c r="EV411" s="54"/>
      <c r="EW411" s="54"/>
      <c r="EX411" s="54"/>
      <c r="EY411" s="53"/>
      <c r="EZ411" s="53"/>
      <c r="FA411" s="53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/>
      <c r="FT411" s="52"/>
      <c r="FU411" s="52"/>
      <c r="FV411" s="52"/>
      <c r="FW411" s="52"/>
      <c r="FX411" s="52"/>
      <c r="FY411" s="52"/>
      <c r="FZ411" s="52"/>
      <c r="GA411" s="52"/>
      <c r="GB411" s="52"/>
      <c r="GC411" s="52"/>
      <c r="GD411" s="52"/>
      <c r="GE411" s="52"/>
      <c r="GF411" s="52"/>
      <c r="GG411" s="52"/>
      <c r="GH411" s="52"/>
      <c r="GI411" s="52"/>
      <c r="GJ411" s="52"/>
      <c r="GK411" s="52"/>
      <c r="GL411" s="52"/>
      <c r="GM411" s="52"/>
      <c r="GN411" s="52"/>
      <c r="GO411" s="52"/>
      <c r="GP411" s="52"/>
      <c r="GQ411" s="52"/>
      <c r="GR411" s="52"/>
      <c r="GS411" s="52"/>
      <c r="GT411" s="52"/>
      <c r="GU411" s="52"/>
      <c r="GV411" s="52"/>
      <c r="GW411" s="52"/>
      <c r="GX411" s="52"/>
      <c r="GY411" s="52"/>
      <c r="GZ411" s="52"/>
      <c r="HA411" s="52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  <c r="HO411" s="52"/>
      <c r="HP411" s="52"/>
      <c r="HQ411" s="52"/>
      <c r="HR411" s="52"/>
      <c r="HS411" s="52"/>
      <c r="HT411" s="52"/>
      <c r="HU411" s="52"/>
      <c r="HV411" s="52"/>
      <c r="HW411" s="52"/>
      <c r="HX411" s="52"/>
      <c r="HY411" s="52"/>
      <c r="HZ411" s="52"/>
      <c r="IA411" s="52"/>
      <c r="IB411" s="52"/>
      <c r="IC411" s="52"/>
      <c r="ID411" s="52"/>
      <c r="IE411" s="52"/>
      <c r="IF411" s="52"/>
    </row>
    <row r="412" spans="1:240">
      <c r="A412" s="54"/>
      <c r="B412" s="54"/>
      <c r="C412" s="54"/>
      <c r="D412" s="54"/>
      <c r="E412" s="54"/>
      <c r="F412" s="53"/>
      <c r="G412" s="54"/>
      <c r="H412" s="57"/>
      <c r="I412" s="61"/>
      <c r="J412" s="57"/>
      <c r="K412" s="61"/>
      <c r="L412" s="57"/>
      <c r="M412" s="61"/>
      <c r="N412" s="57"/>
      <c r="O412" s="61"/>
      <c r="P412" s="57"/>
      <c r="Q412" s="53"/>
      <c r="R412" s="61"/>
      <c r="S412" s="57"/>
      <c r="T412" s="61"/>
      <c r="U412" s="57"/>
      <c r="V412" s="53"/>
      <c r="W412" s="53"/>
      <c r="X412" s="54"/>
      <c r="Y412" s="54"/>
      <c r="Z412" s="55"/>
      <c r="AA412" s="55"/>
      <c r="AB412" s="55"/>
      <c r="AC412" s="55"/>
      <c r="AD412" s="55"/>
      <c r="AE412" s="55"/>
      <c r="AF412" s="55"/>
      <c r="AG412" s="55"/>
      <c r="AH412" s="57"/>
      <c r="AI412" s="57"/>
      <c r="AJ412" s="57"/>
      <c r="AK412" s="57"/>
      <c r="AL412" s="57"/>
      <c r="AM412" s="57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4"/>
      <c r="CH412" s="52"/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/>
      <c r="CX412" s="52"/>
      <c r="CY412" s="61"/>
      <c r="CZ412" s="57"/>
      <c r="DA412" s="61"/>
      <c r="DB412" s="57"/>
      <c r="DC412" s="53"/>
      <c r="DD412" s="61"/>
      <c r="DE412" s="57"/>
      <c r="DF412" s="61"/>
      <c r="DG412" s="57"/>
      <c r="DH412" s="53"/>
      <c r="DI412" s="53"/>
      <c r="DJ412" s="54"/>
      <c r="DK412" s="54"/>
      <c r="DL412" s="54"/>
      <c r="DM412" s="54"/>
      <c r="DN412" s="54"/>
      <c r="DO412" s="54"/>
      <c r="DP412" s="54"/>
      <c r="DQ412" s="54"/>
      <c r="DR412" s="54"/>
      <c r="DS412" s="55"/>
      <c r="DT412" s="57"/>
      <c r="DU412" s="57"/>
      <c r="DV412" s="57"/>
      <c r="DW412" s="57"/>
      <c r="DX412" s="57"/>
      <c r="DY412" s="57"/>
      <c r="DZ412" s="52"/>
      <c r="EA412" s="52"/>
      <c r="EB412" s="52"/>
      <c r="EC412" s="60"/>
      <c r="ED412" s="57"/>
      <c r="EE412" s="55"/>
      <c r="EF412" s="60"/>
      <c r="EG412" s="57"/>
      <c r="EH412" s="55"/>
      <c r="EI412" s="60"/>
      <c r="EJ412" s="57"/>
      <c r="EK412" s="55"/>
      <c r="EL412" s="52"/>
      <c r="EM412" s="54"/>
      <c r="EN412" s="54"/>
      <c r="EO412" s="54"/>
      <c r="EP412" s="54"/>
      <c r="EQ412" s="54"/>
      <c r="ER412" s="54"/>
      <c r="ES412" s="54"/>
      <c r="ET412" s="54"/>
      <c r="EU412" s="54"/>
      <c r="EV412" s="54"/>
      <c r="EW412" s="54"/>
      <c r="EX412" s="54"/>
      <c r="EY412" s="53"/>
      <c r="EZ412" s="53"/>
      <c r="FA412" s="53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/>
      <c r="FT412" s="52"/>
      <c r="FU412" s="52"/>
      <c r="FV412" s="52"/>
      <c r="FW412" s="52"/>
      <c r="FX412" s="52"/>
      <c r="FY412" s="52"/>
      <c r="FZ412" s="52"/>
      <c r="GA412" s="52"/>
      <c r="GB412" s="52"/>
      <c r="GC412" s="52"/>
      <c r="GD412" s="52"/>
      <c r="GE412" s="52"/>
      <c r="GF412" s="52"/>
      <c r="GG412" s="52"/>
      <c r="GH412" s="52"/>
      <c r="GI412" s="52"/>
      <c r="GJ412" s="52"/>
      <c r="GK412" s="52"/>
      <c r="GL412" s="52"/>
      <c r="GM412" s="52"/>
      <c r="GN412" s="52"/>
      <c r="GO412" s="52"/>
      <c r="GP412" s="52"/>
      <c r="GQ412" s="52"/>
      <c r="GR412" s="52"/>
      <c r="GS412" s="52"/>
      <c r="GT412" s="52"/>
      <c r="GU412" s="52"/>
      <c r="GV412" s="52"/>
      <c r="GW412" s="52"/>
      <c r="GX412" s="52"/>
      <c r="GY412" s="52"/>
      <c r="GZ412" s="52"/>
      <c r="HA412" s="52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  <c r="HO412" s="52"/>
      <c r="HP412" s="52"/>
      <c r="HQ412" s="52"/>
      <c r="HR412" s="52"/>
      <c r="HS412" s="52"/>
      <c r="HT412" s="52"/>
      <c r="HU412" s="52"/>
      <c r="HV412" s="52"/>
      <c r="HW412" s="52"/>
      <c r="HX412" s="52"/>
      <c r="HY412" s="52"/>
      <c r="HZ412" s="52"/>
      <c r="IA412" s="52"/>
      <c r="IB412" s="52"/>
      <c r="IC412" s="52"/>
      <c r="ID412" s="52"/>
      <c r="IE412" s="52"/>
      <c r="IF412" s="52"/>
    </row>
    <row r="413" spans="1:240">
      <c r="A413" s="54"/>
      <c r="B413" s="54"/>
      <c r="C413" s="54"/>
      <c r="D413" s="54"/>
      <c r="E413" s="54"/>
      <c r="F413" s="53"/>
      <c r="G413" s="54"/>
      <c r="H413" s="57"/>
      <c r="I413" s="61"/>
      <c r="J413" s="57"/>
      <c r="K413" s="61"/>
      <c r="L413" s="57"/>
      <c r="M413" s="61"/>
      <c r="N413" s="57"/>
      <c r="O413" s="61"/>
      <c r="P413" s="57"/>
      <c r="Q413" s="53"/>
      <c r="R413" s="61"/>
      <c r="S413" s="57"/>
      <c r="T413" s="61"/>
      <c r="U413" s="57"/>
      <c r="V413" s="53"/>
      <c r="W413" s="53"/>
      <c r="X413" s="54"/>
      <c r="Y413" s="54"/>
      <c r="Z413" s="55"/>
      <c r="AA413" s="55"/>
      <c r="AB413" s="55"/>
      <c r="AC413" s="55"/>
      <c r="AD413" s="55"/>
      <c r="AE413" s="55"/>
      <c r="AF413" s="55"/>
      <c r="AG413" s="55"/>
      <c r="AH413" s="57"/>
      <c r="AI413" s="57"/>
      <c r="AJ413" s="57"/>
      <c r="AK413" s="57"/>
      <c r="AL413" s="57"/>
      <c r="AM413" s="57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4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61"/>
      <c r="CZ413" s="57"/>
      <c r="DA413" s="61"/>
      <c r="DB413" s="57"/>
      <c r="DC413" s="53"/>
      <c r="DD413" s="61"/>
      <c r="DE413" s="57"/>
      <c r="DF413" s="61"/>
      <c r="DG413" s="57"/>
      <c r="DH413" s="53"/>
      <c r="DI413" s="53"/>
      <c r="DJ413" s="54"/>
      <c r="DK413" s="54"/>
      <c r="DL413" s="54"/>
      <c r="DM413" s="54"/>
      <c r="DN413" s="54"/>
      <c r="DO413" s="54"/>
      <c r="DP413" s="54"/>
      <c r="DQ413" s="54"/>
      <c r="DR413" s="54"/>
      <c r="DS413" s="55"/>
      <c r="DT413" s="57"/>
      <c r="DU413" s="57"/>
      <c r="DV413" s="57"/>
      <c r="DW413" s="57"/>
      <c r="DX413" s="57"/>
      <c r="DY413" s="57"/>
      <c r="DZ413" s="52"/>
      <c r="EA413" s="52"/>
      <c r="EB413" s="52"/>
      <c r="EC413" s="60"/>
      <c r="ED413" s="57"/>
      <c r="EE413" s="55"/>
      <c r="EF413" s="60"/>
      <c r="EG413" s="57"/>
      <c r="EH413" s="55"/>
      <c r="EI413" s="60"/>
      <c r="EJ413" s="57"/>
      <c r="EK413" s="55"/>
      <c r="EL413" s="52"/>
      <c r="EM413" s="54"/>
      <c r="EN413" s="54"/>
      <c r="EO413" s="54"/>
      <c r="EP413" s="54"/>
      <c r="EQ413" s="54"/>
      <c r="ER413" s="54"/>
      <c r="ES413" s="54"/>
      <c r="ET413" s="54"/>
      <c r="EU413" s="54"/>
      <c r="EV413" s="54"/>
      <c r="EW413" s="54"/>
      <c r="EX413" s="54"/>
      <c r="EY413" s="53"/>
      <c r="EZ413" s="53"/>
      <c r="FA413" s="53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2"/>
      <c r="HA413" s="52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  <c r="HO413" s="52"/>
      <c r="HP413" s="52"/>
      <c r="HQ413" s="52"/>
      <c r="HR413" s="52"/>
      <c r="HS413" s="52"/>
      <c r="HT413" s="52"/>
      <c r="HU413" s="52"/>
      <c r="HV413" s="52"/>
      <c r="HW413" s="52"/>
      <c r="HX413" s="52"/>
      <c r="HY413" s="52"/>
      <c r="HZ413" s="52"/>
      <c r="IA413" s="52"/>
      <c r="IB413" s="52"/>
      <c r="IC413" s="52"/>
      <c r="ID413" s="52"/>
      <c r="IE413" s="52"/>
      <c r="IF413" s="52"/>
    </row>
    <row r="414" spans="1:240">
      <c r="A414" s="54"/>
      <c r="B414" s="54"/>
      <c r="C414" s="54"/>
      <c r="D414" s="54"/>
      <c r="E414" s="54"/>
      <c r="F414" s="53"/>
      <c r="G414" s="54"/>
      <c r="H414" s="57"/>
      <c r="I414" s="61"/>
      <c r="J414" s="57"/>
      <c r="K414" s="61"/>
      <c r="L414" s="57"/>
      <c r="M414" s="61"/>
      <c r="N414" s="57"/>
      <c r="O414" s="61"/>
      <c r="P414" s="57"/>
      <c r="Q414" s="53"/>
      <c r="R414" s="61"/>
      <c r="S414" s="57"/>
      <c r="T414" s="61"/>
      <c r="U414" s="57"/>
      <c r="V414" s="53"/>
      <c r="W414" s="53"/>
      <c r="X414" s="54"/>
      <c r="Y414" s="54"/>
      <c r="Z414" s="55"/>
      <c r="AA414" s="55"/>
      <c r="AB414" s="55"/>
      <c r="AC414" s="55"/>
      <c r="AD414" s="55"/>
      <c r="AE414" s="55"/>
      <c r="AF414" s="55"/>
      <c r="AG414" s="55"/>
      <c r="AH414" s="57"/>
      <c r="AI414" s="57"/>
      <c r="AJ414" s="57"/>
      <c r="AK414" s="57"/>
      <c r="AL414" s="57"/>
      <c r="AM414" s="57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  <c r="BP414" s="52"/>
      <c r="BQ414" s="52"/>
      <c r="BR414" s="52"/>
      <c r="BS414" s="52"/>
      <c r="BT414" s="52"/>
      <c r="BU414" s="52"/>
      <c r="BV414" s="52"/>
      <c r="BW414" s="52"/>
      <c r="BX414" s="52"/>
      <c r="BY414" s="52"/>
      <c r="BZ414" s="52"/>
      <c r="CA414" s="52"/>
      <c r="CB414" s="52"/>
      <c r="CC414" s="52"/>
      <c r="CD414" s="52"/>
      <c r="CE414" s="52"/>
      <c r="CF414" s="52"/>
      <c r="CG414" s="54"/>
      <c r="CH414" s="52"/>
      <c r="CI414" s="52"/>
      <c r="CJ414" s="52"/>
      <c r="CK414" s="52"/>
      <c r="CL414" s="52"/>
      <c r="CM414" s="52"/>
      <c r="CN414" s="52"/>
      <c r="CO414" s="52"/>
      <c r="CP414" s="52"/>
      <c r="CQ414" s="52"/>
      <c r="CR414" s="52"/>
      <c r="CS414" s="52"/>
      <c r="CT414" s="52"/>
      <c r="CU414" s="52"/>
      <c r="CV414" s="52"/>
      <c r="CW414" s="52"/>
      <c r="CX414" s="52"/>
      <c r="CY414" s="61"/>
      <c r="CZ414" s="57"/>
      <c r="DA414" s="61"/>
      <c r="DB414" s="57"/>
      <c r="DC414" s="53"/>
      <c r="DD414" s="61"/>
      <c r="DE414" s="57"/>
      <c r="DF414" s="61"/>
      <c r="DG414" s="57"/>
      <c r="DH414" s="53"/>
      <c r="DI414" s="53"/>
      <c r="DJ414" s="54"/>
      <c r="DK414" s="54"/>
      <c r="DL414" s="54"/>
      <c r="DM414" s="54"/>
      <c r="DN414" s="54"/>
      <c r="DO414" s="54"/>
      <c r="DP414" s="54"/>
      <c r="DQ414" s="54"/>
      <c r="DR414" s="54"/>
      <c r="DS414" s="55"/>
      <c r="DT414" s="57"/>
      <c r="DU414" s="57"/>
      <c r="DV414" s="57"/>
      <c r="DW414" s="57"/>
      <c r="DX414" s="57"/>
      <c r="DY414" s="57"/>
      <c r="DZ414" s="52"/>
      <c r="EA414" s="52"/>
      <c r="EB414" s="52"/>
      <c r="EC414" s="60"/>
      <c r="ED414" s="57"/>
      <c r="EE414" s="55"/>
      <c r="EF414" s="60"/>
      <c r="EG414" s="57"/>
      <c r="EH414" s="55"/>
      <c r="EI414" s="60"/>
      <c r="EJ414" s="57"/>
      <c r="EK414" s="55"/>
      <c r="EL414" s="52"/>
      <c r="EM414" s="54"/>
      <c r="EN414" s="54"/>
      <c r="EO414" s="54"/>
      <c r="EP414" s="54"/>
      <c r="EQ414" s="54"/>
      <c r="ER414" s="54"/>
      <c r="ES414" s="54"/>
      <c r="ET414" s="54"/>
      <c r="EU414" s="54"/>
      <c r="EV414" s="54"/>
      <c r="EW414" s="54"/>
      <c r="EX414" s="54"/>
      <c r="EY414" s="53"/>
      <c r="EZ414" s="53"/>
      <c r="FA414" s="53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2"/>
      <c r="HA414" s="52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  <c r="HO414" s="52"/>
      <c r="HP414" s="52"/>
      <c r="HQ414" s="52"/>
      <c r="HR414" s="52"/>
      <c r="HS414" s="52"/>
      <c r="HT414" s="52"/>
      <c r="HU414" s="52"/>
      <c r="HV414" s="52"/>
      <c r="HW414" s="52"/>
      <c r="HX414" s="52"/>
      <c r="HY414" s="52"/>
      <c r="HZ414" s="52"/>
      <c r="IA414" s="52"/>
      <c r="IB414" s="52"/>
      <c r="IC414" s="52"/>
      <c r="ID414" s="52"/>
      <c r="IE414" s="52"/>
      <c r="IF414" s="52"/>
    </row>
    <row r="415" spans="1:240">
      <c r="A415" s="54"/>
      <c r="B415" s="54"/>
      <c r="C415" s="54"/>
      <c r="D415" s="54"/>
      <c r="E415" s="54"/>
      <c r="F415" s="53"/>
      <c r="G415" s="54"/>
      <c r="H415" s="57"/>
      <c r="I415" s="61"/>
      <c r="J415" s="57"/>
      <c r="K415" s="61"/>
      <c r="L415" s="57"/>
      <c r="M415" s="61"/>
      <c r="N415" s="57"/>
      <c r="O415" s="61"/>
      <c r="P415" s="57"/>
      <c r="Q415" s="53"/>
      <c r="R415" s="61"/>
      <c r="S415" s="57"/>
      <c r="T415" s="61"/>
      <c r="U415" s="57"/>
      <c r="V415" s="53"/>
      <c r="W415" s="53"/>
      <c r="X415" s="54"/>
      <c r="Y415" s="54"/>
      <c r="Z415" s="55"/>
      <c r="AA415" s="55"/>
      <c r="AB415" s="55"/>
      <c r="AC415" s="55"/>
      <c r="AD415" s="55"/>
      <c r="AE415" s="55"/>
      <c r="AF415" s="55"/>
      <c r="AG415" s="55"/>
      <c r="AH415" s="57"/>
      <c r="AI415" s="57"/>
      <c r="AJ415" s="57"/>
      <c r="AK415" s="57"/>
      <c r="AL415" s="57"/>
      <c r="AM415" s="57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4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/>
      <c r="CX415" s="52"/>
      <c r="CY415" s="61"/>
      <c r="CZ415" s="57"/>
      <c r="DA415" s="61"/>
      <c r="DB415" s="57"/>
      <c r="DC415" s="53"/>
      <c r="DD415" s="61"/>
      <c r="DE415" s="57"/>
      <c r="DF415" s="61"/>
      <c r="DG415" s="57"/>
      <c r="DH415" s="53"/>
      <c r="DI415" s="53"/>
      <c r="DJ415" s="54"/>
      <c r="DK415" s="54"/>
      <c r="DL415" s="54"/>
      <c r="DM415" s="54"/>
      <c r="DN415" s="54"/>
      <c r="DO415" s="54"/>
      <c r="DP415" s="54"/>
      <c r="DQ415" s="54"/>
      <c r="DR415" s="54"/>
      <c r="DS415" s="55"/>
      <c r="DT415" s="57"/>
      <c r="DU415" s="57"/>
      <c r="DV415" s="57"/>
      <c r="DW415" s="57"/>
      <c r="DX415" s="57"/>
      <c r="DY415" s="57"/>
      <c r="DZ415" s="52"/>
      <c r="EA415" s="52"/>
      <c r="EB415" s="52"/>
      <c r="EC415" s="60"/>
      <c r="ED415" s="57"/>
      <c r="EE415" s="55"/>
      <c r="EF415" s="60"/>
      <c r="EG415" s="57"/>
      <c r="EH415" s="55"/>
      <c r="EI415" s="60"/>
      <c r="EJ415" s="57"/>
      <c r="EK415" s="55"/>
      <c r="EL415" s="52"/>
      <c r="EM415" s="54"/>
      <c r="EN415" s="54"/>
      <c r="EO415" s="54"/>
      <c r="EP415" s="54"/>
      <c r="EQ415" s="54"/>
      <c r="ER415" s="54"/>
      <c r="ES415" s="54"/>
      <c r="ET415" s="54"/>
      <c r="EU415" s="54"/>
      <c r="EV415" s="54"/>
      <c r="EW415" s="54"/>
      <c r="EX415" s="54"/>
      <c r="EY415" s="53"/>
      <c r="EZ415" s="53"/>
      <c r="FA415" s="53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2"/>
      <c r="HA415" s="52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  <c r="HO415" s="52"/>
      <c r="HP415" s="52"/>
      <c r="HQ415" s="52"/>
      <c r="HR415" s="52"/>
      <c r="HS415" s="52"/>
      <c r="HT415" s="52"/>
      <c r="HU415" s="52"/>
      <c r="HV415" s="52"/>
      <c r="HW415" s="52"/>
      <c r="HX415" s="52"/>
      <c r="HY415" s="52"/>
      <c r="HZ415" s="52"/>
      <c r="IA415" s="52"/>
      <c r="IB415" s="52"/>
      <c r="IC415" s="52"/>
      <c r="ID415" s="52"/>
      <c r="IE415" s="52"/>
      <c r="IF415" s="52"/>
    </row>
    <row r="416" spans="1:240">
      <c r="A416" s="54"/>
      <c r="B416" s="54"/>
      <c r="C416" s="54"/>
      <c r="D416" s="54"/>
      <c r="E416" s="54"/>
      <c r="F416" s="53"/>
      <c r="G416" s="54"/>
      <c r="H416" s="57"/>
      <c r="I416" s="61"/>
      <c r="J416" s="57"/>
      <c r="K416" s="61"/>
      <c r="L416" s="57"/>
      <c r="M416" s="61"/>
      <c r="N416" s="57"/>
      <c r="O416" s="61"/>
      <c r="P416" s="57"/>
      <c r="Q416" s="53"/>
      <c r="R416" s="61"/>
      <c r="S416" s="57"/>
      <c r="T416" s="61"/>
      <c r="U416" s="57"/>
      <c r="V416" s="53"/>
      <c r="W416" s="53"/>
      <c r="X416" s="54"/>
      <c r="Y416" s="54"/>
      <c r="Z416" s="55"/>
      <c r="AA416" s="55"/>
      <c r="AB416" s="55"/>
      <c r="AC416" s="55"/>
      <c r="AD416" s="55"/>
      <c r="AE416" s="55"/>
      <c r="AF416" s="55"/>
      <c r="AG416" s="55"/>
      <c r="AH416" s="57"/>
      <c r="AI416" s="57"/>
      <c r="AJ416" s="57"/>
      <c r="AK416" s="57"/>
      <c r="AL416" s="57"/>
      <c r="AM416" s="57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4"/>
      <c r="CH416" s="52"/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2"/>
      <c r="CT416" s="52"/>
      <c r="CU416" s="52"/>
      <c r="CV416" s="52"/>
      <c r="CW416" s="52"/>
      <c r="CX416" s="52"/>
      <c r="CY416" s="61"/>
      <c r="CZ416" s="57"/>
      <c r="DA416" s="61"/>
      <c r="DB416" s="57"/>
      <c r="DC416" s="53"/>
      <c r="DD416" s="61"/>
      <c r="DE416" s="57"/>
      <c r="DF416" s="61"/>
      <c r="DG416" s="57"/>
      <c r="DH416" s="53"/>
      <c r="DI416" s="53"/>
      <c r="DJ416" s="54"/>
      <c r="DK416" s="54"/>
      <c r="DL416" s="54"/>
      <c r="DM416" s="54"/>
      <c r="DN416" s="54"/>
      <c r="DO416" s="54"/>
      <c r="DP416" s="54"/>
      <c r="DQ416" s="54"/>
      <c r="DR416" s="54"/>
      <c r="DS416" s="55"/>
      <c r="DT416" s="57"/>
      <c r="DU416" s="57"/>
      <c r="DV416" s="57"/>
      <c r="DW416" s="57"/>
      <c r="DX416" s="57"/>
      <c r="DY416" s="57"/>
      <c r="DZ416" s="52"/>
      <c r="EA416" s="52"/>
      <c r="EB416" s="52"/>
      <c r="EC416" s="60"/>
      <c r="ED416" s="57"/>
      <c r="EE416" s="55"/>
      <c r="EF416" s="60"/>
      <c r="EG416" s="57"/>
      <c r="EH416" s="55"/>
      <c r="EI416" s="60"/>
      <c r="EJ416" s="57"/>
      <c r="EK416" s="55"/>
      <c r="EL416" s="52"/>
      <c r="EM416" s="54"/>
      <c r="EN416" s="54"/>
      <c r="EO416" s="54"/>
      <c r="EP416" s="54"/>
      <c r="EQ416" s="54"/>
      <c r="ER416" s="54"/>
      <c r="ES416" s="54"/>
      <c r="ET416" s="54"/>
      <c r="EU416" s="54"/>
      <c r="EV416" s="54"/>
      <c r="EW416" s="54"/>
      <c r="EX416" s="54"/>
      <c r="EY416" s="53"/>
      <c r="EZ416" s="53"/>
      <c r="FA416" s="53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2"/>
      <c r="HA416" s="52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  <c r="HO416" s="52"/>
      <c r="HP416" s="52"/>
      <c r="HQ416" s="52"/>
      <c r="HR416" s="52"/>
      <c r="HS416" s="52"/>
      <c r="HT416" s="52"/>
      <c r="HU416" s="52"/>
      <c r="HV416" s="52"/>
      <c r="HW416" s="52"/>
      <c r="HX416" s="52"/>
      <c r="HY416" s="52"/>
      <c r="HZ416" s="52"/>
      <c r="IA416" s="52"/>
      <c r="IB416" s="52"/>
      <c r="IC416" s="52"/>
      <c r="ID416" s="52"/>
      <c r="IE416" s="52"/>
      <c r="IF416" s="52"/>
    </row>
    <row r="417" spans="1:240">
      <c r="A417" s="54"/>
      <c r="B417" s="54"/>
      <c r="C417" s="54"/>
      <c r="D417" s="54"/>
      <c r="E417" s="54"/>
      <c r="F417" s="53"/>
      <c r="G417" s="54"/>
      <c r="H417" s="57"/>
      <c r="I417" s="61"/>
      <c r="J417" s="57"/>
      <c r="K417" s="61"/>
      <c r="L417" s="57"/>
      <c r="M417" s="61"/>
      <c r="N417" s="57"/>
      <c r="O417" s="61"/>
      <c r="P417" s="57"/>
      <c r="Q417" s="53"/>
      <c r="R417" s="61"/>
      <c r="S417" s="57"/>
      <c r="T417" s="61"/>
      <c r="U417" s="57"/>
      <c r="V417" s="53"/>
      <c r="W417" s="53"/>
      <c r="X417" s="54"/>
      <c r="Y417" s="54"/>
      <c r="Z417" s="55"/>
      <c r="AA417" s="55"/>
      <c r="AB417" s="55"/>
      <c r="AC417" s="55"/>
      <c r="AD417" s="55"/>
      <c r="AE417" s="55"/>
      <c r="AF417" s="55"/>
      <c r="AG417" s="55"/>
      <c r="AH417" s="57"/>
      <c r="AI417" s="57"/>
      <c r="AJ417" s="57"/>
      <c r="AK417" s="57"/>
      <c r="AL417" s="57"/>
      <c r="AM417" s="57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  <c r="BP417" s="52"/>
      <c r="BQ417" s="52"/>
      <c r="BR417" s="52"/>
      <c r="BS417" s="52"/>
      <c r="BT417" s="52"/>
      <c r="BU417" s="52"/>
      <c r="BV417" s="52"/>
      <c r="BW417" s="52"/>
      <c r="BX417" s="52"/>
      <c r="BY417" s="52"/>
      <c r="BZ417" s="52"/>
      <c r="CA417" s="52"/>
      <c r="CB417" s="52"/>
      <c r="CC417" s="52"/>
      <c r="CD417" s="52"/>
      <c r="CE417" s="52"/>
      <c r="CF417" s="52"/>
      <c r="CG417" s="54"/>
      <c r="CH417" s="52"/>
      <c r="CI417" s="52"/>
      <c r="CJ417" s="52"/>
      <c r="CK417" s="52"/>
      <c r="CL417" s="52"/>
      <c r="CM417" s="52"/>
      <c r="CN417" s="52"/>
      <c r="CO417" s="52"/>
      <c r="CP417" s="52"/>
      <c r="CQ417" s="52"/>
      <c r="CR417" s="52"/>
      <c r="CS417" s="52"/>
      <c r="CT417" s="52"/>
      <c r="CU417" s="52"/>
      <c r="CV417" s="52"/>
      <c r="CW417" s="52"/>
      <c r="CX417" s="52"/>
      <c r="CY417" s="61"/>
      <c r="CZ417" s="57"/>
      <c r="DA417" s="61"/>
      <c r="DB417" s="57"/>
      <c r="DC417" s="53"/>
      <c r="DD417" s="61"/>
      <c r="DE417" s="57"/>
      <c r="DF417" s="61"/>
      <c r="DG417" s="57"/>
      <c r="DH417" s="53"/>
      <c r="DI417" s="53"/>
      <c r="DJ417" s="54"/>
      <c r="DK417" s="54"/>
      <c r="DL417" s="54"/>
      <c r="DM417" s="54"/>
      <c r="DN417" s="54"/>
      <c r="DO417" s="54"/>
      <c r="DP417" s="54"/>
      <c r="DQ417" s="54"/>
      <c r="DR417" s="54"/>
      <c r="DS417" s="55"/>
      <c r="DT417" s="57"/>
      <c r="DU417" s="57"/>
      <c r="DV417" s="57"/>
      <c r="DW417" s="57"/>
      <c r="DX417" s="57"/>
      <c r="DY417" s="57"/>
      <c r="DZ417" s="52"/>
      <c r="EA417" s="52"/>
      <c r="EB417" s="52"/>
      <c r="EC417" s="60"/>
      <c r="ED417" s="57"/>
      <c r="EE417" s="55"/>
      <c r="EF417" s="60"/>
      <c r="EG417" s="57"/>
      <c r="EH417" s="55"/>
      <c r="EI417" s="60"/>
      <c r="EJ417" s="57"/>
      <c r="EK417" s="55"/>
      <c r="EL417" s="52"/>
      <c r="EM417" s="54"/>
      <c r="EN417" s="54"/>
      <c r="EO417" s="54"/>
      <c r="EP417" s="54"/>
      <c r="EQ417" s="54"/>
      <c r="ER417" s="54"/>
      <c r="ES417" s="54"/>
      <c r="ET417" s="54"/>
      <c r="EU417" s="54"/>
      <c r="EV417" s="54"/>
      <c r="EW417" s="54"/>
      <c r="EX417" s="54"/>
      <c r="EY417" s="53"/>
      <c r="EZ417" s="53"/>
      <c r="FA417" s="53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2"/>
      <c r="HA417" s="52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  <c r="HO417" s="52"/>
      <c r="HP417" s="52"/>
      <c r="HQ417" s="52"/>
      <c r="HR417" s="52"/>
      <c r="HS417" s="52"/>
      <c r="HT417" s="52"/>
      <c r="HU417" s="52"/>
      <c r="HV417" s="52"/>
      <c r="HW417" s="52"/>
      <c r="HX417" s="52"/>
      <c r="HY417" s="52"/>
      <c r="HZ417" s="52"/>
      <c r="IA417" s="52"/>
      <c r="IB417" s="52"/>
      <c r="IC417" s="52"/>
      <c r="ID417" s="52"/>
      <c r="IE417" s="52"/>
      <c r="IF417" s="52"/>
    </row>
    <row r="418" spans="1:240">
      <c r="A418" s="54"/>
      <c r="B418" s="54"/>
      <c r="C418" s="54"/>
      <c r="D418" s="54"/>
      <c r="E418" s="54"/>
      <c r="F418" s="53"/>
      <c r="G418" s="54"/>
      <c r="H418" s="57"/>
      <c r="I418" s="61"/>
      <c r="J418" s="57"/>
      <c r="K418" s="61"/>
      <c r="L418" s="57"/>
      <c r="M418" s="61"/>
      <c r="N418" s="57"/>
      <c r="O418" s="61"/>
      <c r="P418" s="57"/>
      <c r="Q418" s="53"/>
      <c r="R418" s="61"/>
      <c r="S418" s="57"/>
      <c r="T418" s="61"/>
      <c r="U418" s="57"/>
      <c r="V418" s="53"/>
      <c r="W418" s="53"/>
      <c r="X418" s="54"/>
      <c r="Y418" s="54"/>
      <c r="Z418" s="55"/>
      <c r="AA418" s="55"/>
      <c r="AB418" s="55"/>
      <c r="AC418" s="55"/>
      <c r="AD418" s="55"/>
      <c r="AE418" s="55"/>
      <c r="AF418" s="55"/>
      <c r="AG418" s="55"/>
      <c r="AH418" s="57"/>
      <c r="AI418" s="57"/>
      <c r="AJ418" s="57"/>
      <c r="AK418" s="57"/>
      <c r="AL418" s="57"/>
      <c r="AM418" s="57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  <c r="BP418" s="52"/>
      <c r="BQ418" s="52"/>
      <c r="BR418" s="52"/>
      <c r="BS418" s="52"/>
      <c r="BT418" s="52"/>
      <c r="BU418" s="52"/>
      <c r="BV418" s="52"/>
      <c r="BW418" s="52"/>
      <c r="BX418" s="52"/>
      <c r="BY418" s="52"/>
      <c r="BZ418" s="52"/>
      <c r="CA418" s="52"/>
      <c r="CB418" s="52"/>
      <c r="CC418" s="52"/>
      <c r="CD418" s="52"/>
      <c r="CE418" s="52"/>
      <c r="CF418" s="52"/>
      <c r="CG418" s="54"/>
      <c r="CH418" s="52"/>
      <c r="CI418" s="52"/>
      <c r="CJ418" s="52"/>
      <c r="CK418" s="52"/>
      <c r="CL418" s="52"/>
      <c r="CM418" s="52"/>
      <c r="CN418" s="52"/>
      <c r="CO418" s="52"/>
      <c r="CP418" s="52"/>
      <c r="CQ418" s="52"/>
      <c r="CR418" s="52"/>
      <c r="CS418" s="52"/>
      <c r="CT418" s="52"/>
      <c r="CU418" s="52"/>
      <c r="CV418" s="52"/>
      <c r="CW418" s="52"/>
      <c r="CX418" s="52"/>
      <c r="CY418" s="61"/>
      <c r="CZ418" s="57"/>
      <c r="DA418" s="61"/>
      <c r="DB418" s="57"/>
      <c r="DC418" s="53"/>
      <c r="DD418" s="61"/>
      <c r="DE418" s="57"/>
      <c r="DF418" s="61"/>
      <c r="DG418" s="57"/>
      <c r="DH418" s="53"/>
      <c r="DI418" s="53"/>
      <c r="DJ418" s="54"/>
      <c r="DK418" s="54"/>
      <c r="DL418" s="54"/>
      <c r="DM418" s="54"/>
      <c r="DN418" s="54"/>
      <c r="DO418" s="54"/>
      <c r="DP418" s="54"/>
      <c r="DQ418" s="54"/>
      <c r="DR418" s="54"/>
      <c r="DS418" s="55"/>
      <c r="DT418" s="57"/>
      <c r="DU418" s="57"/>
      <c r="DV418" s="57"/>
      <c r="DW418" s="57"/>
      <c r="DX418" s="57"/>
      <c r="DY418" s="57"/>
      <c r="DZ418" s="52"/>
      <c r="EA418" s="52"/>
      <c r="EB418" s="52"/>
      <c r="EC418" s="60"/>
      <c r="ED418" s="57"/>
      <c r="EE418" s="55"/>
      <c r="EF418" s="60"/>
      <c r="EG418" s="57"/>
      <c r="EH418" s="55"/>
      <c r="EI418" s="60"/>
      <c r="EJ418" s="57"/>
      <c r="EK418" s="55"/>
      <c r="EL418" s="52"/>
      <c r="EM418" s="54"/>
      <c r="EN418" s="54"/>
      <c r="EO418" s="54"/>
      <c r="EP418" s="54"/>
      <c r="EQ418" s="54"/>
      <c r="ER418" s="54"/>
      <c r="ES418" s="54"/>
      <c r="ET418" s="54"/>
      <c r="EU418" s="54"/>
      <c r="EV418" s="54"/>
      <c r="EW418" s="54"/>
      <c r="EX418" s="54"/>
      <c r="EY418" s="53"/>
      <c r="EZ418" s="53"/>
      <c r="FA418" s="53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2"/>
      <c r="HA418" s="52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  <c r="HO418" s="52"/>
      <c r="HP418" s="52"/>
      <c r="HQ418" s="52"/>
      <c r="HR418" s="52"/>
      <c r="HS418" s="52"/>
      <c r="HT418" s="52"/>
      <c r="HU418" s="52"/>
      <c r="HV418" s="52"/>
      <c r="HW418" s="52"/>
      <c r="HX418" s="52"/>
      <c r="HY418" s="52"/>
      <c r="HZ418" s="52"/>
      <c r="IA418" s="52"/>
      <c r="IB418" s="52"/>
      <c r="IC418" s="52"/>
      <c r="ID418" s="52"/>
      <c r="IE418" s="52"/>
      <c r="IF418" s="52"/>
    </row>
    <row r="419" spans="1:240">
      <c r="A419" s="54"/>
      <c r="B419" s="54"/>
      <c r="C419" s="54"/>
      <c r="D419" s="54"/>
      <c r="E419" s="54"/>
      <c r="F419" s="53"/>
      <c r="G419" s="54"/>
      <c r="H419" s="57"/>
      <c r="I419" s="61"/>
      <c r="J419" s="57"/>
      <c r="K419" s="61"/>
      <c r="L419" s="57"/>
      <c r="M419" s="61"/>
      <c r="N419" s="57"/>
      <c r="O419" s="61"/>
      <c r="P419" s="57"/>
      <c r="Q419" s="53"/>
      <c r="R419" s="61"/>
      <c r="S419" s="57"/>
      <c r="T419" s="61"/>
      <c r="U419" s="57"/>
      <c r="V419" s="53"/>
      <c r="W419" s="53"/>
      <c r="X419" s="54"/>
      <c r="Y419" s="54"/>
      <c r="Z419" s="55"/>
      <c r="AA419" s="55"/>
      <c r="AB419" s="55"/>
      <c r="AC419" s="55"/>
      <c r="AD419" s="55"/>
      <c r="AE419" s="55"/>
      <c r="AF419" s="55"/>
      <c r="AG419" s="55"/>
      <c r="AH419" s="57"/>
      <c r="AI419" s="57"/>
      <c r="AJ419" s="57"/>
      <c r="AK419" s="57"/>
      <c r="AL419" s="57"/>
      <c r="AM419" s="57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  <c r="BP419" s="52"/>
      <c r="BQ419" s="52"/>
      <c r="BR419" s="52"/>
      <c r="BS419" s="52"/>
      <c r="BT419" s="52"/>
      <c r="BU419" s="52"/>
      <c r="BV419" s="52"/>
      <c r="BW419" s="52"/>
      <c r="BX419" s="52"/>
      <c r="BY419" s="52"/>
      <c r="BZ419" s="52"/>
      <c r="CA419" s="52"/>
      <c r="CB419" s="52"/>
      <c r="CC419" s="52"/>
      <c r="CD419" s="52"/>
      <c r="CE419" s="52"/>
      <c r="CF419" s="52"/>
      <c r="CG419" s="54"/>
      <c r="CH419" s="52"/>
      <c r="CI419" s="52"/>
      <c r="CJ419" s="52"/>
      <c r="CK419" s="52"/>
      <c r="CL419" s="52"/>
      <c r="CM419" s="52"/>
      <c r="CN419" s="52"/>
      <c r="CO419" s="52"/>
      <c r="CP419" s="52"/>
      <c r="CQ419" s="52"/>
      <c r="CR419" s="52"/>
      <c r="CS419" s="52"/>
      <c r="CT419" s="52"/>
      <c r="CU419" s="52"/>
      <c r="CV419" s="52"/>
      <c r="CW419" s="52"/>
      <c r="CX419" s="52"/>
      <c r="CY419" s="61"/>
      <c r="CZ419" s="57"/>
      <c r="DA419" s="61"/>
      <c r="DB419" s="57"/>
      <c r="DC419" s="53"/>
      <c r="DD419" s="61"/>
      <c r="DE419" s="57"/>
      <c r="DF419" s="61"/>
      <c r="DG419" s="57"/>
      <c r="DH419" s="53"/>
      <c r="DI419" s="53"/>
      <c r="DJ419" s="54"/>
      <c r="DK419" s="54"/>
      <c r="DL419" s="54"/>
      <c r="DM419" s="54"/>
      <c r="DN419" s="54"/>
      <c r="DO419" s="54"/>
      <c r="DP419" s="54"/>
      <c r="DQ419" s="54"/>
      <c r="DR419" s="54"/>
      <c r="DS419" s="55"/>
      <c r="DT419" s="57"/>
      <c r="DU419" s="57"/>
      <c r="DV419" s="57"/>
      <c r="DW419" s="57"/>
      <c r="DX419" s="57"/>
      <c r="DY419" s="57"/>
      <c r="DZ419" s="52"/>
      <c r="EA419" s="52"/>
      <c r="EB419" s="52"/>
      <c r="EC419" s="60"/>
      <c r="ED419" s="57"/>
      <c r="EE419" s="55"/>
      <c r="EF419" s="60"/>
      <c r="EG419" s="57"/>
      <c r="EH419" s="55"/>
      <c r="EI419" s="60"/>
      <c r="EJ419" s="57"/>
      <c r="EK419" s="55"/>
      <c r="EL419" s="52"/>
      <c r="EM419" s="54"/>
      <c r="EN419" s="54"/>
      <c r="EO419" s="54"/>
      <c r="EP419" s="54"/>
      <c r="EQ419" s="54"/>
      <c r="ER419" s="54"/>
      <c r="ES419" s="54"/>
      <c r="ET419" s="54"/>
      <c r="EU419" s="54"/>
      <c r="EV419" s="54"/>
      <c r="EW419" s="54"/>
      <c r="EX419" s="54"/>
      <c r="EY419" s="53"/>
      <c r="EZ419" s="53"/>
      <c r="FA419" s="53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2"/>
      <c r="HA419" s="52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  <c r="HO419" s="52"/>
      <c r="HP419" s="52"/>
      <c r="HQ419" s="52"/>
      <c r="HR419" s="52"/>
      <c r="HS419" s="52"/>
      <c r="HT419" s="52"/>
      <c r="HU419" s="52"/>
      <c r="HV419" s="52"/>
      <c r="HW419" s="52"/>
      <c r="HX419" s="52"/>
      <c r="HY419" s="52"/>
      <c r="HZ419" s="52"/>
      <c r="IA419" s="52"/>
      <c r="IB419" s="52"/>
      <c r="IC419" s="52"/>
      <c r="ID419" s="52"/>
      <c r="IE419" s="52"/>
      <c r="IF419" s="52"/>
    </row>
    <row r="420" spans="1:240">
      <c r="A420" s="54"/>
      <c r="B420" s="54"/>
      <c r="C420" s="54"/>
      <c r="D420" s="54"/>
      <c r="E420" s="54"/>
      <c r="F420" s="53"/>
      <c r="G420" s="54"/>
      <c r="H420" s="57"/>
      <c r="I420" s="61"/>
      <c r="J420" s="57"/>
      <c r="K420" s="61"/>
      <c r="L420" s="57"/>
      <c r="M420" s="61"/>
      <c r="N420" s="57"/>
      <c r="O420" s="61"/>
      <c r="P420" s="57"/>
      <c r="Q420" s="53"/>
      <c r="R420" s="61"/>
      <c r="S420" s="57"/>
      <c r="T420" s="61"/>
      <c r="U420" s="57"/>
      <c r="V420" s="53"/>
      <c r="W420" s="53"/>
      <c r="X420" s="54"/>
      <c r="Y420" s="54"/>
      <c r="Z420" s="55"/>
      <c r="AA420" s="55"/>
      <c r="AB420" s="55"/>
      <c r="AC420" s="55"/>
      <c r="AD420" s="55"/>
      <c r="AE420" s="55"/>
      <c r="AF420" s="55"/>
      <c r="AG420" s="55"/>
      <c r="AH420" s="57"/>
      <c r="AI420" s="57"/>
      <c r="AJ420" s="57"/>
      <c r="AK420" s="57"/>
      <c r="AL420" s="57"/>
      <c r="AM420" s="57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4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52"/>
      <c r="CT420" s="52"/>
      <c r="CU420" s="52"/>
      <c r="CV420" s="52"/>
      <c r="CW420" s="52"/>
      <c r="CX420" s="52"/>
      <c r="CY420" s="61"/>
      <c r="CZ420" s="57"/>
      <c r="DA420" s="61"/>
      <c r="DB420" s="57"/>
      <c r="DC420" s="53"/>
      <c r="DD420" s="61"/>
      <c r="DE420" s="57"/>
      <c r="DF420" s="61"/>
      <c r="DG420" s="57"/>
      <c r="DH420" s="53"/>
      <c r="DI420" s="53"/>
      <c r="DJ420" s="54"/>
      <c r="DK420" s="54"/>
      <c r="DL420" s="54"/>
      <c r="DM420" s="54"/>
      <c r="DN420" s="54"/>
      <c r="DO420" s="54"/>
      <c r="DP420" s="54"/>
      <c r="DQ420" s="54"/>
      <c r="DR420" s="54"/>
      <c r="DS420" s="55"/>
      <c r="DT420" s="57"/>
      <c r="DU420" s="57"/>
      <c r="DV420" s="57"/>
      <c r="DW420" s="57"/>
      <c r="DX420" s="57"/>
      <c r="DY420" s="57"/>
      <c r="DZ420" s="52"/>
      <c r="EA420" s="52"/>
      <c r="EB420" s="52"/>
      <c r="EC420" s="60"/>
      <c r="ED420" s="57"/>
      <c r="EE420" s="55"/>
      <c r="EF420" s="60"/>
      <c r="EG420" s="57"/>
      <c r="EH420" s="55"/>
      <c r="EI420" s="60"/>
      <c r="EJ420" s="57"/>
      <c r="EK420" s="55"/>
      <c r="EL420" s="52"/>
      <c r="EM420" s="54"/>
      <c r="EN420" s="54"/>
      <c r="EO420" s="54"/>
      <c r="EP420" s="54"/>
      <c r="EQ420" s="54"/>
      <c r="ER420" s="54"/>
      <c r="ES420" s="54"/>
      <c r="ET420" s="54"/>
      <c r="EU420" s="54"/>
      <c r="EV420" s="54"/>
      <c r="EW420" s="54"/>
      <c r="EX420" s="54"/>
      <c r="EY420" s="53"/>
      <c r="EZ420" s="53"/>
      <c r="FA420" s="53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2"/>
      <c r="HA420" s="52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  <c r="HO420" s="52"/>
      <c r="HP420" s="52"/>
      <c r="HQ420" s="52"/>
      <c r="HR420" s="52"/>
      <c r="HS420" s="52"/>
      <c r="HT420" s="52"/>
      <c r="HU420" s="52"/>
      <c r="HV420" s="52"/>
      <c r="HW420" s="52"/>
      <c r="HX420" s="52"/>
      <c r="HY420" s="52"/>
      <c r="HZ420" s="52"/>
      <c r="IA420" s="52"/>
      <c r="IB420" s="52"/>
      <c r="IC420" s="52"/>
      <c r="ID420" s="52"/>
      <c r="IE420" s="52"/>
      <c r="IF420" s="52"/>
    </row>
    <row r="421" spans="1:240">
      <c r="A421" s="54"/>
      <c r="B421" s="54"/>
      <c r="C421" s="54"/>
      <c r="D421" s="54"/>
      <c r="E421" s="54"/>
      <c r="F421" s="53"/>
      <c r="G421" s="54"/>
      <c r="H421" s="57"/>
      <c r="I421" s="61"/>
      <c r="J421" s="57"/>
      <c r="K421" s="61"/>
      <c r="L421" s="57"/>
      <c r="M421" s="61"/>
      <c r="N421" s="57"/>
      <c r="O421" s="61"/>
      <c r="P421" s="57"/>
      <c r="Q421" s="53"/>
      <c r="R421" s="61"/>
      <c r="S421" s="57"/>
      <c r="T421" s="61"/>
      <c r="U421" s="57"/>
      <c r="V421" s="53"/>
      <c r="W421" s="53"/>
      <c r="X421" s="54"/>
      <c r="Y421" s="54"/>
      <c r="Z421" s="55"/>
      <c r="AA421" s="55"/>
      <c r="AB421" s="55"/>
      <c r="AC421" s="55"/>
      <c r="AD421" s="55"/>
      <c r="AE421" s="55"/>
      <c r="AF421" s="55"/>
      <c r="AG421" s="55"/>
      <c r="AH421" s="57"/>
      <c r="AI421" s="57"/>
      <c r="AJ421" s="57"/>
      <c r="AK421" s="57"/>
      <c r="AL421" s="57"/>
      <c r="AM421" s="57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  <c r="BP421" s="52"/>
      <c r="BQ421" s="52"/>
      <c r="BR421" s="52"/>
      <c r="BS421" s="52"/>
      <c r="BT421" s="52"/>
      <c r="BU421" s="52"/>
      <c r="BV421" s="52"/>
      <c r="BW421" s="52"/>
      <c r="BX421" s="52"/>
      <c r="BY421" s="52"/>
      <c r="BZ421" s="52"/>
      <c r="CA421" s="52"/>
      <c r="CB421" s="52"/>
      <c r="CC421" s="52"/>
      <c r="CD421" s="52"/>
      <c r="CE421" s="52"/>
      <c r="CF421" s="52"/>
      <c r="CG421" s="54"/>
      <c r="CH421" s="52"/>
      <c r="CI421" s="52"/>
      <c r="CJ421" s="52"/>
      <c r="CK421" s="52"/>
      <c r="CL421" s="52"/>
      <c r="CM421" s="52"/>
      <c r="CN421" s="52"/>
      <c r="CO421" s="52"/>
      <c r="CP421" s="52"/>
      <c r="CQ421" s="52"/>
      <c r="CR421" s="52"/>
      <c r="CS421" s="52"/>
      <c r="CT421" s="52"/>
      <c r="CU421" s="52"/>
      <c r="CV421" s="52"/>
      <c r="CW421" s="52"/>
      <c r="CX421" s="52"/>
      <c r="CY421" s="61"/>
      <c r="CZ421" s="57"/>
      <c r="DA421" s="61"/>
      <c r="DB421" s="57"/>
      <c r="DC421" s="53"/>
      <c r="DD421" s="61"/>
      <c r="DE421" s="57"/>
      <c r="DF421" s="61"/>
      <c r="DG421" s="57"/>
      <c r="DH421" s="53"/>
      <c r="DI421" s="53"/>
      <c r="DJ421" s="54"/>
      <c r="DK421" s="54"/>
      <c r="DL421" s="54"/>
      <c r="DM421" s="54"/>
      <c r="DN421" s="54"/>
      <c r="DO421" s="54"/>
      <c r="DP421" s="54"/>
      <c r="DQ421" s="54"/>
      <c r="DR421" s="54"/>
      <c r="DS421" s="55"/>
      <c r="DT421" s="57"/>
      <c r="DU421" s="57"/>
      <c r="DV421" s="57"/>
      <c r="DW421" s="57"/>
      <c r="DX421" s="57"/>
      <c r="DY421" s="57"/>
      <c r="DZ421" s="52"/>
      <c r="EA421" s="52"/>
      <c r="EB421" s="52"/>
      <c r="EC421" s="60"/>
      <c r="ED421" s="57"/>
      <c r="EE421" s="55"/>
      <c r="EF421" s="60"/>
      <c r="EG421" s="57"/>
      <c r="EH421" s="55"/>
      <c r="EI421" s="60"/>
      <c r="EJ421" s="57"/>
      <c r="EK421" s="55"/>
      <c r="EL421" s="52"/>
      <c r="EM421" s="54"/>
      <c r="EN421" s="54"/>
      <c r="EO421" s="54"/>
      <c r="EP421" s="54"/>
      <c r="EQ421" s="54"/>
      <c r="ER421" s="54"/>
      <c r="ES421" s="54"/>
      <c r="ET421" s="54"/>
      <c r="EU421" s="54"/>
      <c r="EV421" s="54"/>
      <c r="EW421" s="54"/>
      <c r="EX421" s="54"/>
      <c r="EY421" s="53"/>
      <c r="EZ421" s="53"/>
      <c r="FA421" s="53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2"/>
      <c r="HA421" s="52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  <c r="HO421" s="52"/>
      <c r="HP421" s="52"/>
      <c r="HQ421" s="52"/>
      <c r="HR421" s="52"/>
      <c r="HS421" s="52"/>
      <c r="HT421" s="52"/>
      <c r="HU421" s="52"/>
      <c r="HV421" s="52"/>
      <c r="HW421" s="52"/>
      <c r="HX421" s="52"/>
      <c r="HY421" s="52"/>
      <c r="HZ421" s="52"/>
      <c r="IA421" s="52"/>
      <c r="IB421" s="52"/>
      <c r="IC421" s="52"/>
      <c r="ID421" s="52"/>
      <c r="IE421" s="52"/>
      <c r="IF421" s="52"/>
    </row>
    <row r="422" spans="1:240">
      <c r="A422" s="54"/>
      <c r="B422" s="54"/>
      <c r="C422" s="54"/>
      <c r="D422" s="54"/>
      <c r="E422" s="54"/>
      <c r="F422" s="53"/>
      <c r="G422" s="54"/>
      <c r="H422" s="57"/>
      <c r="I422" s="61"/>
      <c r="J422" s="57"/>
      <c r="K422" s="61"/>
      <c r="L422" s="57"/>
      <c r="M422" s="61"/>
      <c r="N422" s="57"/>
      <c r="O422" s="61"/>
      <c r="P422" s="57"/>
      <c r="Q422" s="53"/>
      <c r="R422" s="61"/>
      <c r="S422" s="57"/>
      <c r="T422" s="61"/>
      <c r="U422" s="57"/>
      <c r="V422" s="53"/>
      <c r="W422" s="53"/>
      <c r="X422" s="54"/>
      <c r="Y422" s="54"/>
      <c r="Z422" s="55"/>
      <c r="AA422" s="55"/>
      <c r="AB422" s="55"/>
      <c r="AC422" s="55"/>
      <c r="AD422" s="55"/>
      <c r="AE422" s="55"/>
      <c r="AF422" s="55"/>
      <c r="AG422" s="55"/>
      <c r="AH422" s="57"/>
      <c r="AI422" s="57"/>
      <c r="AJ422" s="57"/>
      <c r="AK422" s="57"/>
      <c r="AL422" s="57"/>
      <c r="AM422" s="57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  <c r="BP422" s="52"/>
      <c r="BQ422" s="52"/>
      <c r="BR422" s="52"/>
      <c r="BS422" s="52"/>
      <c r="BT422" s="52"/>
      <c r="BU422" s="52"/>
      <c r="BV422" s="52"/>
      <c r="BW422" s="52"/>
      <c r="BX422" s="52"/>
      <c r="BY422" s="52"/>
      <c r="BZ422" s="52"/>
      <c r="CA422" s="52"/>
      <c r="CB422" s="52"/>
      <c r="CC422" s="52"/>
      <c r="CD422" s="52"/>
      <c r="CE422" s="52"/>
      <c r="CF422" s="52"/>
      <c r="CG422" s="54"/>
      <c r="CH422" s="52"/>
      <c r="CI422" s="52"/>
      <c r="CJ422" s="52"/>
      <c r="CK422" s="52"/>
      <c r="CL422" s="52"/>
      <c r="CM422" s="52"/>
      <c r="CN422" s="52"/>
      <c r="CO422" s="52"/>
      <c r="CP422" s="52"/>
      <c r="CQ422" s="52"/>
      <c r="CR422" s="52"/>
      <c r="CS422" s="52"/>
      <c r="CT422" s="52"/>
      <c r="CU422" s="52"/>
      <c r="CV422" s="52"/>
      <c r="CW422" s="52"/>
      <c r="CX422" s="52"/>
      <c r="CY422" s="61"/>
      <c r="CZ422" s="57"/>
      <c r="DA422" s="61"/>
      <c r="DB422" s="57"/>
      <c r="DC422" s="53"/>
      <c r="DD422" s="61"/>
      <c r="DE422" s="57"/>
      <c r="DF422" s="61"/>
      <c r="DG422" s="57"/>
      <c r="DH422" s="53"/>
      <c r="DI422" s="53"/>
      <c r="DJ422" s="54"/>
      <c r="DK422" s="54"/>
      <c r="DL422" s="54"/>
      <c r="DM422" s="54"/>
      <c r="DN422" s="54"/>
      <c r="DO422" s="54"/>
      <c r="DP422" s="54"/>
      <c r="DQ422" s="54"/>
      <c r="DR422" s="54"/>
      <c r="DS422" s="55"/>
      <c r="DT422" s="57"/>
      <c r="DU422" s="57"/>
      <c r="DV422" s="57"/>
      <c r="DW422" s="57"/>
      <c r="DX422" s="57"/>
      <c r="DY422" s="57"/>
      <c r="DZ422" s="52"/>
      <c r="EA422" s="52"/>
      <c r="EB422" s="52"/>
      <c r="EC422" s="60"/>
      <c r="ED422" s="57"/>
      <c r="EE422" s="55"/>
      <c r="EF422" s="60"/>
      <c r="EG422" s="57"/>
      <c r="EH422" s="55"/>
      <c r="EI422" s="60"/>
      <c r="EJ422" s="57"/>
      <c r="EK422" s="55"/>
      <c r="EL422" s="52"/>
      <c r="EM422" s="54"/>
      <c r="EN422" s="54"/>
      <c r="EO422" s="54"/>
      <c r="EP422" s="54"/>
      <c r="EQ422" s="54"/>
      <c r="ER422" s="54"/>
      <c r="ES422" s="54"/>
      <c r="ET422" s="54"/>
      <c r="EU422" s="54"/>
      <c r="EV422" s="54"/>
      <c r="EW422" s="54"/>
      <c r="EX422" s="54"/>
      <c r="EY422" s="53"/>
      <c r="EZ422" s="53"/>
      <c r="FA422" s="53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2"/>
      <c r="HA422" s="52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  <c r="HO422" s="52"/>
      <c r="HP422" s="52"/>
      <c r="HQ422" s="52"/>
      <c r="HR422" s="52"/>
      <c r="HS422" s="52"/>
      <c r="HT422" s="52"/>
      <c r="HU422" s="52"/>
      <c r="HV422" s="52"/>
      <c r="HW422" s="52"/>
      <c r="HX422" s="52"/>
      <c r="HY422" s="52"/>
      <c r="HZ422" s="52"/>
      <c r="IA422" s="52"/>
      <c r="IB422" s="52"/>
      <c r="IC422" s="52"/>
      <c r="ID422" s="52"/>
      <c r="IE422" s="52"/>
      <c r="IF422" s="52"/>
    </row>
    <row r="423" spans="1:240">
      <c r="A423" s="54"/>
      <c r="B423" s="54"/>
      <c r="C423" s="54"/>
      <c r="D423" s="54"/>
      <c r="E423" s="54"/>
      <c r="F423" s="53"/>
      <c r="G423" s="54"/>
      <c r="H423" s="57"/>
      <c r="I423" s="61"/>
      <c r="J423" s="57"/>
      <c r="K423" s="61"/>
      <c r="L423" s="57"/>
      <c r="M423" s="61"/>
      <c r="N423" s="57"/>
      <c r="O423" s="61"/>
      <c r="P423" s="57"/>
      <c r="Q423" s="53"/>
      <c r="R423" s="61"/>
      <c r="S423" s="57"/>
      <c r="T423" s="61"/>
      <c r="U423" s="57"/>
      <c r="V423" s="53"/>
      <c r="W423" s="53"/>
      <c r="X423" s="54"/>
      <c r="Y423" s="54"/>
      <c r="Z423" s="55"/>
      <c r="AA423" s="55"/>
      <c r="AB423" s="55"/>
      <c r="AC423" s="55"/>
      <c r="AD423" s="55"/>
      <c r="AE423" s="55"/>
      <c r="AF423" s="55"/>
      <c r="AG423" s="55"/>
      <c r="AH423" s="57"/>
      <c r="AI423" s="57"/>
      <c r="AJ423" s="57"/>
      <c r="AK423" s="57"/>
      <c r="AL423" s="57"/>
      <c r="AM423" s="57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4"/>
      <c r="CH423" s="52"/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2"/>
      <c r="CT423" s="52"/>
      <c r="CU423" s="52"/>
      <c r="CV423" s="52"/>
      <c r="CW423" s="52"/>
      <c r="CX423" s="52"/>
      <c r="CY423" s="61"/>
      <c r="CZ423" s="57"/>
      <c r="DA423" s="61"/>
      <c r="DB423" s="57"/>
      <c r="DC423" s="53"/>
      <c r="DD423" s="61"/>
      <c r="DE423" s="57"/>
      <c r="DF423" s="61"/>
      <c r="DG423" s="57"/>
      <c r="DH423" s="53"/>
      <c r="DI423" s="53"/>
      <c r="DJ423" s="54"/>
      <c r="DK423" s="54"/>
      <c r="DL423" s="54"/>
      <c r="DM423" s="54"/>
      <c r="DN423" s="54"/>
      <c r="DO423" s="54"/>
      <c r="DP423" s="54"/>
      <c r="DQ423" s="54"/>
      <c r="DR423" s="54"/>
      <c r="DS423" s="55"/>
      <c r="DT423" s="57"/>
      <c r="DU423" s="57"/>
      <c r="DV423" s="57"/>
      <c r="DW423" s="57"/>
      <c r="DX423" s="57"/>
      <c r="DY423" s="57"/>
      <c r="DZ423" s="52"/>
      <c r="EA423" s="52"/>
      <c r="EB423" s="52"/>
      <c r="EC423" s="60"/>
      <c r="ED423" s="57"/>
      <c r="EE423" s="55"/>
      <c r="EF423" s="60"/>
      <c r="EG423" s="57"/>
      <c r="EH423" s="55"/>
      <c r="EI423" s="60"/>
      <c r="EJ423" s="57"/>
      <c r="EK423" s="55"/>
      <c r="EL423" s="52"/>
      <c r="EM423" s="54"/>
      <c r="EN423" s="54"/>
      <c r="EO423" s="54"/>
      <c r="EP423" s="54"/>
      <c r="EQ423" s="54"/>
      <c r="ER423" s="54"/>
      <c r="ES423" s="54"/>
      <c r="ET423" s="54"/>
      <c r="EU423" s="54"/>
      <c r="EV423" s="54"/>
      <c r="EW423" s="54"/>
      <c r="EX423" s="54"/>
      <c r="EY423" s="53"/>
      <c r="EZ423" s="53"/>
      <c r="FA423" s="53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2"/>
      <c r="HA423" s="52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  <c r="HO423" s="52"/>
      <c r="HP423" s="52"/>
      <c r="HQ423" s="52"/>
      <c r="HR423" s="52"/>
      <c r="HS423" s="52"/>
      <c r="HT423" s="52"/>
      <c r="HU423" s="52"/>
      <c r="HV423" s="52"/>
      <c r="HW423" s="52"/>
      <c r="HX423" s="52"/>
      <c r="HY423" s="52"/>
      <c r="HZ423" s="52"/>
      <c r="IA423" s="52"/>
      <c r="IB423" s="52"/>
      <c r="IC423" s="52"/>
      <c r="ID423" s="52"/>
      <c r="IE423" s="52"/>
      <c r="IF423" s="52"/>
    </row>
    <row r="424" spans="1:240">
      <c r="A424" s="54"/>
      <c r="B424" s="54"/>
      <c r="C424" s="54"/>
      <c r="D424" s="54"/>
      <c r="E424" s="54"/>
      <c r="F424" s="53"/>
      <c r="G424" s="54"/>
      <c r="H424" s="57"/>
      <c r="I424" s="61"/>
      <c r="J424" s="57"/>
      <c r="K424" s="61"/>
      <c r="L424" s="57"/>
      <c r="M424" s="61"/>
      <c r="N424" s="57"/>
      <c r="O424" s="61"/>
      <c r="P424" s="57"/>
      <c r="Q424" s="53"/>
      <c r="R424" s="61"/>
      <c r="S424" s="57"/>
      <c r="T424" s="61"/>
      <c r="U424" s="57"/>
      <c r="V424" s="53"/>
      <c r="W424" s="53"/>
      <c r="X424" s="54"/>
      <c r="Y424" s="54"/>
      <c r="Z424" s="55"/>
      <c r="AA424" s="55"/>
      <c r="AB424" s="55"/>
      <c r="AC424" s="55"/>
      <c r="AD424" s="55"/>
      <c r="AE424" s="55"/>
      <c r="AF424" s="55"/>
      <c r="AG424" s="55"/>
      <c r="AH424" s="57"/>
      <c r="AI424" s="57"/>
      <c r="AJ424" s="57"/>
      <c r="AK424" s="57"/>
      <c r="AL424" s="57"/>
      <c r="AM424" s="57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  <c r="BP424" s="52"/>
      <c r="BQ424" s="52"/>
      <c r="BR424" s="52"/>
      <c r="BS424" s="52"/>
      <c r="BT424" s="52"/>
      <c r="BU424" s="52"/>
      <c r="BV424" s="52"/>
      <c r="BW424" s="52"/>
      <c r="BX424" s="52"/>
      <c r="BY424" s="52"/>
      <c r="BZ424" s="52"/>
      <c r="CA424" s="52"/>
      <c r="CB424" s="52"/>
      <c r="CC424" s="52"/>
      <c r="CD424" s="52"/>
      <c r="CE424" s="52"/>
      <c r="CF424" s="52"/>
      <c r="CG424" s="54"/>
      <c r="CH424" s="52"/>
      <c r="CI424" s="52"/>
      <c r="CJ424" s="52"/>
      <c r="CK424" s="52"/>
      <c r="CL424" s="52"/>
      <c r="CM424" s="52"/>
      <c r="CN424" s="52"/>
      <c r="CO424" s="52"/>
      <c r="CP424" s="52"/>
      <c r="CQ424" s="52"/>
      <c r="CR424" s="52"/>
      <c r="CS424" s="52"/>
      <c r="CT424" s="52"/>
      <c r="CU424" s="52"/>
      <c r="CV424" s="52"/>
      <c r="CW424" s="52"/>
      <c r="CX424" s="52"/>
      <c r="CY424" s="61"/>
      <c r="CZ424" s="57"/>
      <c r="DA424" s="61"/>
      <c r="DB424" s="57"/>
      <c r="DC424" s="53"/>
      <c r="DD424" s="61"/>
      <c r="DE424" s="57"/>
      <c r="DF424" s="61"/>
      <c r="DG424" s="57"/>
      <c r="DH424" s="53"/>
      <c r="DI424" s="53"/>
      <c r="DJ424" s="54"/>
      <c r="DK424" s="54"/>
      <c r="DL424" s="54"/>
      <c r="DM424" s="54"/>
      <c r="DN424" s="54"/>
      <c r="DO424" s="54"/>
      <c r="DP424" s="54"/>
      <c r="DQ424" s="54"/>
      <c r="DR424" s="54"/>
      <c r="DS424" s="55"/>
      <c r="DT424" s="57"/>
      <c r="DU424" s="57"/>
      <c r="DV424" s="57"/>
      <c r="DW424" s="57"/>
      <c r="DX424" s="57"/>
      <c r="DY424" s="57"/>
      <c r="DZ424" s="52"/>
      <c r="EA424" s="52"/>
      <c r="EB424" s="52"/>
      <c r="EC424" s="60"/>
      <c r="ED424" s="57"/>
      <c r="EE424" s="55"/>
      <c r="EF424" s="60"/>
      <c r="EG424" s="57"/>
      <c r="EH424" s="55"/>
      <c r="EI424" s="60"/>
      <c r="EJ424" s="57"/>
      <c r="EK424" s="55"/>
      <c r="EL424" s="52"/>
      <c r="EM424" s="54"/>
      <c r="EN424" s="54"/>
      <c r="EO424" s="54"/>
      <c r="EP424" s="54"/>
      <c r="EQ424" s="54"/>
      <c r="ER424" s="54"/>
      <c r="ES424" s="54"/>
      <c r="ET424" s="54"/>
      <c r="EU424" s="54"/>
      <c r="EV424" s="54"/>
      <c r="EW424" s="54"/>
      <c r="EX424" s="54"/>
      <c r="EY424" s="53"/>
      <c r="EZ424" s="53"/>
      <c r="FA424" s="53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/>
      <c r="FT424" s="52"/>
      <c r="FU424" s="52"/>
      <c r="FV424" s="52"/>
      <c r="FW424" s="52"/>
      <c r="FX424" s="52"/>
      <c r="FY424" s="52"/>
      <c r="FZ424" s="52"/>
      <c r="GA424" s="52"/>
      <c r="GB424" s="52"/>
      <c r="GC424" s="52"/>
      <c r="GD424" s="52"/>
      <c r="GE424" s="52"/>
      <c r="GF424" s="52"/>
      <c r="GG424" s="52"/>
      <c r="GH424" s="52"/>
      <c r="GI424" s="52"/>
      <c r="GJ424" s="52"/>
      <c r="GK424" s="52"/>
      <c r="GL424" s="52"/>
      <c r="GM424" s="52"/>
      <c r="GN424" s="52"/>
      <c r="GO424" s="52"/>
      <c r="GP424" s="52"/>
      <c r="GQ424" s="52"/>
      <c r="GR424" s="52"/>
      <c r="GS424" s="52"/>
      <c r="GT424" s="52"/>
      <c r="GU424" s="52"/>
      <c r="GV424" s="52"/>
      <c r="GW424" s="52"/>
      <c r="GX424" s="52"/>
      <c r="GY424" s="52"/>
      <c r="GZ424" s="52"/>
      <c r="HA424" s="52"/>
      <c r="HB424" s="52"/>
      <c r="HC424" s="52"/>
      <c r="HD424" s="52"/>
      <c r="HE424" s="52"/>
      <c r="HF424" s="52"/>
      <c r="HG424" s="52"/>
      <c r="HH424" s="52"/>
      <c r="HI424" s="52"/>
      <c r="HJ424" s="52"/>
      <c r="HK424" s="52"/>
      <c r="HL424" s="52"/>
      <c r="HM424" s="52"/>
      <c r="HN424" s="52"/>
      <c r="HO424" s="52"/>
      <c r="HP424" s="52"/>
      <c r="HQ424" s="52"/>
      <c r="HR424" s="52"/>
      <c r="HS424" s="52"/>
      <c r="HT424" s="52"/>
      <c r="HU424" s="52"/>
      <c r="HV424" s="52"/>
      <c r="HW424" s="52"/>
      <c r="HX424" s="52"/>
      <c r="HY424" s="52"/>
      <c r="HZ424" s="52"/>
      <c r="IA424" s="52"/>
      <c r="IB424" s="52"/>
      <c r="IC424" s="52"/>
      <c r="ID424" s="52"/>
      <c r="IE424" s="52"/>
      <c r="IF424" s="52"/>
    </row>
    <row r="425" spans="1:240">
      <c r="A425" s="54"/>
      <c r="B425" s="54"/>
      <c r="C425" s="54"/>
      <c r="D425" s="54"/>
      <c r="E425" s="54"/>
      <c r="F425" s="53"/>
      <c r="G425" s="54"/>
      <c r="H425" s="57"/>
      <c r="I425" s="61"/>
      <c r="J425" s="57"/>
      <c r="K425" s="61"/>
      <c r="L425" s="57"/>
      <c r="M425" s="61"/>
      <c r="N425" s="57"/>
      <c r="O425" s="61"/>
      <c r="P425" s="57"/>
      <c r="Q425" s="53"/>
      <c r="R425" s="61"/>
      <c r="S425" s="57"/>
      <c r="T425" s="61"/>
      <c r="U425" s="57"/>
      <c r="V425" s="53"/>
      <c r="W425" s="53"/>
      <c r="X425" s="54"/>
      <c r="Y425" s="54"/>
      <c r="Z425" s="55"/>
      <c r="AA425" s="55"/>
      <c r="AB425" s="55"/>
      <c r="AC425" s="55"/>
      <c r="AD425" s="55"/>
      <c r="AE425" s="55"/>
      <c r="AF425" s="55"/>
      <c r="AG425" s="55"/>
      <c r="AH425" s="57"/>
      <c r="AI425" s="57"/>
      <c r="AJ425" s="57"/>
      <c r="AK425" s="57"/>
      <c r="AL425" s="57"/>
      <c r="AM425" s="57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4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/>
      <c r="CX425" s="52"/>
      <c r="CY425" s="61"/>
      <c r="CZ425" s="57"/>
      <c r="DA425" s="61"/>
      <c r="DB425" s="57"/>
      <c r="DC425" s="53"/>
      <c r="DD425" s="61"/>
      <c r="DE425" s="57"/>
      <c r="DF425" s="61"/>
      <c r="DG425" s="57"/>
      <c r="DH425" s="53"/>
      <c r="DI425" s="53"/>
      <c r="DJ425" s="54"/>
      <c r="DK425" s="54"/>
      <c r="DL425" s="54"/>
      <c r="DM425" s="54"/>
      <c r="DN425" s="54"/>
      <c r="DO425" s="54"/>
      <c r="DP425" s="54"/>
      <c r="DQ425" s="54"/>
      <c r="DR425" s="54"/>
      <c r="DS425" s="55"/>
      <c r="DT425" s="57"/>
      <c r="DU425" s="57"/>
      <c r="DV425" s="57"/>
      <c r="DW425" s="57"/>
      <c r="DX425" s="57"/>
      <c r="DY425" s="57"/>
      <c r="DZ425" s="52"/>
      <c r="EA425" s="52"/>
      <c r="EB425" s="52"/>
      <c r="EC425" s="60"/>
      <c r="ED425" s="57"/>
      <c r="EE425" s="55"/>
      <c r="EF425" s="60"/>
      <c r="EG425" s="57"/>
      <c r="EH425" s="55"/>
      <c r="EI425" s="60"/>
      <c r="EJ425" s="57"/>
      <c r="EK425" s="55"/>
      <c r="EL425" s="52"/>
      <c r="EM425" s="54"/>
      <c r="EN425" s="54"/>
      <c r="EO425" s="54"/>
      <c r="EP425" s="54"/>
      <c r="EQ425" s="54"/>
      <c r="ER425" s="54"/>
      <c r="ES425" s="54"/>
      <c r="ET425" s="54"/>
      <c r="EU425" s="54"/>
      <c r="EV425" s="54"/>
      <c r="EW425" s="54"/>
      <c r="EX425" s="54"/>
      <c r="EY425" s="53"/>
      <c r="EZ425" s="53"/>
      <c r="FA425" s="53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2"/>
      <c r="HA425" s="52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  <c r="HO425" s="52"/>
      <c r="HP425" s="52"/>
      <c r="HQ425" s="52"/>
      <c r="HR425" s="52"/>
      <c r="HS425" s="52"/>
      <c r="HT425" s="52"/>
      <c r="HU425" s="52"/>
      <c r="HV425" s="52"/>
      <c r="HW425" s="52"/>
      <c r="HX425" s="52"/>
      <c r="HY425" s="52"/>
      <c r="HZ425" s="52"/>
      <c r="IA425" s="52"/>
      <c r="IB425" s="52"/>
      <c r="IC425" s="52"/>
      <c r="ID425" s="52"/>
      <c r="IE425" s="52"/>
      <c r="IF425" s="52"/>
    </row>
    <row r="426" spans="1:240">
      <c r="A426" s="54"/>
      <c r="B426" s="54"/>
      <c r="C426" s="54"/>
      <c r="D426" s="54"/>
      <c r="E426" s="54"/>
      <c r="F426" s="53"/>
      <c r="G426" s="54"/>
      <c r="H426" s="57"/>
      <c r="I426" s="61"/>
      <c r="J426" s="57"/>
      <c r="K426" s="61"/>
      <c r="L426" s="57"/>
      <c r="M426" s="61"/>
      <c r="N426" s="57"/>
      <c r="O426" s="61"/>
      <c r="P426" s="57"/>
      <c r="Q426" s="53"/>
      <c r="R426" s="61"/>
      <c r="S426" s="57"/>
      <c r="T426" s="61"/>
      <c r="U426" s="57"/>
      <c r="V426" s="53"/>
      <c r="W426" s="53"/>
      <c r="X426" s="54"/>
      <c r="Y426" s="54"/>
      <c r="Z426" s="55"/>
      <c r="AA426" s="55"/>
      <c r="AB426" s="55"/>
      <c r="AC426" s="55"/>
      <c r="AD426" s="55"/>
      <c r="AE426" s="55"/>
      <c r="AF426" s="55"/>
      <c r="AG426" s="55"/>
      <c r="AH426" s="57"/>
      <c r="AI426" s="57"/>
      <c r="AJ426" s="57"/>
      <c r="AK426" s="57"/>
      <c r="AL426" s="57"/>
      <c r="AM426" s="57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  <c r="BP426" s="52"/>
      <c r="BQ426" s="52"/>
      <c r="BR426" s="52"/>
      <c r="BS426" s="52"/>
      <c r="BT426" s="52"/>
      <c r="BU426" s="52"/>
      <c r="BV426" s="52"/>
      <c r="BW426" s="52"/>
      <c r="BX426" s="52"/>
      <c r="BY426" s="52"/>
      <c r="BZ426" s="52"/>
      <c r="CA426" s="52"/>
      <c r="CB426" s="52"/>
      <c r="CC426" s="52"/>
      <c r="CD426" s="52"/>
      <c r="CE426" s="52"/>
      <c r="CF426" s="52"/>
      <c r="CG426" s="54"/>
      <c r="CH426" s="52"/>
      <c r="CI426" s="52"/>
      <c r="CJ426" s="52"/>
      <c r="CK426" s="52"/>
      <c r="CL426" s="52"/>
      <c r="CM426" s="52"/>
      <c r="CN426" s="52"/>
      <c r="CO426" s="52"/>
      <c r="CP426" s="52"/>
      <c r="CQ426" s="52"/>
      <c r="CR426" s="52"/>
      <c r="CS426" s="52"/>
      <c r="CT426" s="52"/>
      <c r="CU426" s="52"/>
      <c r="CV426" s="52"/>
      <c r="CW426" s="52"/>
      <c r="CX426" s="52"/>
      <c r="CY426" s="61"/>
      <c r="CZ426" s="57"/>
      <c r="DA426" s="61"/>
      <c r="DB426" s="57"/>
      <c r="DC426" s="53"/>
      <c r="DD426" s="61"/>
      <c r="DE426" s="57"/>
      <c r="DF426" s="61"/>
      <c r="DG426" s="57"/>
      <c r="DH426" s="53"/>
      <c r="DI426" s="53"/>
      <c r="DJ426" s="54"/>
      <c r="DK426" s="54"/>
      <c r="DL426" s="54"/>
      <c r="DM426" s="54"/>
      <c r="DN426" s="54"/>
      <c r="DO426" s="54"/>
      <c r="DP426" s="54"/>
      <c r="DQ426" s="54"/>
      <c r="DR426" s="54"/>
      <c r="DS426" s="55"/>
      <c r="DT426" s="57"/>
      <c r="DU426" s="57"/>
      <c r="DV426" s="57"/>
      <c r="DW426" s="57"/>
      <c r="DX426" s="57"/>
      <c r="DY426" s="57"/>
      <c r="DZ426" s="52"/>
      <c r="EA426" s="52"/>
      <c r="EB426" s="52"/>
      <c r="EC426" s="60"/>
      <c r="ED426" s="57"/>
      <c r="EE426" s="55"/>
      <c r="EF426" s="60"/>
      <c r="EG426" s="57"/>
      <c r="EH426" s="55"/>
      <c r="EI426" s="60"/>
      <c r="EJ426" s="57"/>
      <c r="EK426" s="55"/>
      <c r="EL426" s="52"/>
      <c r="EM426" s="54"/>
      <c r="EN426" s="54"/>
      <c r="EO426" s="54"/>
      <c r="EP426" s="54"/>
      <c r="EQ426" s="54"/>
      <c r="ER426" s="54"/>
      <c r="ES426" s="54"/>
      <c r="ET426" s="54"/>
      <c r="EU426" s="54"/>
      <c r="EV426" s="54"/>
      <c r="EW426" s="54"/>
      <c r="EX426" s="54"/>
      <c r="EY426" s="53"/>
      <c r="EZ426" s="53"/>
      <c r="FA426" s="53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/>
      <c r="FT426" s="52"/>
      <c r="FU426" s="52"/>
      <c r="FV426" s="52"/>
      <c r="FW426" s="52"/>
      <c r="FX426" s="52"/>
      <c r="FY426" s="52"/>
      <c r="FZ426" s="52"/>
      <c r="GA426" s="52"/>
      <c r="GB426" s="52"/>
      <c r="GC426" s="52"/>
      <c r="GD426" s="52"/>
      <c r="GE426" s="52"/>
      <c r="GF426" s="52"/>
      <c r="GG426" s="52"/>
      <c r="GH426" s="52"/>
      <c r="GI426" s="52"/>
      <c r="GJ426" s="52"/>
      <c r="GK426" s="52"/>
      <c r="GL426" s="52"/>
      <c r="GM426" s="52"/>
      <c r="GN426" s="52"/>
      <c r="GO426" s="52"/>
      <c r="GP426" s="52"/>
      <c r="GQ426" s="52"/>
      <c r="GR426" s="52"/>
      <c r="GS426" s="52"/>
      <c r="GT426" s="52"/>
      <c r="GU426" s="52"/>
      <c r="GV426" s="52"/>
      <c r="GW426" s="52"/>
      <c r="GX426" s="52"/>
      <c r="GY426" s="52"/>
      <c r="GZ426" s="52"/>
      <c r="HA426" s="52"/>
      <c r="HB426" s="52"/>
      <c r="HC426" s="52"/>
      <c r="HD426" s="52"/>
      <c r="HE426" s="52"/>
      <c r="HF426" s="52"/>
      <c r="HG426" s="52"/>
      <c r="HH426" s="52"/>
      <c r="HI426" s="52"/>
      <c r="HJ426" s="52"/>
      <c r="HK426" s="52"/>
      <c r="HL426" s="52"/>
      <c r="HM426" s="52"/>
      <c r="HN426" s="52"/>
      <c r="HO426" s="52"/>
      <c r="HP426" s="52"/>
      <c r="HQ426" s="52"/>
      <c r="HR426" s="52"/>
      <c r="HS426" s="52"/>
      <c r="HT426" s="52"/>
      <c r="HU426" s="52"/>
      <c r="HV426" s="52"/>
      <c r="HW426" s="52"/>
      <c r="HX426" s="52"/>
      <c r="HY426" s="52"/>
      <c r="HZ426" s="52"/>
      <c r="IA426" s="52"/>
      <c r="IB426" s="52"/>
      <c r="IC426" s="52"/>
      <c r="ID426" s="52"/>
      <c r="IE426" s="52"/>
      <c r="IF426" s="52"/>
    </row>
    <row r="427" spans="1:240">
      <c r="A427" s="54"/>
      <c r="B427" s="54"/>
      <c r="C427" s="54"/>
      <c r="D427" s="54"/>
      <c r="E427" s="54"/>
      <c r="F427" s="53"/>
      <c r="G427" s="54"/>
      <c r="H427" s="57"/>
      <c r="I427" s="61"/>
      <c r="J427" s="57"/>
      <c r="K427" s="61"/>
      <c r="L427" s="57"/>
      <c r="M427" s="61"/>
      <c r="N427" s="57"/>
      <c r="O427" s="61"/>
      <c r="P427" s="57"/>
      <c r="Q427" s="53"/>
      <c r="R427" s="61"/>
      <c r="S427" s="57"/>
      <c r="T427" s="61"/>
      <c r="U427" s="57"/>
      <c r="V427" s="53"/>
      <c r="W427" s="53"/>
      <c r="X427" s="54"/>
      <c r="Y427" s="54"/>
      <c r="Z427" s="55"/>
      <c r="AA427" s="55"/>
      <c r="AB427" s="55"/>
      <c r="AC427" s="55"/>
      <c r="AD427" s="55"/>
      <c r="AE427" s="55"/>
      <c r="AF427" s="55"/>
      <c r="AG427" s="55"/>
      <c r="AH427" s="57"/>
      <c r="AI427" s="57"/>
      <c r="AJ427" s="57"/>
      <c r="AK427" s="57"/>
      <c r="AL427" s="57"/>
      <c r="AM427" s="57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  <c r="BP427" s="52"/>
      <c r="BQ427" s="52"/>
      <c r="BR427" s="52"/>
      <c r="BS427" s="52"/>
      <c r="BT427" s="52"/>
      <c r="BU427" s="52"/>
      <c r="BV427" s="52"/>
      <c r="BW427" s="52"/>
      <c r="BX427" s="52"/>
      <c r="BY427" s="52"/>
      <c r="BZ427" s="52"/>
      <c r="CA427" s="52"/>
      <c r="CB427" s="52"/>
      <c r="CC427" s="52"/>
      <c r="CD427" s="52"/>
      <c r="CE427" s="52"/>
      <c r="CF427" s="52"/>
      <c r="CG427" s="54"/>
      <c r="CH427" s="52"/>
      <c r="CI427" s="52"/>
      <c r="CJ427" s="52"/>
      <c r="CK427" s="52"/>
      <c r="CL427" s="52"/>
      <c r="CM427" s="52"/>
      <c r="CN427" s="52"/>
      <c r="CO427" s="52"/>
      <c r="CP427" s="52"/>
      <c r="CQ427" s="52"/>
      <c r="CR427" s="52"/>
      <c r="CS427" s="52"/>
      <c r="CT427" s="52"/>
      <c r="CU427" s="52"/>
      <c r="CV427" s="52"/>
      <c r="CW427" s="52"/>
      <c r="CX427" s="52"/>
      <c r="CY427" s="61"/>
      <c r="CZ427" s="57"/>
      <c r="DA427" s="61"/>
      <c r="DB427" s="57"/>
      <c r="DC427" s="53"/>
      <c r="DD427" s="61"/>
      <c r="DE427" s="57"/>
      <c r="DF427" s="61"/>
      <c r="DG427" s="57"/>
      <c r="DH427" s="53"/>
      <c r="DI427" s="53"/>
      <c r="DJ427" s="54"/>
      <c r="DK427" s="54"/>
      <c r="DL427" s="54"/>
      <c r="DM427" s="54"/>
      <c r="DN427" s="54"/>
      <c r="DO427" s="54"/>
      <c r="DP427" s="54"/>
      <c r="DQ427" s="54"/>
      <c r="DR427" s="54"/>
      <c r="DS427" s="55"/>
      <c r="DT427" s="57"/>
      <c r="DU427" s="57"/>
      <c r="DV427" s="57"/>
      <c r="DW427" s="57"/>
      <c r="DX427" s="57"/>
      <c r="DY427" s="57"/>
      <c r="DZ427" s="52"/>
      <c r="EA427" s="52"/>
      <c r="EB427" s="52"/>
      <c r="EC427" s="60"/>
      <c r="ED427" s="57"/>
      <c r="EE427" s="55"/>
      <c r="EF427" s="60"/>
      <c r="EG427" s="57"/>
      <c r="EH427" s="55"/>
      <c r="EI427" s="60"/>
      <c r="EJ427" s="57"/>
      <c r="EK427" s="55"/>
      <c r="EL427" s="52"/>
      <c r="EM427" s="54"/>
      <c r="EN427" s="54"/>
      <c r="EO427" s="54"/>
      <c r="EP427" s="54"/>
      <c r="EQ427" s="54"/>
      <c r="ER427" s="54"/>
      <c r="ES427" s="54"/>
      <c r="ET427" s="54"/>
      <c r="EU427" s="54"/>
      <c r="EV427" s="54"/>
      <c r="EW427" s="54"/>
      <c r="EX427" s="54"/>
      <c r="EY427" s="53"/>
      <c r="EZ427" s="53"/>
      <c r="FA427" s="53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2"/>
      <c r="HA427" s="52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  <c r="HO427" s="52"/>
      <c r="HP427" s="52"/>
      <c r="HQ427" s="52"/>
      <c r="HR427" s="52"/>
      <c r="HS427" s="52"/>
      <c r="HT427" s="52"/>
      <c r="HU427" s="52"/>
      <c r="HV427" s="52"/>
      <c r="HW427" s="52"/>
      <c r="HX427" s="52"/>
      <c r="HY427" s="52"/>
      <c r="HZ427" s="52"/>
      <c r="IA427" s="52"/>
      <c r="IB427" s="52"/>
      <c r="IC427" s="52"/>
      <c r="ID427" s="52"/>
      <c r="IE427" s="52"/>
      <c r="IF427" s="52"/>
    </row>
    <row r="428" spans="1:240">
      <c r="A428" s="54"/>
      <c r="B428" s="54"/>
      <c r="C428" s="54"/>
      <c r="D428" s="54"/>
      <c r="E428" s="54"/>
      <c r="F428" s="53"/>
      <c r="G428" s="54"/>
      <c r="H428" s="57"/>
      <c r="I428" s="61"/>
      <c r="J428" s="57"/>
      <c r="K428" s="61"/>
      <c r="L428" s="57"/>
      <c r="M428" s="61"/>
      <c r="N428" s="57"/>
      <c r="O428" s="61"/>
      <c r="P428" s="57"/>
      <c r="Q428" s="53"/>
      <c r="R428" s="61"/>
      <c r="S428" s="57"/>
      <c r="T428" s="61"/>
      <c r="U428" s="57"/>
      <c r="V428" s="53"/>
      <c r="W428" s="53"/>
      <c r="X428" s="54"/>
      <c r="Y428" s="54"/>
      <c r="Z428" s="55"/>
      <c r="AA428" s="55"/>
      <c r="AB428" s="55"/>
      <c r="AC428" s="55"/>
      <c r="AD428" s="55"/>
      <c r="AE428" s="55"/>
      <c r="AF428" s="55"/>
      <c r="AG428" s="55"/>
      <c r="AH428" s="57"/>
      <c r="AI428" s="57"/>
      <c r="AJ428" s="57"/>
      <c r="AK428" s="57"/>
      <c r="AL428" s="57"/>
      <c r="AM428" s="57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  <c r="BM428" s="52"/>
      <c r="BN428" s="52"/>
      <c r="BO428" s="52"/>
      <c r="BP428" s="52"/>
      <c r="BQ428" s="52"/>
      <c r="BR428" s="52"/>
      <c r="BS428" s="52"/>
      <c r="BT428" s="52"/>
      <c r="BU428" s="52"/>
      <c r="BV428" s="52"/>
      <c r="BW428" s="52"/>
      <c r="BX428" s="52"/>
      <c r="BY428" s="52"/>
      <c r="BZ428" s="52"/>
      <c r="CA428" s="52"/>
      <c r="CB428" s="52"/>
      <c r="CC428" s="52"/>
      <c r="CD428" s="52"/>
      <c r="CE428" s="52"/>
      <c r="CF428" s="52"/>
      <c r="CG428" s="54"/>
      <c r="CH428" s="52"/>
      <c r="CI428" s="52"/>
      <c r="CJ428" s="52"/>
      <c r="CK428" s="52"/>
      <c r="CL428" s="52"/>
      <c r="CM428" s="52"/>
      <c r="CN428" s="52"/>
      <c r="CO428" s="52"/>
      <c r="CP428" s="52"/>
      <c r="CQ428" s="52"/>
      <c r="CR428" s="52"/>
      <c r="CS428" s="52"/>
      <c r="CT428" s="52"/>
      <c r="CU428" s="52"/>
      <c r="CV428" s="52"/>
      <c r="CW428" s="52"/>
      <c r="CX428" s="52"/>
      <c r="CY428" s="61"/>
      <c r="CZ428" s="57"/>
      <c r="DA428" s="61"/>
      <c r="DB428" s="57"/>
      <c r="DC428" s="53"/>
      <c r="DD428" s="61"/>
      <c r="DE428" s="57"/>
      <c r="DF428" s="61"/>
      <c r="DG428" s="57"/>
      <c r="DH428" s="53"/>
      <c r="DI428" s="53"/>
      <c r="DJ428" s="54"/>
      <c r="DK428" s="54"/>
      <c r="DL428" s="54"/>
      <c r="DM428" s="54"/>
      <c r="DN428" s="54"/>
      <c r="DO428" s="54"/>
      <c r="DP428" s="54"/>
      <c r="DQ428" s="54"/>
      <c r="DR428" s="54"/>
      <c r="DS428" s="55"/>
      <c r="DT428" s="57"/>
      <c r="DU428" s="57"/>
      <c r="DV428" s="57"/>
      <c r="DW428" s="57"/>
      <c r="DX428" s="57"/>
      <c r="DY428" s="57"/>
      <c r="DZ428" s="52"/>
      <c r="EA428" s="52"/>
      <c r="EB428" s="52"/>
      <c r="EC428" s="60"/>
      <c r="ED428" s="57"/>
      <c r="EE428" s="55"/>
      <c r="EF428" s="60"/>
      <c r="EG428" s="57"/>
      <c r="EH428" s="55"/>
      <c r="EI428" s="60"/>
      <c r="EJ428" s="57"/>
      <c r="EK428" s="55"/>
      <c r="EL428" s="52"/>
      <c r="EM428" s="54"/>
      <c r="EN428" s="54"/>
      <c r="EO428" s="54"/>
      <c r="EP428" s="54"/>
      <c r="EQ428" s="54"/>
      <c r="ER428" s="54"/>
      <c r="ES428" s="54"/>
      <c r="ET428" s="54"/>
      <c r="EU428" s="54"/>
      <c r="EV428" s="54"/>
      <c r="EW428" s="54"/>
      <c r="EX428" s="54"/>
      <c r="EY428" s="53"/>
      <c r="EZ428" s="53"/>
      <c r="FA428" s="53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/>
      <c r="FT428" s="52"/>
      <c r="FU428" s="52"/>
      <c r="FV428" s="52"/>
      <c r="FW428" s="52"/>
      <c r="FX428" s="52"/>
      <c r="FY428" s="52"/>
      <c r="FZ428" s="52"/>
      <c r="GA428" s="52"/>
      <c r="GB428" s="52"/>
      <c r="GC428" s="52"/>
      <c r="GD428" s="52"/>
      <c r="GE428" s="52"/>
      <c r="GF428" s="52"/>
      <c r="GG428" s="52"/>
      <c r="GH428" s="52"/>
      <c r="GI428" s="52"/>
      <c r="GJ428" s="52"/>
      <c r="GK428" s="52"/>
      <c r="GL428" s="52"/>
      <c r="GM428" s="52"/>
      <c r="GN428" s="52"/>
      <c r="GO428" s="52"/>
      <c r="GP428" s="52"/>
      <c r="GQ428" s="52"/>
      <c r="GR428" s="52"/>
      <c r="GS428" s="52"/>
      <c r="GT428" s="52"/>
      <c r="GU428" s="52"/>
      <c r="GV428" s="52"/>
      <c r="GW428" s="52"/>
      <c r="GX428" s="52"/>
      <c r="GY428" s="52"/>
      <c r="GZ428" s="52"/>
      <c r="HA428" s="52"/>
      <c r="HB428" s="52"/>
      <c r="HC428" s="52"/>
      <c r="HD428" s="52"/>
      <c r="HE428" s="52"/>
      <c r="HF428" s="52"/>
      <c r="HG428" s="52"/>
      <c r="HH428" s="52"/>
      <c r="HI428" s="52"/>
      <c r="HJ428" s="52"/>
      <c r="HK428" s="52"/>
      <c r="HL428" s="52"/>
      <c r="HM428" s="52"/>
      <c r="HN428" s="52"/>
      <c r="HO428" s="52"/>
      <c r="HP428" s="52"/>
      <c r="HQ428" s="52"/>
      <c r="HR428" s="52"/>
      <c r="HS428" s="52"/>
      <c r="HT428" s="52"/>
      <c r="HU428" s="52"/>
      <c r="HV428" s="52"/>
      <c r="HW428" s="52"/>
      <c r="HX428" s="52"/>
      <c r="HY428" s="52"/>
      <c r="HZ428" s="52"/>
      <c r="IA428" s="52"/>
      <c r="IB428" s="52"/>
      <c r="IC428" s="52"/>
      <c r="ID428" s="52"/>
      <c r="IE428" s="52"/>
      <c r="IF428" s="52"/>
    </row>
    <row r="429" spans="1:240">
      <c r="A429" s="54"/>
      <c r="B429" s="54"/>
      <c r="C429" s="54"/>
      <c r="D429" s="54"/>
      <c r="E429" s="54"/>
      <c r="F429" s="53"/>
      <c r="G429" s="54"/>
      <c r="H429" s="57"/>
      <c r="I429" s="61"/>
      <c r="J429" s="57"/>
      <c r="K429" s="61"/>
      <c r="L429" s="57"/>
      <c r="M429" s="61"/>
      <c r="N429" s="57"/>
      <c r="O429" s="61"/>
      <c r="P429" s="57"/>
      <c r="Q429" s="53"/>
      <c r="R429" s="61"/>
      <c r="S429" s="57"/>
      <c r="T429" s="61"/>
      <c r="U429" s="57"/>
      <c r="V429" s="53"/>
      <c r="W429" s="53"/>
      <c r="X429" s="54"/>
      <c r="Y429" s="54"/>
      <c r="Z429" s="55"/>
      <c r="AA429" s="55"/>
      <c r="AB429" s="55"/>
      <c r="AC429" s="55"/>
      <c r="AD429" s="55"/>
      <c r="AE429" s="55"/>
      <c r="AF429" s="55"/>
      <c r="AG429" s="55"/>
      <c r="AH429" s="57"/>
      <c r="AI429" s="57"/>
      <c r="AJ429" s="57"/>
      <c r="AK429" s="57"/>
      <c r="AL429" s="57"/>
      <c r="AM429" s="57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  <c r="BM429" s="52"/>
      <c r="BN429" s="52"/>
      <c r="BO429" s="52"/>
      <c r="BP429" s="52"/>
      <c r="BQ429" s="52"/>
      <c r="BR429" s="52"/>
      <c r="BS429" s="52"/>
      <c r="BT429" s="52"/>
      <c r="BU429" s="52"/>
      <c r="BV429" s="52"/>
      <c r="BW429" s="52"/>
      <c r="BX429" s="52"/>
      <c r="BY429" s="52"/>
      <c r="BZ429" s="52"/>
      <c r="CA429" s="52"/>
      <c r="CB429" s="52"/>
      <c r="CC429" s="52"/>
      <c r="CD429" s="52"/>
      <c r="CE429" s="52"/>
      <c r="CF429" s="52"/>
      <c r="CG429" s="54"/>
      <c r="CH429" s="52"/>
      <c r="CI429" s="52"/>
      <c r="CJ429" s="52"/>
      <c r="CK429" s="52"/>
      <c r="CL429" s="52"/>
      <c r="CM429" s="52"/>
      <c r="CN429" s="52"/>
      <c r="CO429" s="52"/>
      <c r="CP429" s="52"/>
      <c r="CQ429" s="52"/>
      <c r="CR429" s="52"/>
      <c r="CS429" s="52"/>
      <c r="CT429" s="52"/>
      <c r="CU429" s="52"/>
      <c r="CV429" s="52"/>
      <c r="CW429" s="52"/>
      <c r="CX429" s="52"/>
      <c r="CY429" s="61"/>
      <c r="CZ429" s="57"/>
      <c r="DA429" s="61"/>
      <c r="DB429" s="57"/>
      <c r="DC429" s="53"/>
      <c r="DD429" s="61"/>
      <c r="DE429" s="57"/>
      <c r="DF429" s="61"/>
      <c r="DG429" s="57"/>
      <c r="DH429" s="53"/>
      <c r="DI429" s="53"/>
      <c r="DJ429" s="54"/>
      <c r="DK429" s="54"/>
      <c r="DL429" s="54"/>
      <c r="DM429" s="54"/>
      <c r="DN429" s="54"/>
      <c r="DO429" s="54"/>
      <c r="DP429" s="54"/>
      <c r="DQ429" s="54"/>
      <c r="DR429" s="54"/>
      <c r="DS429" s="55"/>
      <c r="DT429" s="57"/>
      <c r="DU429" s="57"/>
      <c r="DV429" s="57"/>
      <c r="DW429" s="57"/>
      <c r="DX429" s="57"/>
      <c r="DY429" s="57"/>
      <c r="DZ429" s="52"/>
      <c r="EA429" s="52"/>
      <c r="EB429" s="52"/>
      <c r="EC429" s="60"/>
      <c r="ED429" s="57"/>
      <c r="EE429" s="55"/>
      <c r="EF429" s="60"/>
      <c r="EG429" s="57"/>
      <c r="EH429" s="55"/>
      <c r="EI429" s="60"/>
      <c r="EJ429" s="57"/>
      <c r="EK429" s="55"/>
      <c r="EL429" s="52"/>
      <c r="EM429" s="54"/>
      <c r="EN429" s="54"/>
      <c r="EO429" s="54"/>
      <c r="EP429" s="54"/>
      <c r="EQ429" s="54"/>
      <c r="ER429" s="54"/>
      <c r="ES429" s="54"/>
      <c r="ET429" s="54"/>
      <c r="EU429" s="54"/>
      <c r="EV429" s="54"/>
      <c r="EW429" s="54"/>
      <c r="EX429" s="54"/>
      <c r="EY429" s="53"/>
      <c r="EZ429" s="53"/>
      <c r="FA429" s="53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/>
      <c r="FT429" s="52"/>
      <c r="FU429" s="52"/>
      <c r="FV429" s="52"/>
      <c r="FW429" s="52"/>
      <c r="FX429" s="52"/>
      <c r="FY429" s="52"/>
      <c r="FZ429" s="52"/>
      <c r="GA429" s="52"/>
      <c r="GB429" s="52"/>
      <c r="GC429" s="52"/>
      <c r="GD429" s="52"/>
      <c r="GE429" s="52"/>
      <c r="GF429" s="52"/>
      <c r="GG429" s="52"/>
      <c r="GH429" s="52"/>
      <c r="GI429" s="52"/>
      <c r="GJ429" s="52"/>
      <c r="GK429" s="52"/>
      <c r="GL429" s="52"/>
      <c r="GM429" s="52"/>
      <c r="GN429" s="52"/>
      <c r="GO429" s="52"/>
      <c r="GP429" s="52"/>
      <c r="GQ429" s="52"/>
      <c r="GR429" s="52"/>
      <c r="GS429" s="52"/>
      <c r="GT429" s="52"/>
      <c r="GU429" s="52"/>
      <c r="GV429" s="52"/>
      <c r="GW429" s="52"/>
      <c r="GX429" s="52"/>
      <c r="GY429" s="52"/>
      <c r="GZ429" s="52"/>
      <c r="HA429" s="52"/>
      <c r="HB429" s="52"/>
      <c r="HC429" s="52"/>
      <c r="HD429" s="52"/>
      <c r="HE429" s="52"/>
      <c r="HF429" s="52"/>
      <c r="HG429" s="52"/>
      <c r="HH429" s="52"/>
      <c r="HI429" s="52"/>
      <c r="HJ429" s="52"/>
      <c r="HK429" s="52"/>
      <c r="HL429" s="52"/>
      <c r="HM429" s="52"/>
      <c r="HN429" s="52"/>
      <c r="HO429" s="52"/>
      <c r="HP429" s="52"/>
      <c r="HQ429" s="52"/>
      <c r="HR429" s="52"/>
      <c r="HS429" s="52"/>
      <c r="HT429" s="52"/>
      <c r="HU429" s="52"/>
      <c r="HV429" s="52"/>
      <c r="HW429" s="52"/>
      <c r="HX429" s="52"/>
      <c r="HY429" s="52"/>
      <c r="HZ429" s="52"/>
      <c r="IA429" s="52"/>
      <c r="IB429" s="52"/>
      <c r="IC429" s="52"/>
      <c r="ID429" s="52"/>
      <c r="IE429" s="52"/>
      <c r="IF429" s="52"/>
    </row>
    <row r="430" spans="1:240">
      <c r="A430" s="54"/>
      <c r="B430" s="54"/>
      <c r="C430" s="54"/>
      <c r="D430" s="54"/>
      <c r="E430" s="54"/>
      <c r="F430" s="53"/>
      <c r="G430" s="54"/>
      <c r="H430" s="57"/>
      <c r="I430" s="61"/>
      <c r="J430" s="57"/>
      <c r="K430" s="61"/>
      <c r="L430" s="57"/>
      <c r="M430" s="61"/>
      <c r="N430" s="57"/>
      <c r="O430" s="61"/>
      <c r="P430" s="57"/>
      <c r="Q430" s="53"/>
      <c r="R430" s="61"/>
      <c r="S430" s="57"/>
      <c r="T430" s="61"/>
      <c r="U430" s="57"/>
      <c r="V430" s="53"/>
      <c r="W430" s="53"/>
      <c r="X430" s="54"/>
      <c r="Y430" s="54"/>
      <c r="Z430" s="55"/>
      <c r="AA430" s="55"/>
      <c r="AB430" s="55"/>
      <c r="AC430" s="55"/>
      <c r="AD430" s="55"/>
      <c r="AE430" s="55"/>
      <c r="AF430" s="55"/>
      <c r="AG430" s="55"/>
      <c r="AH430" s="57"/>
      <c r="AI430" s="57"/>
      <c r="AJ430" s="57"/>
      <c r="AK430" s="57"/>
      <c r="AL430" s="57"/>
      <c r="AM430" s="57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4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52"/>
      <c r="CT430" s="52"/>
      <c r="CU430" s="52"/>
      <c r="CV430" s="52"/>
      <c r="CW430" s="52"/>
      <c r="CX430" s="52"/>
      <c r="CY430" s="61"/>
      <c r="CZ430" s="57"/>
      <c r="DA430" s="61"/>
      <c r="DB430" s="57"/>
      <c r="DC430" s="53"/>
      <c r="DD430" s="61"/>
      <c r="DE430" s="57"/>
      <c r="DF430" s="61"/>
      <c r="DG430" s="57"/>
      <c r="DH430" s="53"/>
      <c r="DI430" s="53"/>
      <c r="DJ430" s="54"/>
      <c r="DK430" s="54"/>
      <c r="DL430" s="54"/>
      <c r="DM430" s="54"/>
      <c r="DN430" s="54"/>
      <c r="DO430" s="54"/>
      <c r="DP430" s="54"/>
      <c r="DQ430" s="54"/>
      <c r="DR430" s="54"/>
      <c r="DS430" s="55"/>
      <c r="DT430" s="57"/>
      <c r="DU430" s="57"/>
      <c r="DV430" s="57"/>
      <c r="DW430" s="57"/>
      <c r="DX430" s="57"/>
      <c r="DY430" s="57"/>
      <c r="DZ430" s="52"/>
      <c r="EA430" s="52"/>
      <c r="EB430" s="52"/>
      <c r="EC430" s="60"/>
      <c r="ED430" s="57"/>
      <c r="EE430" s="55"/>
      <c r="EF430" s="60"/>
      <c r="EG430" s="57"/>
      <c r="EH430" s="55"/>
      <c r="EI430" s="60"/>
      <c r="EJ430" s="57"/>
      <c r="EK430" s="55"/>
      <c r="EL430" s="52"/>
      <c r="EM430" s="54"/>
      <c r="EN430" s="54"/>
      <c r="EO430" s="54"/>
      <c r="EP430" s="54"/>
      <c r="EQ430" s="54"/>
      <c r="ER430" s="54"/>
      <c r="ES430" s="54"/>
      <c r="ET430" s="54"/>
      <c r="EU430" s="54"/>
      <c r="EV430" s="54"/>
      <c r="EW430" s="54"/>
      <c r="EX430" s="54"/>
      <c r="EY430" s="53"/>
      <c r="EZ430" s="53"/>
      <c r="FA430" s="53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/>
      <c r="FT430" s="52"/>
      <c r="FU430" s="52"/>
      <c r="FV430" s="52"/>
      <c r="FW430" s="52"/>
      <c r="FX430" s="52"/>
      <c r="FY430" s="52"/>
      <c r="FZ430" s="52"/>
      <c r="GA430" s="52"/>
      <c r="GB430" s="52"/>
      <c r="GC430" s="52"/>
      <c r="GD430" s="52"/>
      <c r="GE430" s="52"/>
      <c r="GF430" s="52"/>
      <c r="GG430" s="52"/>
      <c r="GH430" s="52"/>
      <c r="GI430" s="52"/>
      <c r="GJ430" s="52"/>
      <c r="GK430" s="52"/>
      <c r="GL430" s="52"/>
      <c r="GM430" s="52"/>
      <c r="GN430" s="52"/>
      <c r="GO430" s="52"/>
      <c r="GP430" s="52"/>
      <c r="GQ430" s="52"/>
      <c r="GR430" s="52"/>
      <c r="GS430" s="52"/>
      <c r="GT430" s="52"/>
      <c r="GU430" s="52"/>
      <c r="GV430" s="52"/>
      <c r="GW430" s="52"/>
      <c r="GX430" s="52"/>
      <c r="GY430" s="52"/>
      <c r="GZ430" s="52"/>
      <c r="HA430" s="52"/>
      <c r="HB430" s="52"/>
      <c r="HC430" s="52"/>
      <c r="HD430" s="52"/>
      <c r="HE430" s="52"/>
      <c r="HF430" s="52"/>
      <c r="HG430" s="52"/>
      <c r="HH430" s="52"/>
      <c r="HI430" s="52"/>
      <c r="HJ430" s="52"/>
      <c r="HK430" s="52"/>
      <c r="HL430" s="52"/>
      <c r="HM430" s="52"/>
      <c r="HN430" s="52"/>
      <c r="HO430" s="52"/>
      <c r="HP430" s="52"/>
      <c r="HQ430" s="52"/>
      <c r="HR430" s="52"/>
      <c r="HS430" s="52"/>
      <c r="HT430" s="52"/>
      <c r="HU430" s="52"/>
      <c r="HV430" s="52"/>
      <c r="HW430" s="52"/>
      <c r="HX430" s="52"/>
      <c r="HY430" s="52"/>
      <c r="HZ430" s="52"/>
      <c r="IA430" s="52"/>
      <c r="IB430" s="52"/>
      <c r="IC430" s="52"/>
      <c r="ID430" s="52"/>
      <c r="IE430" s="52"/>
      <c r="IF430" s="52"/>
    </row>
    <row r="431" spans="1:240">
      <c r="A431" s="54"/>
      <c r="B431" s="54"/>
      <c r="C431" s="54"/>
      <c r="D431" s="54"/>
      <c r="E431" s="54"/>
      <c r="F431" s="53"/>
      <c r="G431" s="54"/>
      <c r="H431" s="57"/>
      <c r="I431" s="61"/>
      <c r="J431" s="57"/>
      <c r="K431" s="61"/>
      <c r="L431" s="57"/>
      <c r="M431" s="61"/>
      <c r="N431" s="57"/>
      <c r="O431" s="61"/>
      <c r="P431" s="57"/>
      <c r="Q431" s="53"/>
      <c r="R431" s="61"/>
      <c r="S431" s="57"/>
      <c r="T431" s="61"/>
      <c r="U431" s="57"/>
      <c r="V431" s="53"/>
      <c r="W431" s="53"/>
      <c r="X431" s="54"/>
      <c r="Y431" s="54"/>
      <c r="Z431" s="55"/>
      <c r="AA431" s="55"/>
      <c r="AB431" s="55"/>
      <c r="AC431" s="55"/>
      <c r="AD431" s="55"/>
      <c r="AE431" s="55"/>
      <c r="AF431" s="55"/>
      <c r="AG431" s="55"/>
      <c r="AH431" s="57"/>
      <c r="AI431" s="57"/>
      <c r="AJ431" s="57"/>
      <c r="AK431" s="57"/>
      <c r="AL431" s="57"/>
      <c r="AM431" s="57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  <c r="BM431" s="52"/>
      <c r="BN431" s="52"/>
      <c r="BO431" s="52"/>
      <c r="BP431" s="52"/>
      <c r="BQ431" s="52"/>
      <c r="BR431" s="52"/>
      <c r="BS431" s="52"/>
      <c r="BT431" s="52"/>
      <c r="BU431" s="52"/>
      <c r="BV431" s="52"/>
      <c r="BW431" s="52"/>
      <c r="BX431" s="52"/>
      <c r="BY431" s="52"/>
      <c r="BZ431" s="52"/>
      <c r="CA431" s="52"/>
      <c r="CB431" s="52"/>
      <c r="CC431" s="52"/>
      <c r="CD431" s="52"/>
      <c r="CE431" s="52"/>
      <c r="CF431" s="52"/>
      <c r="CG431" s="54"/>
      <c r="CH431" s="52"/>
      <c r="CI431" s="52"/>
      <c r="CJ431" s="52"/>
      <c r="CK431" s="52"/>
      <c r="CL431" s="52"/>
      <c r="CM431" s="52"/>
      <c r="CN431" s="52"/>
      <c r="CO431" s="52"/>
      <c r="CP431" s="52"/>
      <c r="CQ431" s="52"/>
      <c r="CR431" s="52"/>
      <c r="CS431" s="52"/>
      <c r="CT431" s="52"/>
      <c r="CU431" s="52"/>
      <c r="CV431" s="52"/>
      <c r="CW431" s="52"/>
      <c r="CX431" s="52"/>
      <c r="CY431" s="61"/>
      <c r="CZ431" s="57"/>
      <c r="DA431" s="61"/>
      <c r="DB431" s="57"/>
      <c r="DC431" s="53"/>
      <c r="DD431" s="61"/>
      <c r="DE431" s="57"/>
      <c r="DF431" s="61"/>
      <c r="DG431" s="57"/>
      <c r="DH431" s="53"/>
      <c r="DI431" s="53"/>
      <c r="DJ431" s="54"/>
      <c r="DK431" s="54"/>
      <c r="DL431" s="54"/>
      <c r="DM431" s="54"/>
      <c r="DN431" s="54"/>
      <c r="DO431" s="54"/>
      <c r="DP431" s="54"/>
      <c r="DQ431" s="54"/>
      <c r="DR431" s="54"/>
      <c r="DS431" s="55"/>
      <c r="DT431" s="57"/>
      <c r="DU431" s="57"/>
      <c r="DV431" s="57"/>
      <c r="DW431" s="57"/>
      <c r="DX431" s="57"/>
      <c r="DY431" s="57"/>
      <c r="DZ431" s="52"/>
      <c r="EA431" s="52"/>
      <c r="EB431" s="52"/>
      <c r="EC431" s="60"/>
      <c r="ED431" s="57"/>
      <c r="EE431" s="55"/>
      <c r="EF431" s="60"/>
      <c r="EG431" s="57"/>
      <c r="EH431" s="55"/>
      <c r="EI431" s="60"/>
      <c r="EJ431" s="57"/>
      <c r="EK431" s="55"/>
      <c r="EL431" s="52"/>
      <c r="EM431" s="54"/>
      <c r="EN431" s="54"/>
      <c r="EO431" s="54"/>
      <c r="EP431" s="54"/>
      <c r="EQ431" s="54"/>
      <c r="ER431" s="54"/>
      <c r="ES431" s="54"/>
      <c r="ET431" s="54"/>
      <c r="EU431" s="54"/>
      <c r="EV431" s="54"/>
      <c r="EW431" s="54"/>
      <c r="EX431" s="54"/>
      <c r="EY431" s="53"/>
      <c r="EZ431" s="53"/>
      <c r="FA431" s="53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/>
      <c r="FT431" s="52"/>
      <c r="FU431" s="52"/>
      <c r="FV431" s="52"/>
      <c r="FW431" s="52"/>
      <c r="FX431" s="52"/>
      <c r="FY431" s="52"/>
      <c r="FZ431" s="52"/>
      <c r="GA431" s="52"/>
      <c r="GB431" s="52"/>
      <c r="GC431" s="52"/>
      <c r="GD431" s="52"/>
      <c r="GE431" s="52"/>
      <c r="GF431" s="52"/>
      <c r="GG431" s="52"/>
      <c r="GH431" s="52"/>
      <c r="GI431" s="52"/>
      <c r="GJ431" s="52"/>
      <c r="GK431" s="52"/>
      <c r="GL431" s="52"/>
      <c r="GM431" s="52"/>
      <c r="GN431" s="52"/>
      <c r="GO431" s="52"/>
      <c r="GP431" s="52"/>
      <c r="GQ431" s="52"/>
      <c r="GR431" s="52"/>
      <c r="GS431" s="52"/>
      <c r="GT431" s="52"/>
      <c r="GU431" s="52"/>
      <c r="GV431" s="52"/>
      <c r="GW431" s="52"/>
      <c r="GX431" s="52"/>
      <c r="GY431" s="52"/>
      <c r="GZ431" s="52"/>
      <c r="HA431" s="52"/>
      <c r="HB431" s="52"/>
      <c r="HC431" s="52"/>
      <c r="HD431" s="52"/>
      <c r="HE431" s="52"/>
      <c r="HF431" s="52"/>
      <c r="HG431" s="52"/>
      <c r="HH431" s="52"/>
      <c r="HI431" s="52"/>
      <c r="HJ431" s="52"/>
      <c r="HK431" s="52"/>
      <c r="HL431" s="52"/>
      <c r="HM431" s="52"/>
      <c r="HN431" s="52"/>
      <c r="HO431" s="52"/>
      <c r="HP431" s="52"/>
      <c r="HQ431" s="52"/>
      <c r="HR431" s="52"/>
      <c r="HS431" s="52"/>
      <c r="HT431" s="52"/>
      <c r="HU431" s="52"/>
      <c r="HV431" s="52"/>
      <c r="HW431" s="52"/>
      <c r="HX431" s="52"/>
      <c r="HY431" s="52"/>
      <c r="HZ431" s="52"/>
      <c r="IA431" s="52"/>
      <c r="IB431" s="52"/>
      <c r="IC431" s="52"/>
      <c r="ID431" s="52"/>
      <c r="IE431" s="52"/>
      <c r="IF431" s="52"/>
    </row>
    <row r="432" spans="1:240">
      <c r="A432" s="54"/>
      <c r="B432" s="54"/>
      <c r="C432" s="54"/>
      <c r="D432" s="54"/>
      <c r="E432" s="54"/>
      <c r="F432" s="53"/>
      <c r="G432" s="54"/>
      <c r="H432" s="57"/>
      <c r="I432" s="61"/>
      <c r="J432" s="57"/>
      <c r="K432" s="61"/>
      <c r="L432" s="57"/>
      <c r="M432" s="61"/>
      <c r="N432" s="57"/>
      <c r="O432" s="61"/>
      <c r="P432" s="57"/>
      <c r="Q432" s="53"/>
      <c r="R432" s="61"/>
      <c r="S432" s="57"/>
      <c r="T432" s="61"/>
      <c r="U432" s="57"/>
      <c r="V432" s="53"/>
      <c r="W432" s="53"/>
      <c r="X432" s="54"/>
      <c r="Y432" s="54"/>
      <c r="Z432" s="55"/>
      <c r="AA432" s="55"/>
      <c r="AB432" s="55"/>
      <c r="AC432" s="55"/>
      <c r="AD432" s="55"/>
      <c r="AE432" s="55"/>
      <c r="AF432" s="55"/>
      <c r="AG432" s="55"/>
      <c r="AH432" s="57"/>
      <c r="AI432" s="57"/>
      <c r="AJ432" s="57"/>
      <c r="AK432" s="57"/>
      <c r="AL432" s="57"/>
      <c r="AM432" s="57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  <c r="BM432" s="52"/>
      <c r="BN432" s="52"/>
      <c r="BO432" s="52"/>
      <c r="BP432" s="52"/>
      <c r="BQ432" s="52"/>
      <c r="BR432" s="52"/>
      <c r="BS432" s="52"/>
      <c r="BT432" s="52"/>
      <c r="BU432" s="52"/>
      <c r="BV432" s="52"/>
      <c r="BW432" s="52"/>
      <c r="BX432" s="52"/>
      <c r="BY432" s="52"/>
      <c r="BZ432" s="52"/>
      <c r="CA432" s="52"/>
      <c r="CB432" s="52"/>
      <c r="CC432" s="52"/>
      <c r="CD432" s="52"/>
      <c r="CE432" s="52"/>
      <c r="CF432" s="52"/>
      <c r="CG432" s="54"/>
      <c r="CH432" s="52"/>
      <c r="CI432" s="52"/>
      <c r="CJ432" s="52"/>
      <c r="CK432" s="52"/>
      <c r="CL432" s="52"/>
      <c r="CM432" s="52"/>
      <c r="CN432" s="52"/>
      <c r="CO432" s="52"/>
      <c r="CP432" s="52"/>
      <c r="CQ432" s="52"/>
      <c r="CR432" s="52"/>
      <c r="CS432" s="52"/>
      <c r="CT432" s="52"/>
      <c r="CU432" s="52"/>
      <c r="CV432" s="52"/>
      <c r="CW432" s="52"/>
      <c r="CX432" s="52"/>
      <c r="CY432" s="61"/>
      <c r="CZ432" s="57"/>
      <c r="DA432" s="61"/>
      <c r="DB432" s="57"/>
      <c r="DC432" s="53"/>
      <c r="DD432" s="61"/>
      <c r="DE432" s="57"/>
      <c r="DF432" s="61"/>
      <c r="DG432" s="57"/>
      <c r="DH432" s="53"/>
      <c r="DI432" s="53"/>
      <c r="DJ432" s="54"/>
      <c r="DK432" s="54"/>
      <c r="DL432" s="54"/>
      <c r="DM432" s="54"/>
      <c r="DN432" s="54"/>
      <c r="DO432" s="54"/>
      <c r="DP432" s="54"/>
      <c r="DQ432" s="54"/>
      <c r="DR432" s="54"/>
      <c r="DS432" s="55"/>
      <c r="DT432" s="57"/>
      <c r="DU432" s="57"/>
      <c r="DV432" s="57"/>
      <c r="DW432" s="57"/>
      <c r="DX432" s="57"/>
      <c r="DY432" s="57"/>
      <c r="DZ432" s="52"/>
      <c r="EA432" s="52"/>
      <c r="EB432" s="52"/>
      <c r="EC432" s="60"/>
      <c r="ED432" s="57"/>
      <c r="EE432" s="55"/>
      <c r="EF432" s="60"/>
      <c r="EG432" s="57"/>
      <c r="EH432" s="55"/>
      <c r="EI432" s="60"/>
      <c r="EJ432" s="57"/>
      <c r="EK432" s="55"/>
      <c r="EL432" s="52"/>
      <c r="EM432" s="54"/>
      <c r="EN432" s="54"/>
      <c r="EO432" s="54"/>
      <c r="EP432" s="54"/>
      <c r="EQ432" s="54"/>
      <c r="ER432" s="54"/>
      <c r="ES432" s="54"/>
      <c r="ET432" s="54"/>
      <c r="EU432" s="54"/>
      <c r="EV432" s="54"/>
      <c r="EW432" s="54"/>
      <c r="EX432" s="54"/>
      <c r="EY432" s="53"/>
      <c r="EZ432" s="53"/>
      <c r="FA432" s="53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/>
      <c r="FT432" s="52"/>
      <c r="FU432" s="52"/>
      <c r="FV432" s="52"/>
      <c r="FW432" s="52"/>
      <c r="FX432" s="52"/>
      <c r="FY432" s="52"/>
      <c r="FZ432" s="52"/>
      <c r="GA432" s="52"/>
      <c r="GB432" s="52"/>
      <c r="GC432" s="52"/>
      <c r="GD432" s="52"/>
      <c r="GE432" s="52"/>
      <c r="GF432" s="52"/>
      <c r="GG432" s="52"/>
      <c r="GH432" s="52"/>
      <c r="GI432" s="52"/>
      <c r="GJ432" s="52"/>
      <c r="GK432" s="52"/>
      <c r="GL432" s="52"/>
      <c r="GM432" s="52"/>
      <c r="GN432" s="52"/>
      <c r="GO432" s="52"/>
      <c r="GP432" s="52"/>
      <c r="GQ432" s="52"/>
      <c r="GR432" s="52"/>
      <c r="GS432" s="52"/>
      <c r="GT432" s="52"/>
      <c r="GU432" s="52"/>
      <c r="GV432" s="52"/>
      <c r="GW432" s="52"/>
      <c r="GX432" s="52"/>
      <c r="GY432" s="52"/>
      <c r="GZ432" s="52"/>
      <c r="HA432" s="52"/>
      <c r="HB432" s="52"/>
      <c r="HC432" s="52"/>
      <c r="HD432" s="52"/>
      <c r="HE432" s="52"/>
      <c r="HF432" s="52"/>
      <c r="HG432" s="52"/>
      <c r="HH432" s="52"/>
      <c r="HI432" s="52"/>
      <c r="HJ432" s="52"/>
      <c r="HK432" s="52"/>
      <c r="HL432" s="52"/>
      <c r="HM432" s="52"/>
      <c r="HN432" s="52"/>
      <c r="HO432" s="52"/>
      <c r="HP432" s="52"/>
      <c r="HQ432" s="52"/>
      <c r="HR432" s="52"/>
      <c r="HS432" s="52"/>
      <c r="HT432" s="52"/>
      <c r="HU432" s="52"/>
      <c r="HV432" s="52"/>
      <c r="HW432" s="52"/>
      <c r="HX432" s="52"/>
      <c r="HY432" s="52"/>
      <c r="HZ432" s="52"/>
      <c r="IA432" s="52"/>
      <c r="IB432" s="52"/>
      <c r="IC432" s="52"/>
      <c r="ID432" s="52"/>
      <c r="IE432" s="52"/>
      <c r="IF432" s="52"/>
    </row>
    <row r="433" spans="1:240">
      <c r="A433" s="54"/>
      <c r="B433" s="54"/>
      <c r="C433" s="54"/>
      <c r="D433" s="54"/>
      <c r="E433" s="54"/>
      <c r="F433" s="53"/>
      <c r="G433" s="54"/>
      <c r="H433" s="57"/>
      <c r="I433" s="61"/>
      <c r="J433" s="57"/>
      <c r="K433" s="61"/>
      <c r="L433" s="57"/>
      <c r="M433" s="61"/>
      <c r="N433" s="57"/>
      <c r="O433" s="61"/>
      <c r="P433" s="57"/>
      <c r="Q433" s="53"/>
      <c r="R433" s="61"/>
      <c r="S433" s="57"/>
      <c r="T433" s="61"/>
      <c r="U433" s="57"/>
      <c r="V433" s="53"/>
      <c r="W433" s="53"/>
      <c r="X433" s="54"/>
      <c r="Y433" s="54"/>
      <c r="Z433" s="55"/>
      <c r="AA433" s="55"/>
      <c r="AB433" s="55"/>
      <c r="AC433" s="55"/>
      <c r="AD433" s="55"/>
      <c r="AE433" s="55"/>
      <c r="AF433" s="55"/>
      <c r="AG433" s="55"/>
      <c r="AH433" s="57"/>
      <c r="AI433" s="57"/>
      <c r="AJ433" s="57"/>
      <c r="AK433" s="57"/>
      <c r="AL433" s="57"/>
      <c r="AM433" s="57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  <c r="BM433" s="52"/>
      <c r="BN433" s="52"/>
      <c r="BO433" s="52"/>
      <c r="BP433" s="52"/>
      <c r="BQ433" s="52"/>
      <c r="BR433" s="52"/>
      <c r="BS433" s="52"/>
      <c r="BT433" s="52"/>
      <c r="BU433" s="52"/>
      <c r="BV433" s="52"/>
      <c r="BW433" s="52"/>
      <c r="BX433" s="52"/>
      <c r="BY433" s="52"/>
      <c r="BZ433" s="52"/>
      <c r="CA433" s="52"/>
      <c r="CB433" s="52"/>
      <c r="CC433" s="52"/>
      <c r="CD433" s="52"/>
      <c r="CE433" s="52"/>
      <c r="CF433" s="52"/>
      <c r="CG433" s="54"/>
      <c r="CH433" s="52"/>
      <c r="CI433" s="52"/>
      <c r="CJ433" s="52"/>
      <c r="CK433" s="52"/>
      <c r="CL433" s="52"/>
      <c r="CM433" s="52"/>
      <c r="CN433" s="52"/>
      <c r="CO433" s="52"/>
      <c r="CP433" s="52"/>
      <c r="CQ433" s="52"/>
      <c r="CR433" s="52"/>
      <c r="CS433" s="52"/>
      <c r="CT433" s="52"/>
      <c r="CU433" s="52"/>
      <c r="CV433" s="52"/>
      <c r="CW433" s="52"/>
      <c r="CX433" s="52"/>
      <c r="CY433" s="61"/>
      <c r="CZ433" s="57"/>
      <c r="DA433" s="61"/>
      <c r="DB433" s="57"/>
      <c r="DC433" s="53"/>
      <c r="DD433" s="61"/>
      <c r="DE433" s="57"/>
      <c r="DF433" s="61"/>
      <c r="DG433" s="57"/>
      <c r="DH433" s="53"/>
      <c r="DI433" s="53"/>
      <c r="DJ433" s="54"/>
      <c r="DK433" s="54"/>
      <c r="DL433" s="54"/>
      <c r="DM433" s="54"/>
      <c r="DN433" s="54"/>
      <c r="DO433" s="54"/>
      <c r="DP433" s="54"/>
      <c r="DQ433" s="54"/>
      <c r="DR433" s="54"/>
      <c r="DS433" s="55"/>
      <c r="DT433" s="57"/>
      <c r="DU433" s="57"/>
      <c r="DV433" s="57"/>
      <c r="DW433" s="57"/>
      <c r="DX433" s="57"/>
      <c r="DY433" s="57"/>
      <c r="DZ433" s="52"/>
      <c r="EA433" s="52"/>
      <c r="EB433" s="52"/>
      <c r="EC433" s="60"/>
      <c r="ED433" s="57"/>
      <c r="EE433" s="55"/>
      <c r="EF433" s="60"/>
      <c r="EG433" s="57"/>
      <c r="EH433" s="55"/>
      <c r="EI433" s="60"/>
      <c r="EJ433" s="57"/>
      <c r="EK433" s="55"/>
      <c r="EL433" s="52"/>
      <c r="EM433" s="54"/>
      <c r="EN433" s="54"/>
      <c r="EO433" s="54"/>
      <c r="EP433" s="54"/>
      <c r="EQ433" s="54"/>
      <c r="ER433" s="54"/>
      <c r="ES433" s="54"/>
      <c r="ET433" s="54"/>
      <c r="EU433" s="54"/>
      <c r="EV433" s="54"/>
      <c r="EW433" s="54"/>
      <c r="EX433" s="54"/>
      <c r="EY433" s="53"/>
      <c r="EZ433" s="53"/>
      <c r="FA433" s="53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/>
      <c r="FT433" s="52"/>
      <c r="FU433" s="52"/>
      <c r="FV433" s="52"/>
      <c r="FW433" s="52"/>
      <c r="FX433" s="52"/>
      <c r="FY433" s="52"/>
      <c r="FZ433" s="52"/>
      <c r="GA433" s="52"/>
      <c r="GB433" s="52"/>
      <c r="GC433" s="52"/>
      <c r="GD433" s="52"/>
      <c r="GE433" s="52"/>
      <c r="GF433" s="52"/>
      <c r="GG433" s="52"/>
      <c r="GH433" s="52"/>
      <c r="GI433" s="52"/>
      <c r="GJ433" s="52"/>
      <c r="GK433" s="52"/>
      <c r="GL433" s="52"/>
      <c r="GM433" s="52"/>
      <c r="GN433" s="52"/>
      <c r="GO433" s="52"/>
      <c r="GP433" s="52"/>
      <c r="GQ433" s="52"/>
      <c r="GR433" s="52"/>
      <c r="GS433" s="52"/>
      <c r="GT433" s="52"/>
      <c r="GU433" s="52"/>
      <c r="GV433" s="52"/>
      <c r="GW433" s="52"/>
      <c r="GX433" s="52"/>
      <c r="GY433" s="52"/>
      <c r="GZ433" s="52"/>
      <c r="HA433" s="52"/>
      <c r="HB433" s="52"/>
      <c r="HC433" s="52"/>
      <c r="HD433" s="52"/>
      <c r="HE433" s="52"/>
      <c r="HF433" s="52"/>
      <c r="HG433" s="52"/>
      <c r="HH433" s="52"/>
      <c r="HI433" s="52"/>
      <c r="HJ433" s="52"/>
      <c r="HK433" s="52"/>
      <c r="HL433" s="52"/>
      <c r="HM433" s="52"/>
      <c r="HN433" s="52"/>
      <c r="HO433" s="52"/>
      <c r="HP433" s="52"/>
      <c r="HQ433" s="52"/>
      <c r="HR433" s="52"/>
      <c r="HS433" s="52"/>
      <c r="HT433" s="52"/>
      <c r="HU433" s="52"/>
      <c r="HV433" s="52"/>
      <c r="HW433" s="52"/>
      <c r="HX433" s="52"/>
      <c r="HY433" s="52"/>
      <c r="HZ433" s="52"/>
      <c r="IA433" s="52"/>
      <c r="IB433" s="52"/>
      <c r="IC433" s="52"/>
      <c r="ID433" s="52"/>
      <c r="IE433" s="52"/>
      <c r="IF433" s="52"/>
    </row>
    <row r="434" spans="1:240">
      <c r="A434" s="54"/>
      <c r="B434" s="54"/>
      <c r="C434" s="54"/>
      <c r="D434" s="54"/>
      <c r="E434" s="54"/>
      <c r="F434" s="53"/>
      <c r="G434" s="54"/>
      <c r="H434" s="57"/>
      <c r="I434" s="61"/>
      <c r="J434" s="57"/>
      <c r="K434" s="61"/>
      <c r="L434" s="57"/>
      <c r="M434" s="61"/>
      <c r="N434" s="57"/>
      <c r="O434" s="61"/>
      <c r="P434" s="57"/>
      <c r="Q434" s="53"/>
      <c r="R434" s="61"/>
      <c r="S434" s="57"/>
      <c r="T434" s="61"/>
      <c r="U434" s="57"/>
      <c r="V434" s="53"/>
      <c r="W434" s="53"/>
      <c r="X434" s="54"/>
      <c r="Y434" s="54"/>
      <c r="Z434" s="55"/>
      <c r="AA434" s="55"/>
      <c r="AB434" s="55"/>
      <c r="AC434" s="55"/>
      <c r="AD434" s="55"/>
      <c r="AE434" s="55"/>
      <c r="AF434" s="55"/>
      <c r="AG434" s="55"/>
      <c r="AH434" s="57"/>
      <c r="AI434" s="57"/>
      <c r="AJ434" s="57"/>
      <c r="AK434" s="57"/>
      <c r="AL434" s="57"/>
      <c r="AM434" s="57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  <c r="BM434" s="52"/>
      <c r="BN434" s="52"/>
      <c r="BO434" s="52"/>
      <c r="BP434" s="52"/>
      <c r="BQ434" s="52"/>
      <c r="BR434" s="52"/>
      <c r="BS434" s="52"/>
      <c r="BT434" s="52"/>
      <c r="BU434" s="52"/>
      <c r="BV434" s="52"/>
      <c r="BW434" s="52"/>
      <c r="BX434" s="52"/>
      <c r="BY434" s="52"/>
      <c r="BZ434" s="52"/>
      <c r="CA434" s="52"/>
      <c r="CB434" s="52"/>
      <c r="CC434" s="52"/>
      <c r="CD434" s="52"/>
      <c r="CE434" s="52"/>
      <c r="CF434" s="52"/>
      <c r="CG434" s="54"/>
      <c r="CH434" s="52"/>
      <c r="CI434" s="52"/>
      <c r="CJ434" s="52"/>
      <c r="CK434" s="52"/>
      <c r="CL434" s="52"/>
      <c r="CM434" s="52"/>
      <c r="CN434" s="52"/>
      <c r="CO434" s="52"/>
      <c r="CP434" s="52"/>
      <c r="CQ434" s="52"/>
      <c r="CR434" s="52"/>
      <c r="CS434" s="52"/>
      <c r="CT434" s="52"/>
      <c r="CU434" s="52"/>
      <c r="CV434" s="52"/>
      <c r="CW434" s="52"/>
      <c r="CX434" s="52"/>
      <c r="CY434" s="61"/>
      <c r="CZ434" s="57"/>
      <c r="DA434" s="61"/>
      <c r="DB434" s="57"/>
      <c r="DC434" s="53"/>
      <c r="DD434" s="61"/>
      <c r="DE434" s="57"/>
      <c r="DF434" s="61"/>
      <c r="DG434" s="57"/>
      <c r="DH434" s="53"/>
      <c r="DI434" s="53"/>
      <c r="DJ434" s="54"/>
      <c r="DK434" s="54"/>
      <c r="DL434" s="54"/>
      <c r="DM434" s="54"/>
      <c r="DN434" s="54"/>
      <c r="DO434" s="54"/>
      <c r="DP434" s="54"/>
      <c r="DQ434" s="54"/>
      <c r="DR434" s="54"/>
      <c r="DS434" s="55"/>
      <c r="DT434" s="57"/>
      <c r="DU434" s="57"/>
      <c r="DV434" s="57"/>
      <c r="DW434" s="57"/>
      <c r="DX434" s="57"/>
      <c r="DY434" s="57"/>
      <c r="DZ434" s="52"/>
      <c r="EA434" s="52"/>
      <c r="EB434" s="52"/>
      <c r="EC434" s="60"/>
      <c r="ED434" s="57"/>
      <c r="EE434" s="55"/>
      <c r="EF434" s="60"/>
      <c r="EG434" s="57"/>
      <c r="EH434" s="55"/>
      <c r="EI434" s="60"/>
      <c r="EJ434" s="57"/>
      <c r="EK434" s="55"/>
      <c r="EL434" s="52"/>
      <c r="EM434" s="54"/>
      <c r="EN434" s="54"/>
      <c r="EO434" s="54"/>
      <c r="EP434" s="54"/>
      <c r="EQ434" s="54"/>
      <c r="ER434" s="54"/>
      <c r="ES434" s="54"/>
      <c r="ET434" s="54"/>
      <c r="EU434" s="54"/>
      <c r="EV434" s="54"/>
      <c r="EW434" s="54"/>
      <c r="EX434" s="54"/>
      <c r="EY434" s="53"/>
      <c r="EZ434" s="53"/>
      <c r="FA434" s="53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/>
      <c r="FT434" s="52"/>
      <c r="FU434" s="52"/>
      <c r="FV434" s="52"/>
      <c r="FW434" s="52"/>
      <c r="FX434" s="52"/>
      <c r="FY434" s="52"/>
      <c r="FZ434" s="52"/>
      <c r="GA434" s="52"/>
      <c r="GB434" s="52"/>
      <c r="GC434" s="52"/>
      <c r="GD434" s="52"/>
      <c r="GE434" s="52"/>
      <c r="GF434" s="52"/>
      <c r="GG434" s="52"/>
      <c r="GH434" s="52"/>
      <c r="GI434" s="52"/>
      <c r="GJ434" s="52"/>
      <c r="GK434" s="52"/>
      <c r="GL434" s="52"/>
      <c r="GM434" s="52"/>
      <c r="GN434" s="52"/>
      <c r="GO434" s="52"/>
      <c r="GP434" s="52"/>
      <c r="GQ434" s="52"/>
      <c r="GR434" s="52"/>
      <c r="GS434" s="52"/>
      <c r="GT434" s="52"/>
      <c r="GU434" s="52"/>
      <c r="GV434" s="52"/>
      <c r="GW434" s="52"/>
      <c r="GX434" s="52"/>
      <c r="GY434" s="52"/>
      <c r="GZ434" s="52"/>
      <c r="HA434" s="52"/>
      <c r="HB434" s="52"/>
      <c r="HC434" s="52"/>
      <c r="HD434" s="52"/>
      <c r="HE434" s="52"/>
      <c r="HF434" s="52"/>
      <c r="HG434" s="52"/>
      <c r="HH434" s="52"/>
      <c r="HI434" s="52"/>
      <c r="HJ434" s="52"/>
      <c r="HK434" s="52"/>
      <c r="HL434" s="52"/>
      <c r="HM434" s="52"/>
      <c r="HN434" s="52"/>
      <c r="HO434" s="52"/>
      <c r="HP434" s="52"/>
      <c r="HQ434" s="52"/>
      <c r="HR434" s="52"/>
      <c r="HS434" s="52"/>
      <c r="HT434" s="52"/>
      <c r="HU434" s="52"/>
      <c r="HV434" s="52"/>
      <c r="HW434" s="52"/>
      <c r="HX434" s="52"/>
      <c r="HY434" s="52"/>
      <c r="HZ434" s="52"/>
      <c r="IA434" s="52"/>
      <c r="IB434" s="52"/>
      <c r="IC434" s="52"/>
      <c r="ID434" s="52"/>
      <c r="IE434" s="52"/>
      <c r="IF434" s="52"/>
    </row>
    <row r="435" spans="1:240">
      <c r="A435" s="54"/>
      <c r="B435" s="54"/>
      <c r="C435" s="54"/>
      <c r="D435" s="54"/>
      <c r="E435" s="54"/>
      <c r="F435" s="53"/>
      <c r="G435" s="54"/>
      <c r="H435" s="57"/>
      <c r="I435" s="61"/>
      <c r="J435" s="57"/>
      <c r="K435" s="61"/>
      <c r="L435" s="57"/>
      <c r="M435" s="61"/>
      <c r="N435" s="57"/>
      <c r="O435" s="61"/>
      <c r="P435" s="57"/>
      <c r="Q435" s="53"/>
      <c r="R435" s="61"/>
      <c r="S435" s="57"/>
      <c r="T435" s="61"/>
      <c r="U435" s="57"/>
      <c r="V435" s="53"/>
      <c r="W435" s="53"/>
      <c r="X435" s="54"/>
      <c r="Y435" s="54"/>
      <c r="Z435" s="55"/>
      <c r="AA435" s="55"/>
      <c r="AB435" s="55"/>
      <c r="AC435" s="55"/>
      <c r="AD435" s="55"/>
      <c r="AE435" s="55"/>
      <c r="AF435" s="55"/>
      <c r="AG435" s="55"/>
      <c r="AH435" s="57"/>
      <c r="AI435" s="57"/>
      <c r="AJ435" s="57"/>
      <c r="AK435" s="57"/>
      <c r="AL435" s="57"/>
      <c r="AM435" s="57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4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52"/>
      <c r="CT435" s="52"/>
      <c r="CU435" s="52"/>
      <c r="CV435" s="52"/>
      <c r="CW435" s="52"/>
      <c r="CX435" s="52"/>
      <c r="CY435" s="61"/>
      <c r="CZ435" s="57"/>
      <c r="DA435" s="61"/>
      <c r="DB435" s="57"/>
      <c r="DC435" s="53"/>
      <c r="DD435" s="61"/>
      <c r="DE435" s="57"/>
      <c r="DF435" s="61"/>
      <c r="DG435" s="57"/>
      <c r="DH435" s="53"/>
      <c r="DI435" s="53"/>
      <c r="DJ435" s="54"/>
      <c r="DK435" s="54"/>
      <c r="DL435" s="54"/>
      <c r="DM435" s="54"/>
      <c r="DN435" s="54"/>
      <c r="DO435" s="54"/>
      <c r="DP435" s="54"/>
      <c r="DQ435" s="54"/>
      <c r="DR435" s="54"/>
      <c r="DS435" s="55"/>
      <c r="DT435" s="57"/>
      <c r="DU435" s="57"/>
      <c r="DV435" s="57"/>
      <c r="DW435" s="57"/>
      <c r="DX435" s="57"/>
      <c r="DY435" s="57"/>
      <c r="DZ435" s="52"/>
      <c r="EA435" s="52"/>
      <c r="EB435" s="52"/>
      <c r="EC435" s="60"/>
      <c r="ED435" s="57"/>
      <c r="EE435" s="55"/>
      <c r="EF435" s="60"/>
      <c r="EG435" s="57"/>
      <c r="EH435" s="55"/>
      <c r="EI435" s="60"/>
      <c r="EJ435" s="57"/>
      <c r="EK435" s="55"/>
      <c r="EL435" s="52"/>
      <c r="EM435" s="54"/>
      <c r="EN435" s="54"/>
      <c r="EO435" s="54"/>
      <c r="EP435" s="54"/>
      <c r="EQ435" s="54"/>
      <c r="ER435" s="54"/>
      <c r="ES435" s="54"/>
      <c r="ET435" s="54"/>
      <c r="EU435" s="54"/>
      <c r="EV435" s="54"/>
      <c r="EW435" s="54"/>
      <c r="EX435" s="54"/>
      <c r="EY435" s="53"/>
      <c r="EZ435" s="53"/>
      <c r="FA435" s="53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/>
      <c r="FT435" s="52"/>
      <c r="FU435" s="52"/>
      <c r="FV435" s="52"/>
      <c r="FW435" s="52"/>
      <c r="FX435" s="52"/>
      <c r="FY435" s="52"/>
      <c r="FZ435" s="52"/>
      <c r="GA435" s="52"/>
      <c r="GB435" s="52"/>
      <c r="GC435" s="52"/>
      <c r="GD435" s="52"/>
      <c r="GE435" s="52"/>
      <c r="GF435" s="52"/>
      <c r="GG435" s="52"/>
      <c r="GH435" s="52"/>
      <c r="GI435" s="52"/>
      <c r="GJ435" s="52"/>
      <c r="GK435" s="52"/>
      <c r="GL435" s="52"/>
      <c r="GM435" s="52"/>
      <c r="GN435" s="52"/>
      <c r="GO435" s="52"/>
      <c r="GP435" s="52"/>
      <c r="GQ435" s="52"/>
      <c r="GR435" s="52"/>
      <c r="GS435" s="52"/>
      <c r="GT435" s="52"/>
      <c r="GU435" s="52"/>
      <c r="GV435" s="52"/>
      <c r="GW435" s="52"/>
      <c r="GX435" s="52"/>
      <c r="GY435" s="52"/>
      <c r="GZ435" s="52"/>
      <c r="HA435" s="52"/>
      <c r="HB435" s="52"/>
      <c r="HC435" s="52"/>
      <c r="HD435" s="52"/>
      <c r="HE435" s="52"/>
      <c r="HF435" s="52"/>
      <c r="HG435" s="52"/>
      <c r="HH435" s="52"/>
      <c r="HI435" s="52"/>
      <c r="HJ435" s="52"/>
      <c r="HK435" s="52"/>
      <c r="HL435" s="52"/>
      <c r="HM435" s="52"/>
      <c r="HN435" s="52"/>
      <c r="HO435" s="52"/>
      <c r="HP435" s="52"/>
      <c r="HQ435" s="52"/>
      <c r="HR435" s="52"/>
      <c r="HS435" s="52"/>
      <c r="HT435" s="52"/>
      <c r="HU435" s="52"/>
      <c r="HV435" s="52"/>
      <c r="HW435" s="52"/>
      <c r="HX435" s="52"/>
      <c r="HY435" s="52"/>
      <c r="HZ435" s="52"/>
      <c r="IA435" s="52"/>
      <c r="IB435" s="52"/>
      <c r="IC435" s="52"/>
      <c r="ID435" s="52"/>
      <c r="IE435" s="52"/>
      <c r="IF435" s="52"/>
    </row>
    <row r="436" spans="1:240">
      <c r="A436" s="54"/>
      <c r="B436" s="54"/>
      <c r="C436" s="54"/>
      <c r="D436" s="54"/>
      <c r="E436" s="54"/>
      <c r="F436" s="53"/>
      <c r="G436" s="54"/>
      <c r="H436" s="57"/>
      <c r="I436" s="61"/>
      <c r="J436" s="57"/>
      <c r="K436" s="61"/>
      <c r="L436" s="57"/>
      <c r="M436" s="61"/>
      <c r="N436" s="57"/>
      <c r="O436" s="61"/>
      <c r="P436" s="57"/>
      <c r="Q436" s="53"/>
      <c r="R436" s="61"/>
      <c r="S436" s="57"/>
      <c r="T436" s="61"/>
      <c r="U436" s="57"/>
      <c r="V436" s="53"/>
      <c r="W436" s="53"/>
      <c r="X436" s="54"/>
      <c r="Y436" s="54"/>
      <c r="Z436" s="55"/>
      <c r="AA436" s="55"/>
      <c r="AB436" s="55"/>
      <c r="AC436" s="55"/>
      <c r="AD436" s="55"/>
      <c r="AE436" s="55"/>
      <c r="AF436" s="55"/>
      <c r="AG436" s="55"/>
      <c r="AH436" s="57"/>
      <c r="AI436" s="57"/>
      <c r="AJ436" s="57"/>
      <c r="AK436" s="57"/>
      <c r="AL436" s="57"/>
      <c r="AM436" s="57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  <c r="BP436" s="52"/>
      <c r="BQ436" s="52"/>
      <c r="BR436" s="52"/>
      <c r="BS436" s="52"/>
      <c r="BT436" s="52"/>
      <c r="BU436" s="52"/>
      <c r="BV436" s="52"/>
      <c r="BW436" s="52"/>
      <c r="BX436" s="52"/>
      <c r="BY436" s="52"/>
      <c r="BZ436" s="52"/>
      <c r="CA436" s="52"/>
      <c r="CB436" s="52"/>
      <c r="CC436" s="52"/>
      <c r="CD436" s="52"/>
      <c r="CE436" s="52"/>
      <c r="CF436" s="52"/>
      <c r="CG436" s="54"/>
      <c r="CH436" s="52"/>
      <c r="CI436" s="52"/>
      <c r="CJ436" s="52"/>
      <c r="CK436" s="52"/>
      <c r="CL436" s="52"/>
      <c r="CM436" s="52"/>
      <c r="CN436" s="52"/>
      <c r="CO436" s="52"/>
      <c r="CP436" s="52"/>
      <c r="CQ436" s="52"/>
      <c r="CR436" s="52"/>
      <c r="CS436" s="52"/>
      <c r="CT436" s="52"/>
      <c r="CU436" s="52"/>
      <c r="CV436" s="52"/>
      <c r="CW436" s="52"/>
      <c r="CX436" s="52"/>
      <c r="CY436" s="61"/>
      <c r="CZ436" s="57"/>
      <c r="DA436" s="61"/>
      <c r="DB436" s="57"/>
      <c r="DC436" s="53"/>
      <c r="DD436" s="61"/>
      <c r="DE436" s="57"/>
      <c r="DF436" s="61"/>
      <c r="DG436" s="57"/>
      <c r="DH436" s="53"/>
      <c r="DI436" s="53"/>
      <c r="DJ436" s="54"/>
      <c r="DK436" s="54"/>
      <c r="DL436" s="54"/>
      <c r="DM436" s="54"/>
      <c r="DN436" s="54"/>
      <c r="DO436" s="54"/>
      <c r="DP436" s="54"/>
      <c r="DQ436" s="54"/>
      <c r="DR436" s="54"/>
      <c r="DS436" s="55"/>
      <c r="DT436" s="57"/>
      <c r="DU436" s="57"/>
      <c r="DV436" s="57"/>
      <c r="DW436" s="57"/>
      <c r="DX436" s="57"/>
      <c r="DY436" s="57"/>
      <c r="DZ436" s="52"/>
      <c r="EA436" s="52"/>
      <c r="EB436" s="52"/>
      <c r="EC436" s="60"/>
      <c r="ED436" s="57"/>
      <c r="EE436" s="55"/>
      <c r="EF436" s="60"/>
      <c r="EG436" s="57"/>
      <c r="EH436" s="55"/>
      <c r="EI436" s="60"/>
      <c r="EJ436" s="57"/>
      <c r="EK436" s="55"/>
      <c r="EL436" s="52"/>
      <c r="EM436" s="54"/>
      <c r="EN436" s="54"/>
      <c r="EO436" s="54"/>
      <c r="EP436" s="54"/>
      <c r="EQ436" s="54"/>
      <c r="ER436" s="54"/>
      <c r="ES436" s="54"/>
      <c r="ET436" s="54"/>
      <c r="EU436" s="54"/>
      <c r="EV436" s="54"/>
      <c r="EW436" s="54"/>
      <c r="EX436" s="54"/>
      <c r="EY436" s="53"/>
      <c r="EZ436" s="53"/>
      <c r="FA436" s="53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/>
      <c r="FT436" s="52"/>
      <c r="FU436" s="52"/>
      <c r="FV436" s="52"/>
      <c r="FW436" s="52"/>
      <c r="FX436" s="52"/>
      <c r="FY436" s="52"/>
      <c r="FZ436" s="52"/>
      <c r="GA436" s="52"/>
      <c r="GB436" s="52"/>
      <c r="GC436" s="52"/>
      <c r="GD436" s="52"/>
      <c r="GE436" s="52"/>
      <c r="GF436" s="52"/>
      <c r="GG436" s="52"/>
      <c r="GH436" s="52"/>
      <c r="GI436" s="52"/>
      <c r="GJ436" s="52"/>
      <c r="GK436" s="52"/>
      <c r="GL436" s="52"/>
      <c r="GM436" s="52"/>
      <c r="GN436" s="52"/>
      <c r="GO436" s="52"/>
      <c r="GP436" s="52"/>
      <c r="GQ436" s="52"/>
      <c r="GR436" s="52"/>
      <c r="GS436" s="52"/>
      <c r="GT436" s="52"/>
      <c r="GU436" s="52"/>
      <c r="GV436" s="52"/>
      <c r="GW436" s="52"/>
      <c r="GX436" s="52"/>
      <c r="GY436" s="52"/>
      <c r="GZ436" s="52"/>
      <c r="HA436" s="52"/>
      <c r="HB436" s="52"/>
      <c r="HC436" s="52"/>
      <c r="HD436" s="52"/>
      <c r="HE436" s="52"/>
      <c r="HF436" s="52"/>
      <c r="HG436" s="52"/>
      <c r="HH436" s="52"/>
      <c r="HI436" s="52"/>
      <c r="HJ436" s="52"/>
      <c r="HK436" s="52"/>
      <c r="HL436" s="52"/>
      <c r="HM436" s="52"/>
      <c r="HN436" s="52"/>
      <c r="HO436" s="52"/>
      <c r="HP436" s="52"/>
      <c r="HQ436" s="52"/>
      <c r="HR436" s="52"/>
      <c r="HS436" s="52"/>
      <c r="HT436" s="52"/>
      <c r="HU436" s="52"/>
      <c r="HV436" s="52"/>
      <c r="HW436" s="52"/>
      <c r="HX436" s="52"/>
      <c r="HY436" s="52"/>
      <c r="HZ436" s="52"/>
      <c r="IA436" s="52"/>
      <c r="IB436" s="52"/>
      <c r="IC436" s="52"/>
      <c r="ID436" s="52"/>
      <c r="IE436" s="52"/>
      <c r="IF436" s="52"/>
    </row>
    <row r="437" spans="1:240">
      <c r="A437" s="54"/>
      <c r="B437" s="54"/>
      <c r="C437" s="54"/>
      <c r="D437" s="54"/>
      <c r="E437" s="54"/>
      <c r="F437" s="53"/>
      <c r="G437" s="54"/>
      <c r="H437" s="57"/>
      <c r="I437" s="61"/>
      <c r="J437" s="57"/>
      <c r="K437" s="61"/>
      <c r="L437" s="57"/>
      <c r="M437" s="61"/>
      <c r="N437" s="57"/>
      <c r="O437" s="61"/>
      <c r="P437" s="57"/>
      <c r="Q437" s="53"/>
      <c r="R437" s="61"/>
      <c r="S437" s="57"/>
      <c r="T437" s="61"/>
      <c r="U437" s="57"/>
      <c r="V437" s="53"/>
      <c r="W437" s="53"/>
      <c r="X437" s="54"/>
      <c r="Y437" s="54"/>
      <c r="Z437" s="55"/>
      <c r="AA437" s="55"/>
      <c r="AB437" s="55"/>
      <c r="AC437" s="55"/>
      <c r="AD437" s="55"/>
      <c r="AE437" s="55"/>
      <c r="AF437" s="55"/>
      <c r="AG437" s="55"/>
      <c r="AH437" s="57"/>
      <c r="AI437" s="57"/>
      <c r="AJ437" s="57"/>
      <c r="AK437" s="57"/>
      <c r="AL437" s="57"/>
      <c r="AM437" s="57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  <c r="BP437" s="52"/>
      <c r="BQ437" s="52"/>
      <c r="BR437" s="52"/>
      <c r="BS437" s="52"/>
      <c r="BT437" s="52"/>
      <c r="BU437" s="52"/>
      <c r="BV437" s="52"/>
      <c r="BW437" s="52"/>
      <c r="BX437" s="52"/>
      <c r="BY437" s="52"/>
      <c r="BZ437" s="52"/>
      <c r="CA437" s="52"/>
      <c r="CB437" s="52"/>
      <c r="CC437" s="52"/>
      <c r="CD437" s="52"/>
      <c r="CE437" s="52"/>
      <c r="CF437" s="52"/>
      <c r="CG437" s="54"/>
      <c r="CH437" s="52"/>
      <c r="CI437" s="52"/>
      <c r="CJ437" s="52"/>
      <c r="CK437" s="52"/>
      <c r="CL437" s="52"/>
      <c r="CM437" s="52"/>
      <c r="CN437" s="52"/>
      <c r="CO437" s="52"/>
      <c r="CP437" s="52"/>
      <c r="CQ437" s="52"/>
      <c r="CR437" s="52"/>
      <c r="CS437" s="52"/>
      <c r="CT437" s="52"/>
      <c r="CU437" s="52"/>
      <c r="CV437" s="52"/>
      <c r="CW437" s="52"/>
      <c r="CX437" s="52"/>
      <c r="CY437" s="61"/>
      <c r="CZ437" s="57"/>
      <c r="DA437" s="61"/>
      <c r="DB437" s="57"/>
      <c r="DC437" s="53"/>
      <c r="DD437" s="61"/>
      <c r="DE437" s="57"/>
      <c r="DF437" s="61"/>
      <c r="DG437" s="57"/>
      <c r="DH437" s="53"/>
      <c r="DI437" s="53"/>
      <c r="DJ437" s="54"/>
      <c r="DK437" s="54"/>
      <c r="DL437" s="54"/>
      <c r="DM437" s="54"/>
      <c r="DN437" s="54"/>
      <c r="DO437" s="54"/>
      <c r="DP437" s="54"/>
      <c r="DQ437" s="54"/>
      <c r="DR437" s="54"/>
      <c r="DS437" s="55"/>
      <c r="DT437" s="57"/>
      <c r="DU437" s="57"/>
      <c r="DV437" s="57"/>
      <c r="DW437" s="57"/>
      <c r="DX437" s="57"/>
      <c r="DY437" s="57"/>
      <c r="DZ437" s="52"/>
      <c r="EA437" s="52"/>
      <c r="EB437" s="52"/>
      <c r="EC437" s="60"/>
      <c r="ED437" s="57"/>
      <c r="EE437" s="55"/>
      <c r="EF437" s="60"/>
      <c r="EG437" s="57"/>
      <c r="EH437" s="55"/>
      <c r="EI437" s="60"/>
      <c r="EJ437" s="57"/>
      <c r="EK437" s="55"/>
      <c r="EL437" s="52"/>
      <c r="EM437" s="54"/>
      <c r="EN437" s="54"/>
      <c r="EO437" s="54"/>
      <c r="EP437" s="54"/>
      <c r="EQ437" s="54"/>
      <c r="ER437" s="54"/>
      <c r="ES437" s="54"/>
      <c r="ET437" s="54"/>
      <c r="EU437" s="54"/>
      <c r="EV437" s="54"/>
      <c r="EW437" s="54"/>
      <c r="EX437" s="54"/>
      <c r="EY437" s="53"/>
      <c r="EZ437" s="53"/>
      <c r="FA437" s="53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/>
      <c r="FT437" s="52"/>
      <c r="FU437" s="52"/>
      <c r="FV437" s="52"/>
      <c r="FW437" s="52"/>
      <c r="FX437" s="52"/>
      <c r="FY437" s="52"/>
      <c r="FZ437" s="52"/>
      <c r="GA437" s="52"/>
      <c r="GB437" s="52"/>
      <c r="GC437" s="52"/>
      <c r="GD437" s="52"/>
      <c r="GE437" s="52"/>
      <c r="GF437" s="52"/>
      <c r="GG437" s="52"/>
      <c r="GH437" s="52"/>
      <c r="GI437" s="52"/>
      <c r="GJ437" s="52"/>
      <c r="GK437" s="52"/>
      <c r="GL437" s="52"/>
      <c r="GM437" s="52"/>
      <c r="GN437" s="52"/>
      <c r="GO437" s="52"/>
      <c r="GP437" s="52"/>
      <c r="GQ437" s="52"/>
      <c r="GR437" s="52"/>
      <c r="GS437" s="52"/>
      <c r="GT437" s="52"/>
      <c r="GU437" s="52"/>
      <c r="GV437" s="52"/>
      <c r="GW437" s="52"/>
      <c r="GX437" s="52"/>
      <c r="GY437" s="52"/>
      <c r="GZ437" s="52"/>
      <c r="HA437" s="52"/>
      <c r="HB437" s="52"/>
      <c r="HC437" s="52"/>
      <c r="HD437" s="52"/>
      <c r="HE437" s="52"/>
      <c r="HF437" s="52"/>
      <c r="HG437" s="52"/>
      <c r="HH437" s="52"/>
      <c r="HI437" s="52"/>
      <c r="HJ437" s="52"/>
      <c r="HK437" s="52"/>
      <c r="HL437" s="52"/>
      <c r="HM437" s="52"/>
      <c r="HN437" s="52"/>
      <c r="HO437" s="52"/>
      <c r="HP437" s="52"/>
      <c r="HQ437" s="52"/>
      <c r="HR437" s="52"/>
      <c r="HS437" s="52"/>
      <c r="HT437" s="52"/>
      <c r="HU437" s="52"/>
      <c r="HV437" s="52"/>
      <c r="HW437" s="52"/>
      <c r="HX437" s="52"/>
      <c r="HY437" s="52"/>
      <c r="HZ437" s="52"/>
      <c r="IA437" s="52"/>
      <c r="IB437" s="52"/>
      <c r="IC437" s="52"/>
      <c r="ID437" s="52"/>
      <c r="IE437" s="52"/>
      <c r="IF437" s="52"/>
    </row>
    <row r="438" spans="1:240">
      <c r="A438" s="54"/>
      <c r="B438" s="54"/>
      <c r="C438" s="54"/>
      <c r="D438" s="54"/>
      <c r="E438" s="54"/>
      <c r="F438" s="53"/>
      <c r="G438" s="54"/>
      <c r="H438" s="57"/>
      <c r="I438" s="61"/>
      <c r="J438" s="57"/>
      <c r="K438" s="61"/>
      <c r="L438" s="57"/>
      <c r="M438" s="61"/>
      <c r="N438" s="57"/>
      <c r="O438" s="61"/>
      <c r="P438" s="57"/>
      <c r="Q438" s="53"/>
      <c r="R438" s="61"/>
      <c r="S438" s="57"/>
      <c r="T438" s="61"/>
      <c r="U438" s="57"/>
      <c r="V438" s="53"/>
      <c r="W438" s="53"/>
      <c r="X438" s="54"/>
      <c r="Y438" s="54"/>
      <c r="Z438" s="55"/>
      <c r="AA438" s="55"/>
      <c r="AB438" s="55"/>
      <c r="AC438" s="55"/>
      <c r="AD438" s="55"/>
      <c r="AE438" s="55"/>
      <c r="AF438" s="55"/>
      <c r="AG438" s="55"/>
      <c r="AH438" s="57"/>
      <c r="AI438" s="57"/>
      <c r="AJ438" s="57"/>
      <c r="AK438" s="57"/>
      <c r="AL438" s="57"/>
      <c r="AM438" s="57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  <c r="BP438" s="52"/>
      <c r="BQ438" s="52"/>
      <c r="BR438" s="52"/>
      <c r="BS438" s="52"/>
      <c r="BT438" s="52"/>
      <c r="BU438" s="52"/>
      <c r="BV438" s="52"/>
      <c r="BW438" s="52"/>
      <c r="BX438" s="52"/>
      <c r="BY438" s="52"/>
      <c r="BZ438" s="52"/>
      <c r="CA438" s="52"/>
      <c r="CB438" s="52"/>
      <c r="CC438" s="52"/>
      <c r="CD438" s="52"/>
      <c r="CE438" s="52"/>
      <c r="CF438" s="52"/>
      <c r="CG438" s="54"/>
      <c r="CH438" s="52"/>
      <c r="CI438" s="52"/>
      <c r="CJ438" s="52"/>
      <c r="CK438" s="52"/>
      <c r="CL438" s="52"/>
      <c r="CM438" s="52"/>
      <c r="CN438" s="52"/>
      <c r="CO438" s="52"/>
      <c r="CP438" s="52"/>
      <c r="CQ438" s="52"/>
      <c r="CR438" s="52"/>
      <c r="CS438" s="52"/>
      <c r="CT438" s="52"/>
      <c r="CU438" s="52"/>
      <c r="CV438" s="52"/>
      <c r="CW438" s="52"/>
      <c r="CX438" s="52"/>
      <c r="CY438" s="61"/>
      <c r="CZ438" s="57"/>
      <c r="DA438" s="61"/>
      <c r="DB438" s="57"/>
      <c r="DC438" s="53"/>
      <c r="DD438" s="61"/>
      <c r="DE438" s="57"/>
      <c r="DF438" s="61"/>
      <c r="DG438" s="57"/>
      <c r="DH438" s="53"/>
      <c r="DI438" s="53"/>
      <c r="DJ438" s="54"/>
      <c r="DK438" s="54"/>
      <c r="DL438" s="54"/>
      <c r="DM438" s="54"/>
      <c r="DN438" s="54"/>
      <c r="DO438" s="54"/>
      <c r="DP438" s="54"/>
      <c r="DQ438" s="54"/>
      <c r="DR438" s="54"/>
      <c r="DS438" s="55"/>
      <c r="DT438" s="57"/>
      <c r="DU438" s="57"/>
      <c r="DV438" s="57"/>
      <c r="DW438" s="57"/>
      <c r="DX438" s="57"/>
      <c r="DY438" s="57"/>
      <c r="DZ438" s="52"/>
      <c r="EA438" s="52"/>
      <c r="EB438" s="52"/>
      <c r="EC438" s="60"/>
      <c r="ED438" s="57"/>
      <c r="EE438" s="55"/>
      <c r="EF438" s="60"/>
      <c r="EG438" s="57"/>
      <c r="EH438" s="55"/>
      <c r="EI438" s="60"/>
      <c r="EJ438" s="57"/>
      <c r="EK438" s="55"/>
      <c r="EL438" s="52"/>
      <c r="EM438" s="54"/>
      <c r="EN438" s="54"/>
      <c r="EO438" s="54"/>
      <c r="EP438" s="54"/>
      <c r="EQ438" s="54"/>
      <c r="ER438" s="54"/>
      <c r="ES438" s="54"/>
      <c r="ET438" s="54"/>
      <c r="EU438" s="54"/>
      <c r="EV438" s="54"/>
      <c r="EW438" s="54"/>
      <c r="EX438" s="54"/>
      <c r="EY438" s="53"/>
      <c r="EZ438" s="53"/>
      <c r="FA438" s="53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/>
      <c r="FT438" s="52"/>
      <c r="FU438" s="52"/>
      <c r="FV438" s="52"/>
      <c r="FW438" s="52"/>
      <c r="FX438" s="52"/>
      <c r="FY438" s="52"/>
      <c r="FZ438" s="52"/>
      <c r="GA438" s="52"/>
      <c r="GB438" s="52"/>
      <c r="GC438" s="52"/>
      <c r="GD438" s="52"/>
      <c r="GE438" s="52"/>
      <c r="GF438" s="52"/>
      <c r="GG438" s="52"/>
      <c r="GH438" s="52"/>
      <c r="GI438" s="52"/>
      <c r="GJ438" s="52"/>
      <c r="GK438" s="52"/>
      <c r="GL438" s="52"/>
      <c r="GM438" s="52"/>
      <c r="GN438" s="52"/>
      <c r="GO438" s="52"/>
      <c r="GP438" s="52"/>
      <c r="GQ438" s="52"/>
      <c r="GR438" s="52"/>
      <c r="GS438" s="52"/>
      <c r="GT438" s="52"/>
      <c r="GU438" s="52"/>
      <c r="GV438" s="52"/>
      <c r="GW438" s="52"/>
      <c r="GX438" s="52"/>
      <c r="GY438" s="52"/>
      <c r="GZ438" s="52"/>
      <c r="HA438" s="52"/>
      <c r="HB438" s="52"/>
      <c r="HC438" s="52"/>
      <c r="HD438" s="52"/>
      <c r="HE438" s="52"/>
      <c r="HF438" s="52"/>
      <c r="HG438" s="52"/>
      <c r="HH438" s="52"/>
      <c r="HI438" s="52"/>
      <c r="HJ438" s="52"/>
      <c r="HK438" s="52"/>
      <c r="HL438" s="52"/>
      <c r="HM438" s="52"/>
      <c r="HN438" s="52"/>
      <c r="HO438" s="52"/>
      <c r="HP438" s="52"/>
      <c r="HQ438" s="52"/>
      <c r="HR438" s="52"/>
      <c r="HS438" s="52"/>
      <c r="HT438" s="52"/>
      <c r="HU438" s="52"/>
      <c r="HV438" s="52"/>
      <c r="HW438" s="52"/>
      <c r="HX438" s="52"/>
      <c r="HY438" s="52"/>
      <c r="HZ438" s="52"/>
      <c r="IA438" s="52"/>
      <c r="IB438" s="52"/>
      <c r="IC438" s="52"/>
      <c r="ID438" s="52"/>
      <c r="IE438" s="52"/>
      <c r="IF438" s="52"/>
    </row>
    <row r="439" spans="1:240">
      <c r="A439" s="54"/>
      <c r="B439" s="54"/>
      <c r="C439" s="54"/>
      <c r="D439" s="54"/>
      <c r="E439" s="54"/>
      <c r="F439" s="53"/>
      <c r="G439" s="54"/>
      <c r="H439" s="57"/>
      <c r="I439" s="61"/>
      <c r="J439" s="57"/>
      <c r="K439" s="61"/>
      <c r="L439" s="57"/>
      <c r="M439" s="61"/>
      <c r="N439" s="57"/>
      <c r="O439" s="61"/>
      <c r="P439" s="57"/>
      <c r="Q439" s="53"/>
      <c r="R439" s="61"/>
      <c r="S439" s="57"/>
      <c r="T439" s="61"/>
      <c r="U439" s="57"/>
      <c r="V439" s="53"/>
      <c r="W439" s="53"/>
      <c r="X439" s="54"/>
      <c r="Y439" s="54"/>
      <c r="Z439" s="55"/>
      <c r="AA439" s="55"/>
      <c r="AB439" s="55"/>
      <c r="AC439" s="55"/>
      <c r="AD439" s="55"/>
      <c r="AE439" s="55"/>
      <c r="AF439" s="55"/>
      <c r="AG439" s="55"/>
      <c r="AH439" s="57"/>
      <c r="AI439" s="57"/>
      <c r="AJ439" s="57"/>
      <c r="AK439" s="57"/>
      <c r="AL439" s="57"/>
      <c r="AM439" s="57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  <c r="BP439" s="52"/>
      <c r="BQ439" s="52"/>
      <c r="BR439" s="52"/>
      <c r="BS439" s="52"/>
      <c r="BT439" s="52"/>
      <c r="BU439" s="52"/>
      <c r="BV439" s="52"/>
      <c r="BW439" s="52"/>
      <c r="BX439" s="52"/>
      <c r="BY439" s="52"/>
      <c r="BZ439" s="52"/>
      <c r="CA439" s="52"/>
      <c r="CB439" s="52"/>
      <c r="CC439" s="52"/>
      <c r="CD439" s="52"/>
      <c r="CE439" s="52"/>
      <c r="CF439" s="52"/>
      <c r="CG439" s="54"/>
      <c r="CH439" s="52"/>
      <c r="CI439" s="52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/>
      <c r="CX439" s="52"/>
      <c r="CY439" s="61"/>
      <c r="CZ439" s="57"/>
      <c r="DA439" s="61"/>
      <c r="DB439" s="57"/>
      <c r="DC439" s="53"/>
      <c r="DD439" s="61"/>
      <c r="DE439" s="57"/>
      <c r="DF439" s="61"/>
      <c r="DG439" s="57"/>
      <c r="DH439" s="53"/>
      <c r="DI439" s="53"/>
      <c r="DJ439" s="54"/>
      <c r="DK439" s="54"/>
      <c r="DL439" s="54"/>
      <c r="DM439" s="54"/>
      <c r="DN439" s="54"/>
      <c r="DO439" s="54"/>
      <c r="DP439" s="54"/>
      <c r="DQ439" s="54"/>
      <c r="DR439" s="54"/>
      <c r="DS439" s="55"/>
      <c r="DT439" s="57"/>
      <c r="DU439" s="57"/>
      <c r="DV439" s="57"/>
      <c r="DW439" s="57"/>
      <c r="DX439" s="57"/>
      <c r="DY439" s="57"/>
      <c r="DZ439" s="52"/>
      <c r="EA439" s="52"/>
      <c r="EB439" s="52"/>
      <c r="EC439" s="60"/>
      <c r="ED439" s="57"/>
      <c r="EE439" s="55"/>
      <c r="EF439" s="60"/>
      <c r="EG439" s="57"/>
      <c r="EH439" s="55"/>
      <c r="EI439" s="60"/>
      <c r="EJ439" s="57"/>
      <c r="EK439" s="55"/>
      <c r="EL439" s="52"/>
      <c r="EM439" s="54"/>
      <c r="EN439" s="54"/>
      <c r="EO439" s="54"/>
      <c r="EP439" s="54"/>
      <c r="EQ439" s="54"/>
      <c r="ER439" s="54"/>
      <c r="ES439" s="54"/>
      <c r="ET439" s="54"/>
      <c r="EU439" s="54"/>
      <c r="EV439" s="54"/>
      <c r="EW439" s="54"/>
      <c r="EX439" s="54"/>
      <c r="EY439" s="53"/>
      <c r="EZ439" s="53"/>
      <c r="FA439" s="53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/>
      <c r="FT439" s="52"/>
      <c r="FU439" s="52"/>
      <c r="FV439" s="52"/>
      <c r="FW439" s="52"/>
      <c r="FX439" s="52"/>
      <c r="FY439" s="52"/>
      <c r="FZ439" s="52"/>
      <c r="GA439" s="52"/>
      <c r="GB439" s="52"/>
      <c r="GC439" s="52"/>
      <c r="GD439" s="52"/>
      <c r="GE439" s="52"/>
      <c r="GF439" s="52"/>
      <c r="GG439" s="52"/>
      <c r="GH439" s="52"/>
      <c r="GI439" s="52"/>
      <c r="GJ439" s="52"/>
      <c r="GK439" s="52"/>
      <c r="GL439" s="52"/>
      <c r="GM439" s="52"/>
      <c r="GN439" s="52"/>
      <c r="GO439" s="52"/>
      <c r="GP439" s="52"/>
      <c r="GQ439" s="52"/>
      <c r="GR439" s="52"/>
      <c r="GS439" s="52"/>
      <c r="GT439" s="52"/>
      <c r="GU439" s="52"/>
      <c r="GV439" s="52"/>
      <c r="GW439" s="52"/>
      <c r="GX439" s="52"/>
      <c r="GY439" s="52"/>
      <c r="GZ439" s="52"/>
      <c r="HA439" s="52"/>
      <c r="HB439" s="52"/>
      <c r="HC439" s="52"/>
      <c r="HD439" s="52"/>
      <c r="HE439" s="52"/>
      <c r="HF439" s="52"/>
      <c r="HG439" s="52"/>
      <c r="HH439" s="52"/>
      <c r="HI439" s="52"/>
      <c r="HJ439" s="52"/>
      <c r="HK439" s="52"/>
      <c r="HL439" s="52"/>
      <c r="HM439" s="52"/>
      <c r="HN439" s="52"/>
      <c r="HO439" s="52"/>
      <c r="HP439" s="52"/>
      <c r="HQ439" s="52"/>
      <c r="HR439" s="52"/>
      <c r="HS439" s="52"/>
      <c r="HT439" s="52"/>
      <c r="HU439" s="52"/>
      <c r="HV439" s="52"/>
      <c r="HW439" s="52"/>
      <c r="HX439" s="52"/>
      <c r="HY439" s="52"/>
      <c r="HZ439" s="52"/>
      <c r="IA439" s="52"/>
      <c r="IB439" s="52"/>
      <c r="IC439" s="52"/>
      <c r="ID439" s="52"/>
      <c r="IE439" s="52"/>
      <c r="IF439" s="52"/>
    </row>
    <row r="440" spans="1:240">
      <c r="A440" s="54"/>
      <c r="B440" s="54"/>
      <c r="C440" s="54"/>
      <c r="D440" s="54"/>
      <c r="E440" s="54"/>
      <c r="F440" s="53"/>
      <c r="G440" s="54"/>
      <c r="H440" s="57"/>
      <c r="I440" s="61"/>
      <c r="J440" s="57"/>
      <c r="K440" s="61"/>
      <c r="L440" s="57"/>
      <c r="M440" s="61"/>
      <c r="N440" s="57"/>
      <c r="O440" s="61"/>
      <c r="P440" s="57"/>
      <c r="Q440" s="53"/>
      <c r="R440" s="61"/>
      <c r="S440" s="57"/>
      <c r="T440" s="61"/>
      <c r="U440" s="57"/>
      <c r="V440" s="53"/>
      <c r="W440" s="53"/>
      <c r="X440" s="54"/>
      <c r="Y440" s="54"/>
      <c r="Z440" s="55"/>
      <c r="AA440" s="55"/>
      <c r="AB440" s="55"/>
      <c r="AC440" s="55"/>
      <c r="AD440" s="55"/>
      <c r="AE440" s="55"/>
      <c r="AF440" s="55"/>
      <c r="AG440" s="55"/>
      <c r="AH440" s="57"/>
      <c r="AI440" s="57"/>
      <c r="AJ440" s="57"/>
      <c r="AK440" s="57"/>
      <c r="AL440" s="57"/>
      <c r="AM440" s="57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4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52"/>
      <c r="CT440" s="52"/>
      <c r="CU440" s="52"/>
      <c r="CV440" s="52"/>
      <c r="CW440" s="52"/>
      <c r="CX440" s="52"/>
      <c r="CY440" s="61"/>
      <c r="CZ440" s="57"/>
      <c r="DA440" s="61"/>
      <c r="DB440" s="57"/>
      <c r="DC440" s="53"/>
      <c r="DD440" s="61"/>
      <c r="DE440" s="57"/>
      <c r="DF440" s="61"/>
      <c r="DG440" s="57"/>
      <c r="DH440" s="53"/>
      <c r="DI440" s="53"/>
      <c r="DJ440" s="54"/>
      <c r="DK440" s="54"/>
      <c r="DL440" s="54"/>
      <c r="DM440" s="54"/>
      <c r="DN440" s="54"/>
      <c r="DO440" s="54"/>
      <c r="DP440" s="54"/>
      <c r="DQ440" s="54"/>
      <c r="DR440" s="54"/>
      <c r="DS440" s="55"/>
      <c r="DT440" s="57"/>
      <c r="DU440" s="57"/>
      <c r="DV440" s="57"/>
      <c r="DW440" s="57"/>
      <c r="DX440" s="57"/>
      <c r="DY440" s="57"/>
      <c r="DZ440" s="52"/>
      <c r="EA440" s="52"/>
      <c r="EB440" s="52"/>
      <c r="EC440" s="60"/>
      <c r="ED440" s="57"/>
      <c r="EE440" s="55"/>
      <c r="EF440" s="60"/>
      <c r="EG440" s="57"/>
      <c r="EH440" s="55"/>
      <c r="EI440" s="60"/>
      <c r="EJ440" s="57"/>
      <c r="EK440" s="55"/>
      <c r="EL440" s="52"/>
      <c r="EM440" s="54"/>
      <c r="EN440" s="54"/>
      <c r="EO440" s="54"/>
      <c r="EP440" s="54"/>
      <c r="EQ440" s="54"/>
      <c r="ER440" s="54"/>
      <c r="ES440" s="54"/>
      <c r="ET440" s="54"/>
      <c r="EU440" s="54"/>
      <c r="EV440" s="54"/>
      <c r="EW440" s="54"/>
      <c r="EX440" s="54"/>
      <c r="EY440" s="53"/>
      <c r="EZ440" s="53"/>
      <c r="FA440" s="53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/>
      <c r="FT440" s="52"/>
      <c r="FU440" s="52"/>
      <c r="FV440" s="52"/>
      <c r="FW440" s="52"/>
      <c r="FX440" s="52"/>
      <c r="FY440" s="52"/>
      <c r="FZ440" s="52"/>
      <c r="GA440" s="52"/>
      <c r="GB440" s="52"/>
      <c r="GC440" s="52"/>
      <c r="GD440" s="52"/>
      <c r="GE440" s="52"/>
      <c r="GF440" s="52"/>
      <c r="GG440" s="52"/>
      <c r="GH440" s="52"/>
      <c r="GI440" s="52"/>
      <c r="GJ440" s="52"/>
      <c r="GK440" s="52"/>
      <c r="GL440" s="52"/>
      <c r="GM440" s="52"/>
      <c r="GN440" s="52"/>
      <c r="GO440" s="52"/>
      <c r="GP440" s="52"/>
      <c r="GQ440" s="52"/>
      <c r="GR440" s="52"/>
      <c r="GS440" s="52"/>
      <c r="GT440" s="52"/>
      <c r="GU440" s="52"/>
      <c r="GV440" s="52"/>
      <c r="GW440" s="52"/>
      <c r="GX440" s="52"/>
      <c r="GY440" s="52"/>
      <c r="GZ440" s="52"/>
      <c r="HA440" s="52"/>
      <c r="HB440" s="52"/>
      <c r="HC440" s="52"/>
      <c r="HD440" s="52"/>
      <c r="HE440" s="52"/>
      <c r="HF440" s="52"/>
      <c r="HG440" s="52"/>
      <c r="HH440" s="52"/>
      <c r="HI440" s="52"/>
      <c r="HJ440" s="52"/>
      <c r="HK440" s="52"/>
      <c r="HL440" s="52"/>
      <c r="HM440" s="52"/>
      <c r="HN440" s="52"/>
      <c r="HO440" s="52"/>
      <c r="HP440" s="52"/>
      <c r="HQ440" s="52"/>
      <c r="HR440" s="52"/>
      <c r="HS440" s="52"/>
      <c r="HT440" s="52"/>
      <c r="HU440" s="52"/>
      <c r="HV440" s="52"/>
      <c r="HW440" s="52"/>
      <c r="HX440" s="52"/>
      <c r="HY440" s="52"/>
      <c r="HZ440" s="52"/>
      <c r="IA440" s="52"/>
      <c r="IB440" s="52"/>
      <c r="IC440" s="52"/>
      <c r="ID440" s="52"/>
      <c r="IE440" s="52"/>
      <c r="IF440" s="52"/>
    </row>
    <row r="441" spans="1:240">
      <c r="A441" s="54"/>
      <c r="B441" s="54"/>
      <c r="C441" s="54"/>
      <c r="D441" s="54"/>
      <c r="E441" s="54"/>
      <c r="F441" s="53"/>
      <c r="G441" s="54"/>
      <c r="H441" s="57"/>
      <c r="I441" s="61"/>
      <c r="J441" s="57"/>
      <c r="K441" s="61"/>
      <c r="L441" s="57"/>
      <c r="M441" s="61"/>
      <c r="N441" s="57"/>
      <c r="O441" s="61"/>
      <c r="P441" s="57"/>
      <c r="Q441" s="53"/>
      <c r="R441" s="61"/>
      <c r="S441" s="57"/>
      <c r="T441" s="61"/>
      <c r="U441" s="57"/>
      <c r="V441" s="53"/>
      <c r="W441" s="53"/>
      <c r="X441" s="54"/>
      <c r="Y441" s="54"/>
      <c r="Z441" s="55"/>
      <c r="AA441" s="55"/>
      <c r="AB441" s="55"/>
      <c r="AC441" s="55"/>
      <c r="AD441" s="55"/>
      <c r="AE441" s="55"/>
      <c r="AF441" s="55"/>
      <c r="AG441" s="55"/>
      <c r="AH441" s="57"/>
      <c r="AI441" s="57"/>
      <c r="AJ441" s="57"/>
      <c r="AK441" s="57"/>
      <c r="AL441" s="57"/>
      <c r="AM441" s="57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  <c r="BA441" s="52"/>
      <c r="BB441" s="52"/>
      <c r="BC441" s="52"/>
      <c r="BD441" s="52"/>
      <c r="BE441" s="52"/>
      <c r="BF441" s="52"/>
      <c r="BG441" s="52"/>
      <c r="BH441" s="52"/>
      <c r="BI441" s="52"/>
      <c r="BJ441" s="52"/>
      <c r="BK441" s="52"/>
      <c r="BL441" s="52"/>
      <c r="BM441" s="52"/>
      <c r="BN441" s="52"/>
      <c r="BO441" s="52"/>
      <c r="BP441" s="52"/>
      <c r="BQ441" s="52"/>
      <c r="BR441" s="52"/>
      <c r="BS441" s="52"/>
      <c r="BT441" s="52"/>
      <c r="BU441" s="52"/>
      <c r="BV441" s="52"/>
      <c r="BW441" s="52"/>
      <c r="BX441" s="52"/>
      <c r="BY441" s="52"/>
      <c r="BZ441" s="52"/>
      <c r="CA441" s="52"/>
      <c r="CB441" s="52"/>
      <c r="CC441" s="52"/>
      <c r="CD441" s="52"/>
      <c r="CE441" s="52"/>
      <c r="CF441" s="52"/>
      <c r="CG441" s="54"/>
      <c r="CH441" s="52"/>
      <c r="CI441" s="52"/>
      <c r="CJ441" s="52"/>
      <c r="CK441" s="52"/>
      <c r="CL441" s="52"/>
      <c r="CM441" s="52"/>
      <c r="CN441" s="52"/>
      <c r="CO441" s="52"/>
      <c r="CP441" s="52"/>
      <c r="CQ441" s="52"/>
      <c r="CR441" s="52"/>
      <c r="CS441" s="52"/>
      <c r="CT441" s="52"/>
      <c r="CU441" s="52"/>
      <c r="CV441" s="52"/>
      <c r="CW441" s="52"/>
      <c r="CX441" s="52"/>
      <c r="CY441" s="61"/>
      <c r="CZ441" s="57"/>
      <c r="DA441" s="61"/>
      <c r="DB441" s="57"/>
      <c r="DC441" s="53"/>
      <c r="DD441" s="61"/>
      <c r="DE441" s="57"/>
      <c r="DF441" s="61"/>
      <c r="DG441" s="57"/>
      <c r="DH441" s="53"/>
      <c r="DI441" s="53"/>
      <c r="DJ441" s="54"/>
      <c r="DK441" s="54"/>
      <c r="DL441" s="54"/>
      <c r="DM441" s="54"/>
      <c r="DN441" s="54"/>
      <c r="DO441" s="54"/>
      <c r="DP441" s="54"/>
      <c r="DQ441" s="54"/>
      <c r="DR441" s="54"/>
      <c r="DS441" s="55"/>
      <c r="DT441" s="57"/>
      <c r="DU441" s="57"/>
      <c r="DV441" s="57"/>
      <c r="DW441" s="57"/>
      <c r="DX441" s="57"/>
      <c r="DY441" s="57"/>
      <c r="DZ441" s="52"/>
      <c r="EA441" s="52"/>
      <c r="EB441" s="52"/>
      <c r="EC441" s="60"/>
      <c r="ED441" s="57"/>
      <c r="EE441" s="55"/>
      <c r="EF441" s="60"/>
      <c r="EG441" s="57"/>
      <c r="EH441" s="55"/>
      <c r="EI441" s="60"/>
      <c r="EJ441" s="57"/>
      <c r="EK441" s="55"/>
      <c r="EL441" s="52"/>
      <c r="EM441" s="54"/>
      <c r="EN441" s="54"/>
      <c r="EO441" s="54"/>
      <c r="EP441" s="54"/>
      <c r="EQ441" s="54"/>
      <c r="ER441" s="54"/>
      <c r="ES441" s="54"/>
      <c r="ET441" s="54"/>
      <c r="EU441" s="54"/>
      <c r="EV441" s="54"/>
      <c r="EW441" s="54"/>
      <c r="EX441" s="54"/>
      <c r="EY441" s="53"/>
      <c r="EZ441" s="53"/>
      <c r="FA441" s="53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/>
      <c r="FT441" s="52"/>
      <c r="FU441" s="52"/>
      <c r="FV441" s="52"/>
      <c r="FW441" s="52"/>
      <c r="FX441" s="52"/>
      <c r="FY441" s="52"/>
      <c r="FZ441" s="52"/>
      <c r="GA441" s="52"/>
      <c r="GB441" s="52"/>
      <c r="GC441" s="52"/>
      <c r="GD441" s="52"/>
      <c r="GE441" s="52"/>
      <c r="GF441" s="52"/>
      <c r="GG441" s="52"/>
      <c r="GH441" s="52"/>
      <c r="GI441" s="52"/>
      <c r="GJ441" s="52"/>
      <c r="GK441" s="52"/>
      <c r="GL441" s="52"/>
      <c r="GM441" s="52"/>
      <c r="GN441" s="52"/>
      <c r="GO441" s="52"/>
      <c r="GP441" s="52"/>
      <c r="GQ441" s="52"/>
      <c r="GR441" s="52"/>
      <c r="GS441" s="52"/>
      <c r="GT441" s="52"/>
      <c r="GU441" s="52"/>
      <c r="GV441" s="52"/>
      <c r="GW441" s="52"/>
      <c r="GX441" s="52"/>
      <c r="GY441" s="52"/>
      <c r="GZ441" s="52"/>
      <c r="HA441" s="52"/>
      <c r="HB441" s="52"/>
      <c r="HC441" s="52"/>
      <c r="HD441" s="52"/>
      <c r="HE441" s="52"/>
      <c r="HF441" s="52"/>
      <c r="HG441" s="52"/>
      <c r="HH441" s="52"/>
      <c r="HI441" s="52"/>
      <c r="HJ441" s="52"/>
      <c r="HK441" s="52"/>
      <c r="HL441" s="52"/>
      <c r="HM441" s="52"/>
      <c r="HN441" s="52"/>
      <c r="HO441" s="52"/>
      <c r="HP441" s="52"/>
      <c r="HQ441" s="52"/>
      <c r="HR441" s="52"/>
      <c r="HS441" s="52"/>
      <c r="HT441" s="52"/>
      <c r="HU441" s="52"/>
      <c r="HV441" s="52"/>
      <c r="HW441" s="52"/>
      <c r="HX441" s="52"/>
      <c r="HY441" s="52"/>
      <c r="HZ441" s="52"/>
      <c r="IA441" s="52"/>
      <c r="IB441" s="52"/>
      <c r="IC441" s="52"/>
      <c r="ID441" s="52"/>
      <c r="IE441" s="52"/>
      <c r="IF441" s="52"/>
    </row>
    <row r="442" spans="1:240">
      <c r="A442" s="54"/>
      <c r="B442" s="54"/>
      <c r="C442" s="54"/>
      <c r="D442" s="54"/>
      <c r="E442" s="54"/>
      <c r="F442" s="53"/>
      <c r="G442" s="54"/>
      <c r="H442" s="57"/>
      <c r="I442" s="61"/>
      <c r="J442" s="57"/>
      <c r="K442" s="61"/>
      <c r="L442" s="57"/>
      <c r="M442" s="61"/>
      <c r="N442" s="57"/>
      <c r="O442" s="61"/>
      <c r="P442" s="57"/>
      <c r="Q442" s="53"/>
      <c r="R442" s="61"/>
      <c r="S442" s="57"/>
      <c r="T442" s="61"/>
      <c r="U442" s="57"/>
      <c r="V442" s="53"/>
      <c r="W442" s="53"/>
      <c r="X442" s="54"/>
      <c r="Y442" s="54"/>
      <c r="Z442" s="55"/>
      <c r="AA442" s="55"/>
      <c r="AB442" s="55"/>
      <c r="AC442" s="55"/>
      <c r="AD442" s="55"/>
      <c r="AE442" s="55"/>
      <c r="AF442" s="55"/>
      <c r="AG442" s="55"/>
      <c r="AH442" s="57"/>
      <c r="AI442" s="57"/>
      <c r="AJ442" s="57"/>
      <c r="AK442" s="57"/>
      <c r="AL442" s="57"/>
      <c r="AM442" s="57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  <c r="BA442" s="52"/>
      <c r="BB442" s="52"/>
      <c r="BC442" s="52"/>
      <c r="BD442" s="52"/>
      <c r="BE442" s="52"/>
      <c r="BF442" s="52"/>
      <c r="BG442" s="52"/>
      <c r="BH442" s="52"/>
      <c r="BI442" s="52"/>
      <c r="BJ442" s="52"/>
      <c r="BK442" s="52"/>
      <c r="BL442" s="52"/>
      <c r="BM442" s="52"/>
      <c r="BN442" s="52"/>
      <c r="BO442" s="52"/>
      <c r="BP442" s="52"/>
      <c r="BQ442" s="52"/>
      <c r="BR442" s="52"/>
      <c r="BS442" s="52"/>
      <c r="BT442" s="52"/>
      <c r="BU442" s="52"/>
      <c r="BV442" s="52"/>
      <c r="BW442" s="52"/>
      <c r="BX442" s="52"/>
      <c r="BY442" s="52"/>
      <c r="BZ442" s="52"/>
      <c r="CA442" s="52"/>
      <c r="CB442" s="52"/>
      <c r="CC442" s="52"/>
      <c r="CD442" s="52"/>
      <c r="CE442" s="52"/>
      <c r="CF442" s="52"/>
      <c r="CG442" s="54"/>
      <c r="CH442" s="52"/>
      <c r="CI442" s="52"/>
      <c r="CJ442" s="52"/>
      <c r="CK442" s="52"/>
      <c r="CL442" s="52"/>
      <c r="CM442" s="52"/>
      <c r="CN442" s="52"/>
      <c r="CO442" s="52"/>
      <c r="CP442" s="52"/>
      <c r="CQ442" s="52"/>
      <c r="CR442" s="52"/>
      <c r="CS442" s="52"/>
      <c r="CT442" s="52"/>
      <c r="CU442" s="52"/>
      <c r="CV442" s="52"/>
      <c r="CW442" s="52"/>
      <c r="CX442" s="52"/>
      <c r="CY442" s="61"/>
      <c r="CZ442" s="57"/>
      <c r="DA442" s="61"/>
      <c r="DB442" s="57"/>
      <c r="DC442" s="53"/>
      <c r="DD442" s="61"/>
      <c r="DE442" s="57"/>
      <c r="DF442" s="61"/>
      <c r="DG442" s="57"/>
      <c r="DH442" s="53"/>
      <c r="DI442" s="53"/>
      <c r="DJ442" s="54"/>
      <c r="DK442" s="54"/>
      <c r="DL442" s="54"/>
      <c r="DM442" s="54"/>
      <c r="DN442" s="54"/>
      <c r="DO442" s="54"/>
      <c r="DP442" s="54"/>
      <c r="DQ442" s="54"/>
      <c r="DR442" s="54"/>
      <c r="DS442" s="55"/>
      <c r="DT442" s="57"/>
      <c r="DU442" s="57"/>
      <c r="DV442" s="57"/>
      <c r="DW442" s="57"/>
      <c r="DX442" s="57"/>
      <c r="DY442" s="57"/>
      <c r="DZ442" s="52"/>
      <c r="EA442" s="52"/>
      <c r="EB442" s="52"/>
      <c r="EC442" s="60"/>
      <c r="ED442" s="57"/>
      <c r="EE442" s="55"/>
      <c r="EF442" s="60"/>
      <c r="EG442" s="57"/>
      <c r="EH442" s="55"/>
      <c r="EI442" s="60"/>
      <c r="EJ442" s="57"/>
      <c r="EK442" s="55"/>
      <c r="EL442" s="52"/>
      <c r="EM442" s="54"/>
      <c r="EN442" s="54"/>
      <c r="EO442" s="54"/>
      <c r="EP442" s="54"/>
      <c r="EQ442" s="54"/>
      <c r="ER442" s="54"/>
      <c r="ES442" s="54"/>
      <c r="ET442" s="54"/>
      <c r="EU442" s="54"/>
      <c r="EV442" s="54"/>
      <c r="EW442" s="54"/>
      <c r="EX442" s="54"/>
      <c r="EY442" s="53"/>
      <c r="EZ442" s="53"/>
      <c r="FA442" s="53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/>
      <c r="FT442" s="52"/>
      <c r="FU442" s="52"/>
      <c r="FV442" s="52"/>
      <c r="FW442" s="52"/>
      <c r="FX442" s="52"/>
      <c r="FY442" s="52"/>
      <c r="FZ442" s="52"/>
      <c r="GA442" s="52"/>
      <c r="GB442" s="52"/>
      <c r="GC442" s="52"/>
      <c r="GD442" s="52"/>
      <c r="GE442" s="52"/>
      <c r="GF442" s="52"/>
      <c r="GG442" s="52"/>
      <c r="GH442" s="52"/>
      <c r="GI442" s="52"/>
      <c r="GJ442" s="52"/>
      <c r="GK442" s="52"/>
      <c r="GL442" s="52"/>
      <c r="GM442" s="52"/>
      <c r="GN442" s="52"/>
      <c r="GO442" s="52"/>
      <c r="GP442" s="52"/>
      <c r="GQ442" s="52"/>
      <c r="GR442" s="52"/>
      <c r="GS442" s="52"/>
      <c r="GT442" s="52"/>
      <c r="GU442" s="52"/>
      <c r="GV442" s="52"/>
      <c r="GW442" s="52"/>
      <c r="GX442" s="52"/>
      <c r="GY442" s="52"/>
      <c r="GZ442" s="52"/>
      <c r="HA442" s="52"/>
      <c r="HB442" s="52"/>
      <c r="HC442" s="52"/>
      <c r="HD442" s="52"/>
      <c r="HE442" s="52"/>
      <c r="HF442" s="52"/>
      <c r="HG442" s="52"/>
      <c r="HH442" s="52"/>
      <c r="HI442" s="52"/>
      <c r="HJ442" s="52"/>
      <c r="HK442" s="52"/>
      <c r="HL442" s="52"/>
      <c r="HM442" s="52"/>
      <c r="HN442" s="52"/>
      <c r="HO442" s="52"/>
      <c r="HP442" s="52"/>
      <c r="HQ442" s="52"/>
      <c r="HR442" s="52"/>
      <c r="HS442" s="52"/>
      <c r="HT442" s="52"/>
      <c r="HU442" s="52"/>
      <c r="HV442" s="52"/>
      <c r="HW442" s="52"/>
      <c r="HX442" s="52"/>
      <c r="HY442" s="52"/>
      <c r="HZ442" s="52"/>
      <c r="IA442" s="52"/>
      <c r="IB442" s="52"/>
      <c r="IC442" s="52"/>
      <c r="ID442" s="52"/>
      <c r="IE442" s="52"/>
      <c r="IF442" s="52"/>
    </row>
    <row r="443" spans="1:240">
      <c r="A443" s="54"/>
      <c r="B443" s="54"/>
      <c r="C443" s="54"/>
      <c r="D443" s="54"/>
      <c r="E443" s="54"/>
      <c r="F443" s="53"/>
      <c r="G443" s="54"/>
      <c r="H443" s="57"/>
      <c r="I443" s="61"/>
      <c r="J443" s="57"/>
      <c r="K443" s="61"/>
      <c r="L443" s="57"/>
      <c r="M443" s="61"/>
      <c r="N443" s="57"/>
      <c r="O443" s="61"/>
      <c r="P443" s="57"/>
      <c r="Q443" s="53"/>
      <c r="R443" s="61"/>
      <c r="S443" s="57"/>
      <c r="T443" s="61"/>
      <c r="U443" s="57"/>
      <c r="V443" s="53"/>
      <c r="W443" s="53"/>
      <c r="X443" s="54"/>
      <c r="Y443" s="54"/>
      <c r="Z443" s="55"/>
      <c r="AA443" s="55"/>
      <c r="AB443" s="55"/>
      <c r="AC443" s="55"/>
      <c r="AD443" s="55"/>
      <c r="AE443" s="55"/>
      <c r="AF443" s="55"/>
      <c r="AG443" s="55"/>
      <c r="AH443" s="57"/>
      <c r="AI443" s="57"/>
      <c r="AJ443" s="57"/>
      <c r="AK443" s="57"/>
      <c r="AL443" s="57"/>
      <c r="AM443" s="57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  <c r="BA443" s="52"/>
      <c r="BB443" s="52"/>
      <c r="BC443" s="52"/>
      <c r="BD443" s="52"/>
      <c r="BE443" s="52"/>
      <c r="BF443" s="52"/>
      <c r="BG443" s="52"/>
      <c r="BH443" s="52"/>
      <c r="BI443" s="52"/>
      <c r="BJ443" s="52"/>
      <c r="BK443" s="52"/>
      <c r="BL443" s="52"/>
      <c r="BM443" s="52"/>
      <c r="BN443" s="52"/>
      <c r="BO443" s="52"/>
      <c r="BP443" s="52"/>
      <c r="BQ443" s="52"/>
      <c r="BR443" s="52"/>
      <c r="BS443" s="52"/>
      <c r="BT443" s="52"/>
      <c r="BU443" s="52"/>
      <c r="BV443" s="52"/>
      <c r="BW443" s="52"/>
      <c r="BX443" s="52"/>
      <c r="BY443" s="52"/>
      <c r="BZ443" s="52"/>
      <c r="CA443" s="52"/>
      <c r="CB443" s="52"/>
      <c r="CC443" s="52"/>
      <c r="CD443" s="52"/>
      <c r="CE443" s="52"/>
      <c r="CF443" s="52"/>
      <c r="CG443" s="54"/>
      <c r="CH443" s="52"/>
      <c r="CI443" s="52"/>
      <c r="CJ443" s="52"/>
      <c r="CK443" s="52"/>
      <c r="CL443" s="52"/>
      <c r="CM443" s="52"/>
      <c r="CN443" s="52"/>
      <c r="CO443" s="52"/>
      <c r="CP443" s="52"/>
      <c r="CQ443" s="52"/>
      <c r="CR443" s="52"/>
      <c r="CS443" s="52"/>
      <c r="CT443" s="52"/>
      <c r="CU443" s="52"/>
      <c r="CV443" s="52"/>
      <c r="CW443" s="52"/>
      <c r="CX443" s="52"/>
      <c r="CY443" s="61"/>
      <c r="CZ443" s="57"/>
      <c r="DA443" s="61"/>
      <c r="DB443" s="57"/>
      <c r="DC443" s="53"/>
      <c r="DD443" s="61"/>
      <c r="DE443" s="57"/>
      <c r="DF443" s="61"/>
      <c r="DG443" s="57"/>
      <c r="DH443" s="53"/>
      <c r="DI443" s="53"/>
      <c r="DJ443" s="54"/>
      <c r="DK443" s="54"/>
      <c r="DL443" s="54"/>
      <c r="DM443" s="54"/>
      <c r="DN443" s="54"/>
      <c r="DO443" s="54"/>
      <c r="DP443" s="54"/>
      <c r="DQ443" s="54"/>
      <c r="DR443" s="54"/>
      <c r="DS443" s="55"/>
      <c r="DT443" s="57"/>
      <c r="DU443" s="57"/>
      <c r="DV443" s="57"/>
      <c r="DW443" s="57"/>
      <c r="DX443" s="57"/>
      <c r="DY443" s="57"/>
      <c r="DZ443" s="52"/>
      <c r="EA443" s="52"/>
      <c r="EB443" s="52"/>
      <c r="EC443" s="60"/>
      <c r="ED443" s="57"/>
      <c r="EE443" s="55"/>
      <c r="EF443" s="60"/>
      <c r="EG443" s="57"/>
      <c r="EH443" s="55"/>
      <c r="EI443" s="60"/>
      <c r="EJ443" s="57"/>
      <c r="EK443" s="55"/>
      <c r="EL443" s="52"/>
      <c r="EM443" s="54"/>
      <c r="EN443" s="54"/>
      <c r="EO443" s="54"/>
      <c r="EP443" s="54"/>
      <c r="EQ443" s="54"/>
      <c r="ER443" s="54"/>
      <c r="ES443" s="54"/>
      <c r="ET443" s="54"/>
      <c r="EU443" s="54"/>
      <c r="EV443" s="54"/>
      <c r="EW443" s="54"/>
      <c r="EX443" s="54"/>
      <c r="EY443" s="53"/>
      <c r="EZ443" s="53"/>
      <c r="FA443" s="53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/>
      <c r="FT443" s="52"/>
      <c r="FU443" s="52"/>
      <c r="FV443" s="52"/>
      <c r="FW443" s="52"/>
      <c r="FX443" s="52"/>
      <c r="FY443" s="52"/>
      <c r="FZ443" s="52"/>
      <c r="GA443" s="52"/>
      <c r="GB443" s="52"/>
      <c r="GC443" s="52"/>
      <c r="GD443" s="52"/>
      <c r="GE443" s="52"/>
      <c r="GF443" s="52"/>
      <c r="GG443" s="52"/>
      <c r="GH443" s="52"/>
      <c r="GI443" s="52"/>
      <c r="GJ443" s="52"/>
      <c r="GK443" s="52"/>
      <c r="GL443" s="52"/>
      <c r="GM443" s="52"/>
      <c r="GN443" s="52"/>
      <c r="GO443" s="52"/>
      <c r="GP443" s="52"/>
      <c r="GQ443" s="52"/>
      <c r="GR443" s="52"/>
      <c r="GS443" s="52"/>
      <c r="GT443" s="52"/>
      <c r="GU443" s="52"/>
      <c r="GV443" s="52"/>
      <c r="GW443" s="52"/>
      <c r="GX443" s="52"/>
      <c r="GY443" s="52"/>
      <c r="GZ443" s="52"/>
      <c r="HA443" s="52"/>
      <c r="HB443" s="52"/>
      <c r="HC443" s="52"/>
      <c r="HD443" s="52"/>
      <c r="HE443" s="52"/>
      <c r="HF443" s="52"/>
      <c r="HG443" s="52"/>
      <c r="HH443" s="52"/>
      <c r="HI443" s="52"/>
      <c r="HJ443" s="52"/>
      <c r="HK443" s="52"/>
      <c r="HL443" s="52"/>
      <c r="HM443" s="52"/>
      <c r="HN443" s="52"/>
      <c r="HO443" s="52"/>
      <c r="HP443" s="52"/>
      <c r="HQ443" s="52"/>
      <c r="HR443" s="52"/>
      <c r="HS443" s="52"/>
      <c r="HT443" s="52"/>
      <c r="HU443" s="52"/>
      <c r="HV443" s="52"/>
      <c r="HW443" s="52"/>
      <c r="HX443" s="52"/>
      <c r="HY443" s="52"/>
      <c r="HZ443" s="52"/>
      <c r="IA443" s="52"/>
      <c r="IB443" s="52"/>
      <c r="IC443" s="52"/>
      <c r="ID443" s="52"/>
      <c r="IE443" s="52"/>
      <c r="IF443" s="52"/>
    </row>
    <row r="444" spans="1:240">
      <c r="A444" s="54"/>
      <c r="B444" s="54"/>
      <c r="C444" s="54"/>
      <c r="D444" s="54"/>
      <c r="E444" s="54"/>
      <c r="F444" s="53"/>
      <c r="G444" s="54"/>
      <c r="H444" s="57"/>
      <c r="I444" s="61"/>
      <c r="J444" s="57"/>
      <c r="K444" s="61"/>
      <c r="L444" s="57"/>
      <c r="M444" s="61"/>
      <c r="N444" s="57"/>
      <c r="O444" s="61"/>
      <c r="P444" s="57"/>
      <c r="Q444" s="53"/>
      <c r="R444" s="61"/>
      <c r="S444" s="57"/>
      <c r="T444" s="61"/>
      <c r="U444" s="57"/>
      <c r="V444" s="53"/>
      <c r="W444" s="53"/>
      <c r="X444" s="54"/>
      <c r="Y444" s="54"/>
      <c r="Z444" s="55"/>
      <c r="AA444" s="55"/>
      <c r="AB444" s="55"/>
      <c r="AC444" s="55"/>
      <c r="AD444" s="55"/>
      <c r="AE444" s="55"/>
      <c r="AF444" s="55"/>
      <c r="AG444" s="55"/>
      <c r="AH444" s="57"/>
      <c r="AI444" s="57"/>
      <c r="AJ444" s="57"/>
      <c r="AK444" s="57"/>
      <c r="AL444" s="57"/>
      <c r="AM444" s="57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52"/>
      <c r="BC444" s="52"/>
      <c r="BD444" s="52"/>
      <c r="BE444" s="52"/>
      <c r="BF444" s="52"/>
      <c r="BG444" s="52"/>
      <c r="BH444" s="52"/>
      <c r="BI444" s="52"/>
      <c r="BJ444" s="52"/>
      <c r="BK444" s="52"/>
      <c r="BL444" s="52"/>
      <c r="BM444" s="52"/>
      <c r="BN444" s="52"/>
      <c r="BO444" s="52"/>
      <c r="BP444" s="52"/>
      <c r="BQ444" s="52"/>
      <c r="BR444" s="52"/>
      <c r="BS444" s="52"/>
      <c r="BT444" s="52"/>
      <c r="BU444" s="52"/>
      <c r="BV444" s="52"/>
      <c r="BW444" s="52"/>
      <c r="BX444" s="52"/>
      <c r="BY444" s="52"/>
      <c r="BZ444" s="52"/>
      <c r="CA444" s="52"/>
      <c r="CB444" s="52"/>
      <c r="CC444" s="52"/>
      <c r="CD444" s="52"/>
      <c r="CE444" s="52"/>
      <c r="CF444" s="52"/>
      <c r="CG444" s="54"/>
      <c r="CH444" s="52"/>
      <c r="CI444" s="52"/>
      <c r="CJ444" s="52"/>
      <c r="CK444" s="52"/>
      <c r="CL444" s="52"/>
      <c r="CM444" s="52"/>
      <c r="CN444" s="52"/>
      <c r="CO444" s="52"/>
      <c r="CP444" s="52"/>
      <c r="CQ444" s="52"/>
      <c r="CR444" s="52"/>
      <c r="CS444" s="52"/>
      <c r="CT444" s="52"/>
      <c r="CU444" s="52"/>
      <c r="CV444" s="52"/>
      <c r="CW444" s="52"/>
      <c r="CX444" s="52"/>
      <c r="CY444" s="61"/>
      <c r="CZ444" s="57"/>
      <c r="DA444" s="61"/>
      <c r="DB444" s="57"/>
      <c r="DC444" s="53"/>
      <c r="DD444" s="61"/>
      <c r="DE444" s="57"/>
      <c r="DF444" s="61"/>
      <c r="DG444" s="57"/>
      <c r="DH444" s="53"/>
      <c r="DI444" s="53"/>
      <c r="DJ444" s="54"/>
      <c r="DK444" s="54"/>
      <c r="DL444" s="54"/>
      <c r="DM444" s="54"/>
      <c r="DN444" s="54"/>
      <c r="DO444" s="54"/>
      <c r="DP444" s="54"/>
      <c r="DQ444" s="54"/>
      <c r="DR444" s="54"/>
      <c r="DS444" s="55"/>
      <c r="DT444" s="57"/>
      <c r="DU444" s="57"/>
      <c r="DV444" s="57"/>
      <c r="DW444" s="57"/>
      <c r="DX444" s="57"/>
      <c r="DY444" s="57"/>
      <c r="DZ444" s="52"/>
      <c r="EA444" s="52"/>
      <c r="EB444" s="52"/>
      <c r="EC444" s="60"/>
      <c r="ED444" s="57"/>
      <c r="EE444" s="55"/>
      <c r="EF444" s="60"/>
      <c r="EG444" s="57"/>
      <c r="EH444" s="55"/>
      <c r="EI444" s="60"/>
      <c r="EJ444" s="57"/>
      <c r="EK444" s="55"/>
      <c r="EL444" s="52"/>
      <c r="EM444" s="54"/>
      <c r="EN444" s="54"/>
      <c r="EO444" s="54"/>
      <c r="EP444" s="54"/>
      <c r="EQ444" s="54"/>
      <c r="ER444" s="54"/>
      <c r="ES444" s="54"/>
      <c r="ET444" s="54"/>
      <c r="EU444" s="54"/>
      <c r="EV444" s="54"/>
      <c r="EW444" s="54"/>
      <c r="EX444" s="54"/>
      <c r="EY444" s="53"/>
      <c r="EZ444" s="53"/>
      <c r="FA444" s="53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/>
      <c r="FT444" s="52"/>
      <c r="FU444" s="52"/>
      <c r="FV444" s="52"/>
      <c r="FW444" s="52"/>
      <c r="FX444" s="52"/>
      <c r="FY444" s="52"/>
      <c r="FZ444" s="52"/>
      <c r="GA444" s="52"/>
      <c r="GB444" s="52"/>
      <c r="GC444" s="52"/>
      <c r="GD444" s="52"/>
      <c r="GE444" s="52"/>
      <c r="GF444" s="52"/>
      <c r="GG444" s="52"/>
      <c r="GH444" s="52"/>
      <c r="GI444" s="52"/>
      <c r="GJ444" s="52"/>
      <c r="GK444" s="52"/>
      <c r="GL444" s="52"/>
      <c r="GM444" s="52"/>
      <c r="GN444" s="52"/>
      <c r="GO444" s="52"/>
      <c r="GP444" s="52"/>
      <c r="GQ444" s="52"/>
      <c r="GR444" s="52"/>
      <c r="GS444" s="52"/>
      <c r="GT444" s="52"/>
      <c r="GU444" s="52"/>
      <c r="GV444" s="52"/>
      <c r="GW444" s="52"/>
      <c r="GX444" s="52"/>
      <c r="GY444" s="52"/>
      <c r="GZ444" s="52"/>
      <c r="HA444" s="52"/>
      <c r="HB444" s="52"/>
      <c r="HC444" s="52"/>
      <c r="HD444" s="52"/>
      <c r="HE444" s="52"/>
      <c r="HF444" s="52"/>
      <c r="HG444" s="52"/>
      <c r="HH444" s="52"/>
      <c r="HI444" s="52"/>
      <c r="HJ444" s="52"/>
      <c r="HK444" s="52"/>
      <c r="HL444" s="52"/>
      <c r="HM444" s="52"/>
      <c r="HN444" s="52"/>
      <c r="HO444" s="52"/>
      <c r="HP444" s="52"/>
      <c r="HQ444" s="52"/>
      <c r="HR444" s="52"/>
      <c r="HS444" s="52"/>
      <c r="HT444" s="52"/>
      <c r="HU444" s="52"/>
      <c r="HV444" s="52"/>
      <c r="HW444" s="52"/>
      <c r="HX444" s="52"/>
      <c r="HY444" s="52"/>
      <c r="HZ444" s="52"/>
      <c r="IA444" s="52"/>
      <c r="IB444" s="52"/>
      <c r="IC444" s="52"/>
      <c r="ID444" s="52"/>
      <c r="IE444" s="52"/>
      <c r="IF444" s="52"/>
    </row>
    <row r="445" spans="1:240">
      <c r="A445" s="54"/>
      <c r="B445" s="54"/>
      <c r="C445" s="54"/>
      <c r="D445" s="54"/>
      <c r="E445" s="54"/>
      <c r="F445" s="53"/>
      <c r="G445" s="54"/>
      <c r="H445" s="57"/>
      <c r="I445" s="61"/>
      <c r="J445" s="57"/>
      <c r="K445" s="61"/>
      <c r="L445" s="57"/>
      <c r="M445" s="61"/>
      <c r="N445" s="57"/>
      <c r="O445" s="61"/>
      <c r="P445" s="57"/>
      <c r="Q445" s="53"/>
      <c r="R445" s="61"/>
      <c r="S445" s="57"/>
      <c r="T445" s="61"/>
      <c r="U445" s="57"/>
      <c r="V445" s="53"/>
      <c r="W445" s="53"/>
      <c r="X445" s="54"/>
      <c r="Y445" s="54"/>
      <c r="Z445" s="55"/>
      <c r="AA445" s="55"/>
      <c r="AB445" s="55"/>
      <c r="AC445" s="55"/>
      <c r="AD445" s="55"/>
      <c r="AE445" s="55"/>
      <c r="AF445" s="55"/>
      <c r="AG445" s="55"/>
      <c r="AH445" s="57"/>
      <c r="AI445" s="57"/>
      <c r="AJ445" s="57"/>
      <c r="AK445" s="57"/>
      <c r="AL445" s="57"/>
      <c r="AM445" s="57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  <c r="BA445" s="52"/>
      <c r="BB445" s="52"/>
      <c r="BC445" s="52"/>
      <c r="BD445" s="52"/>
      <c r="BE445" s="52"/>
      <c r="BF445" s="52"/>
      <c r="BG445" s="52"/>
      <c r="BH445" s="52"/>
      <c r="BI445" s="52"/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4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52"/>
      <c r="CT445" s="52"/>
      <c r="CU445" s="52"/>
      <c r="CV445" s="52"/>
      <c r="CW445" s="52"/>
      <c r="CX445" s="52"/>
      <c r="CY445" s="61"/>
      <c r="CZ445" s="57"/>
      <c r="DA445" s="61"/>
      <c r="DB445" s="57"/>
      <c r="DC445" s="53"/>
      <c r="DD445" s="61"/>
      <c r="DE445" s="57"/>
      <c r="DF445" s="61"/>
      <c r="DG445" s="57"/>
      <c r="DH445" s="53"/>
      <c r="DI445" s="53"/>
      <c r="DJ445" s="54"/>
      <c r="DK445" s="54"/>
      <c r="DL445" s="54"/>
      <c r="DM445" s="54"/>
      <c r="DN445" s="54"/>
      <c r="DO445" s="54"/>
      <c r="DP445" s="54"/>
      <c r="DQ445" s="54"/>
      <c r="DR445" s="54"/>
      <c r="DS445" s="55"/>
      <c r="DT445" s="57"/>
      <c r="DU445" s="57"/>
      <c r="DV445" s="57"/>
      <c r="DW445" s="57"/>
      <c r="DX445" s="57"/>
      <c r="DY445" s="57"/>
      <c r="DZ445" s="52"/>
      <c r="EA445" s="52"/>
      <c r="EB445" s="52"/>
      <c r="EC445" s="60"/>
      <c r="ED445" s="57"/>
      <c r="EE445" s="55"/>
      <c r="EF445" s="60"/>
      <c r="EG445" s="57"/>
      <c r="EH445" s="55"/>
      <c r="EI445" s="60"/>
      <c r="EJ445" s="57"/>
      <c r="EK445" s="55"/>
      <c r="EL445" s="52"/>
      <c r="EM445" s="54"/>
      <c r="EN445" s="54"/>
      <c r="EO445" s="54"/>
      <c r="EP445" s="54"/>
      <c r="EQ445" s="54"/>
      <c r="ER445" s="54"/>
      <c r="ES445" s="54"/>
      <c r="ET445" s="54"/>
      <c r="EU445" s="54"/>
      <c r="EV445" s="54"/>
      <c r="EW445" s="54"/>
      <c r="EX445" s="54"/>
      <c r="EY445" s="53"/>
      <c r="EZ445" s="53"/>
      <c r="FA445" s="53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/>
      <c r="FT445" s="52"/>
      <c r="FU445" s="52"/>
      <c r="FV445" s="52"/>
      <c r="FW445" s="52"/>
      <c r="FX445" s="52"/>
      <c r="FY445" s="52"/>
      <c r="FZ445" s="52"/>
      <c r="GA445" s="52"/>
      <c r="GB445" s="52"/>
      <c r="GC445" s="52"/>
      <c r="GD445" s="52"/>
      <c r="GE445" s="52"/>
      <c r="GF445" s="52"/>
      <c r="GG445" s="52"/>
      <c r="GH445" s="52"/>
      <c r="GI445" s="52"/>
      <c r="GJ445" s="52"/>
      <c r="GK445" s="52"/>
      <c r="GL445" s="52"/>
      <c r="GM445" s="52"/>
      <c r="GN445" s="52"/>
      <c r="GO445" s="52"/>
      <c r="GP445" s="52"/>
      <c r="GQ445" s="52"/>
      <c r="GR445" s="52"/>
      <c r="GS445" s="52"/>
      <c r="GT445" s="52"/>
      <c r="GU445" s="52"/>
      <c r="GV445" s="52"/>
      <c r="GW445" s="52"/>
      <c r="GX445" s="52"/>
      <c r="GY445" s="52"/>
      <c r="GZ445" s="52"/>
      <c r="HA445" s="52"/>
      <c r="HB445" s="52"/>
      <c r="HC445" s="52"/>
      <c r="HD445" s="52"/>
      <c r="HE445" s="52"/>
      <c r="HF445" s="52"/>
      <c r="HG445" s="52"/>
      <c r="HH445" s="52"/>
      <c r="HI445" s="52"/>
      <c r="HJ445" s="52"/>
      <c r="HK445" s="52"/>
      <c r="HL445" s="52"/>
      <c r="HM445" s="52"/>
      <c r="HN445" s="52"/>
      <c r="HO445" s="52"/>
      <c r="HP445" s="52"/>
      <c r="HQ445" s="52"/>
      <c r="HR445" s="52"/>
      <c r="HS445" s="52"/>
      <c r="HT445" s="52"/>
      <c r="HU445" s="52"/>
      <c r="HV445" s="52"/>
      <c r="HW445" s="52"/>
      <c r="HX445" s="52"/>
      <c r="HY445" s="52"/>
      <c r="HZ445" s="52"/>
      <c r="IA445" s="52"/>
      <c r="IB445" s="52"/>
      <c r="IC445" s="52"/>
      <c r="ID445" s="52"/>
      <c r="IE445" s="52"/>
      <c r="IF445" s="52"/>
    </row>
    <row r="446" spans="1:240">
      <c r="A446" s="54"/>
      <c r="B446" s="54"/>
      <c r="C446" s="54"/>
      <c r="D446" s="54"/>
      <c r="E446" s="54"/>
      <c r="F446" s="53"/>
      <c r="G446" s="54"/>
      <c r="H446" s="57"/>
      <c r="I446" s="61"/>
      <c r="J446" s="57"/>
      <c r="K446" s="61"/>
      <c r="L446" s="57"/>
      <c r="M446" s="61"/>
      <c r="N446" s="57"/>
      <c r="O446" s="61"/>
      <c r="P446" s="57"/>
      <c r="Q446" s="53"/>
      <c r="R446" s="61"/>
      <c r="S446" s="57"/>
      <c r="T446" s="61"/>
      <c r="U446" s="57"/>
      <c r="V446" s="53"/>
      <c r="W446" s="53"/>
      <c r="X446" s="54"/>
      <c r="Y446" s="54"/>
      <c r="Z446" s="55"/>
      <c r="AA446" s="55"/>
      <c r="AB446" s="55"/>
      <c r="AC446" s="55"/>
      <c r="AD446" s="55"/>
      <c r="AE446" s="55"/>
      <c r="AF446" s="55"/>
      <c r="AG446" s="55"/>
      <c r="AH446" s="57"/>
      <c r="AI446" s="57"/>
      <c r="AJ446" s="57"/>
      <c r="AK446" s="57"/>
      <c r="AL446" s="57"/>
      <c r="AM446" s="57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  <c r="BA446" s="52"/>
      <c r="BB446" s="52"/>
      <c r="BC446" s="52"/>
      <c r="BD446" s="52"/>
      <c r="BE446" s="52"/>
      <c r="BF446" s="52"/>
      <c r="BG446" s="52"/>
      <c r="BH446" s="52"/>
      <c r="BI446" s="52"/>
      <c r="BJ446" s="52"/>
      <c r="BK446" s="52"/>
      <c r="BL446" s="52"/>
      <c r="BM446" s="52"/>
      <c r="BN446" s="52"/>
      <c r="BO446" s="52"/>
      <c r="BP446" s="52"/>
      <c r="BQ446" s="52"/>
      <c r="BR446" s="52"/>
      <c r="BS446" s="52"/>
      <c r="BT446" s="52"/>
      <c r="BU446" s="52"/>
      <c r="BV446" s="52"/>
      <c r="BW446" s="52"/>
      <c r="BX446" s="52"/>
      <c r="BY446" s="52"/>
      <c r="BZ446" s="52"/>
      <c r="CA446" s="52"/>
      <c r="CB446" s="52"/>
      <c r="CC446" s="52"/>
      <c r="CD446" s="52"/>
      <c r="CE446" s="52"/>
      <c r="CF446" s="52"/>
      <c r="CG446" s="54"/>
      <c r="CH446" s="52"/>
      <c r="CI446" s="52"/>
      <c r="CJ446" s="52"/>
      <c r="CK446" s="52"/>
      <c r="CL446" s="52"/>
      <c r="CM446" s="52"/>
      <c r="CN446" s="52"/>
      <c r="CO446" s="52"/>
      <c r="CP446" s="52"/>
      <c r="CQ446" s="52"/>
      <c r="CR446" s="52"/>
      <c r="CS446" s="52"/>
      <c r="CT446" s="52"/>
      <c r="CU446" s="52"/>
      <c r="CV446" s="52"/>
      <c r="CW446" s="52"/>
      <c r="CX446" s="52"/>
      <c r="CY446" s="61"/>
      <c r="CZ446" s="57"/>
      <c r="DA446" s="61"/>
      <c r="DB446" s="57"/>
      <c r="DC446" s="53"/>
      <c r="DD446" s="61"/>
      <c r="DE446" s="57"/>
      <c r="DF446" s="61"/>
      <c r="DG446" s="57"/>
      <c r="DH446" s="53"/>
      <c r="DI446" s="53"/>
      <c r="DJ446" s="54"/>
      <c r="DK446" s="54"/>
      <c r="DL446" s="54"/>
      <c r="DM446" s="54"/>
      <c r="DN446" s="54"/>
      <c r="DO446" s="54"/>
      <c r="DP446" s="54"/>
      <c r="DQ446" s="54"/>
      <c r="DR446" s="54"/>
      <c r="DS446" s="55"/>
      <c r="DT446" s="57"/>
      <c r="DU446" s="57"/>
      <c r="DV446" s="57"/>
      <c r="DW446" s="57"/>
      <c r="DX446" s="57"/>
      <c r="DY446" s="57"/>
      <c r="DZ446" s="52"/>
      <c r="EA446" s="52"/>
      <c r="EB446" s="52"/>
      <c r="EC446" s="60"/>
      <c r="ED446" s="57"/>
      <c r="EE446" s="55"/>
      <c r="EF446" s="60"/>
      <c r="EG446" s="57"/>
      <c r="EH446" s="55"/>
      <c r="EI446" s="60"/>
      <c r="EJ446" s="57"/>
      <c r="EK446" s="55"/>
      <c r="EL446" s="52"/>
      <c r="EM446" s="54"/>
      <c r="EN446" s="54"/>
      <c r="EO446" s="54"/>
      <c r="EP446" s="54"/>
      <c r="EQ446" s="54"/>
      <c r="ER446" s="54"/>
      <c r="ES446" s="54"/>
      <c r="ET446" s="54"/>
      <c r="EU446" s="54"/>
      <c r="EV446" s="54"/>
      <c r="EW446" s="54"/>
      <c r="EX446" s="54"/>
      <c r="EY446" s="53"/>
      <c r="EZ446" s="53"/>
      <c r="FA446" s="53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/>
      <c r="FT446" s="52"/>
      <c r="FU446" s="52"/>
      <c r="FV446" s="52"/>
      <c r="FW446" s="52"/>
      <c r="FX446" s="52"/>
      <c r="FY446" s="52"/>
      <c r="FZ446" s="52"/>
      <c r="GA446" s="52"/>
      <c r="GB446" s="52"/>
      <c r="GC446" s="52"/>
      <c r="GD446" s="52"/>
      <c r="GE446" s="52"/>
      <c r="GF446" s="52"/>
      <c r="GG446" s="52"/>
      <c r="GH446" s="52"/>
      <c r="GI446" s="52"/>
      <c r="GJ446" s="52"/>
      <c r="GK446" s="52"/>
      <c r="GL446" s="52"/>
      <c r="GM446" s="52"/>
      <c r="GN446" s="52"/>
      <c r="GO446" s="52"/>
      <c r="GP446" s="52"/>
      <c r="GQ446" s="52"/>
      <c r="GR446" s="52"/>
      <c r="GS446" s="52"/>
      <c r="GT446" s="52"/>
      <c r="GU446" s="52"/>
      <c r="GV446" s="52"/>
      <c r="GW446" s="52"/>
      <c r="GX446" s="52"/>
      <c r="GY446" s="52"/>
      <c r="GZ446" s="52"/>
      <c r="HA446" s="52"/>
      <c r="HB446" s="52"/>
      <c r="HC446" s="52"/>
      <c r="HD446" s="52"/>
      <c r="HE446" s="52"/>
      <c r="HF446" s="52"/>
      <c r="HG446" s="52"/>
      <c r="HH446" s="52"/>
      <c r="HI446" s="52"/>
      <c r="HJ446" s="52"/>
      <c r="HK446" s="52"/>
      <c r="HL446" s="52"/>
      <c r="HM446" s="52"/>
      <c r="HN446" s="52"/>
      <c r="HO446" s="52"/>
      <c r="HP446" s="52"/>
      <c r="HQ446" s="52"/>
      <c r="HR446" s="52"/>
      <c r="HS446" s="52"/>
      <c r="HT446" s="52"/>
      <c r="HU446" s="52"/>
      <c r="HV446" s="52"/>
      <c r="HW446" s="52"/>
      <c r="HX446" s="52"/>
      <c r="HY446" s="52"/>
      <c r="HZ446" s="52"/>
      <c r="IA446" s="52"/>
      <c r="IB446" s="52"/>
      <c r="IC446" s="52"/>
      <c r="ID446" s="52"/>
      <c r="IE446" s="52"/>
      <c r="IF446" s="52"/>
    </row>
    <row r="447" spans="1:240">
      <c r="A447" s="54"/>
      <c r="B447" s="54"/>
      <c r="C447" s="54"/>
      <c r="D447" s="54"/>
      <c r="E447" s="54"/>
      <c r="F447" s="53"/>
      <c r="G447" s="54"/>
      <c r="H447" s="57"/>
      <c r="I447" s="61"/>
      <c r="J447" s="57"/>
      <c r="K447" s="61"/>
      <c r="L447" s="57"/>
      <c r="M447" s="61"/>
      <c r="N447" s="57"/>
      <c r="O447" s="61"/>
      <c r="P447" s="57"/>
      <c r="Q447" s="53"/>
      <c r="R447" s="61"/>
      <c r="S447" s="57"/>
      <c r="T447" s="61"/>
      <c r="U447" s="57"/>
      <c r="V447" s="53"/>
      <c r="W447" s="53"/>
      <c r="X447" s="54"/>
      <c r="Y447" s="54"/>
      <c r="Z447" s="55"/>
      <c r="AA447" s="55"/>
      <c r="AB447" s="55"/>
      <c r="AC447" s="55"/>
      <c r="AD447" s="55"/>
      <c r="AE447" s="55"/>
      <c r="AF447" s="55"/>
      <c r="AG447" s="55"/>
      <c r="AH447" s="57"/>
      <c r="AI447" s="57"/>
      <c r="AJ447" s="57"/>
      <c r="AK447" s="57"/>
      <c r="AL447" s="57"/>
      <c r="AM447" s="57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  <c r="BA447" s="52"/>
      <c r="BB447" s="52"/>
      <c r="BC447" s="52"/>
      <c r="BD447" s="52"/>
      <c r="BE447" s="52"/>
      <c r="BF447" s="52"/>
      <c r="BG447" s="52"/>
      <c r="BH447" s="52"/>
      <c r="BI447" s="52"/>
      <c r="BJ447" s="52"/>
      <c r="BK447" s="52"/>
      <c r="BL447" s="52"/>
      <c r="BM447" s="52"/>
      <c r="BN447" s="52"/>
      <c r="BO447" s="52"/>
      <c r="BP447" s="52"/>
      <c r="BQ447" s="52"/>
      <c r="BR447" s="52"/>
      <c r="BS447" s="52"/>
      <c r="BT447" s="52"/>
      <c r="BU447" s="52"/>
      <c r="BV447" s="52"/>
      <c r="BW447" s="52"/>
      <c r="BX447" s="52"/>
      <c r="BY447" s="52"/>
      <c r="BZ447" s="52"/>
      <c r="CA447" s="52"/>
      <c r="CB447" s="52"/>
      <c r="CC447" s="52"/>
      <c r="CD447" s="52"/>
      <c r="CE447" s="52"/>
      <c r="CF447" s="52"/>
      <c r="CG447" s="54"/>
      <c r="CH447" s="52"/>
      <c r="CI447" s="52"/>
      <c r="CJ447" s="52"/>
      <c r="CK447" s="52"/>
      <c r="CL447" s="52"/>
      <c r="CM447" s="52"/>
      <c r="CN447" s="52"/>
      <c r="CO447" s="52"/>
      <c r="CP447" s="52"/>
      <c r="CQ447" s="52"/>
      <c r="CR447" s="52"/>
      <c r="CS447" s="52"/>
      <c r="CT447" s="52"/>
      <c r="CU447" s="52"/>
      <c r="CV447" s="52"/>
      <c r="CW447" s="52"/>
      <c r="CX447" s="52"/>
      <c r="CY447" s="61"/>
      <c r="CZ447" s="57"/>
      <c r="DA447" s="61"/>
      <c r="DB447" s="57"/>
      <c r="DC447" s="53"/>
      <c r="DD447" s="61"/>
      <c r="DE447" s="57"/>
      <c r="DF447" s="61"/>
      <c r="DG447" s="57"/>
      <c r="DH447" s="53"/>
      <c r="DI447" s="53"/>
      <c r="DJ447" s="54"/>
      <c r="DK447" s="54"/>
      <c r="DL447" s="54"/>
      <c r="DM447" s="54"/>
      <c r="DN447" s="54"/>
      <c r="DO447" s="54"/>
      <c r="DP447" s="54"/>
      <c r="DQ447" s="54"/>
      <c r="DR447" s="54"/>
      <c r="DS447" s="55"/>
      <c r="DT447" s="57"/>
      <c r="DU447" s="57"/>
      <c r="DV447" s="57"/>
      <c r="DW447" s="57"/>
      <c r="DX447" s="57"/>
      <c r="DY447" s="57"/>
      <c r="DZ447" s="52"/>
      <c r="EA447" s="52"/>
      <c r="EB447" s="52"/>
      <c r="EC447" s="60"/>
      <c r="ED447" s="57"/>
      <c r="EE447" s="55"/>
      <c r="EF447" s="60"/>
      <c r="EG447" s="57"/>
      <c r="EH447" s="55"/>
      <c r="EI447" s="60"/>
      <c r="EJ447" s="57"/>
      <c r="EK447" s="55"/>
      <c r="EL447" s="52"/>
      <c r="EM447" s="54"/>
      <c r="EN447" s="54"/>
      <c r="EO447" s="54"/>
      <c r="EP447" s="54"/>
      <c r="EQ447" s="54"/>
      <c r="ER447" s="54"/>
      <c r="ES447" s="54"/>
      <c r="ET447" s="54"/>
      <c r="EU447" s="54"/>
      <c r="EV447" s="54"/>
      <c r="EW447" s="54"/>
      <c r="EX447" s="54"/>
      <c r="EY447" s="53"/>
      <c r="EZ447" s="53"/>
      <c r="FA447" s="53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/>
      <c r="FT447" s="52"/>
      <c r="FU447" s="52"/>
      <c r="FV447" s="52"/>
      <c r="FW447" s="52"/>
      <c r="FX447" s="52"/>
      <c r="FY447" s="52"/>
      <c r="FZ447" s="52"/>
      <c r="GA447" s="52"/>
      <c r="GB447" s="52"/>
      <c r="GC447" s="52"/>
      <c r="GD447" s="52"/>
      <c r="GE447" s="52"/>
      <c r="GF447" s="52"/>
      <c r="GG447" s="52"/>
      <c r="GH447" s="52"/>
      <c r="GI447" s="52"/>
      <c r="GJ447" s="52"/>
      <c r="GK447" s="52"/>
      <c r="GL447" s="52"/>
      <c r="GM447" s="52"/>
      <c r="GN447" s="52"/>
      <c r="GO447" s="52"/>
      <c r="GP447" s="52"/>
      <c r="GQ447" s="52"/>
      <c r="GR447" s="52"/>
      <c r="GS447" s="52"/>
      <c r="GT447" s="52"/>
      <c r="GU447" s="52"/>
      <c r="GV447" s="52"/>
      <c r="GW447" s="52"/>
      <c r="GX447" s="52"/>
      <c r="GY447" s="52"/>
      <c r="GZ447" s="52"/>
      <c r="HA447" s="52"/>
      <c r="HB447" s="52"/>
      <c r="HC447" s="52"/>
      <c r="HD447" s="52"/>
      <c r="HE447" s="52"/>
      <c r="HF447" s="52"/>
      <c r="HG447" s="52"/>
      <c r="HH447" s="52"/>
      <c r="HI447" s="52"/>
      <c r="HJ447" s="52"/>
      <c r="HK447" s="52"/>
      <c r="HL447" s="52"/>
      <c r="HM447" s="52"/>
      <c r="HN447" s="52"/>
      <c r="HO447" s="52"/>
      <c r="HP447" s="52"/>
      <c r="HQ447" s="52"/>
      <c r="HR447" s="52"/>
      <c r="HS447" s="52"/>
      <c r="HT447" s="52"/>
      <c r="HU447" s="52"/>
      <c r="HV447" s="52"/>
      <c r="HW447" s="52"/>
      <c r="HX447" s="52"/>
      <c r="HY447" s="52"/>
      <c r="HZ447" s="52"/>
      <c r="IA447" s="52"/>
      <c r="IB447" s="52"/>
      <c r="IC447" s="52"/>
      <c r="ID447" s="52"/>
      <c r="IE447" s="52"/>
      <c r="IF447" s="52"/>
    </row>
    <row r="448" spans="1:240">
      <c r="A448" s="54"/>
      <c r="B448" s="54"/>
      <c r="C448" s="54"/>
      <c r="D448" s="54"/>
      <c r="E448" s="54"/>
      <c r="F448" s="53"/>
      <c r="G448" s="54"/>
      <c r="H448" s="57"/>
      <c r="I448" s="61"/>
      <c r="J448" s="57"/>
      <c r="K448" s="61"/>
      <c r="L448" s="57"/>
      <c r="M448" s="61"/>
      <c r="N448" s="57"/>
      <c r="O448" s="61"/>
      <c r="P448" s="57"/>
      <c r="Q448" s="53"/>
      <c r="R448" s="61"/>
      <c r="S448" s="57"/>
      <c r="T448" s="61"/>
      <c r="U448" s="57"/>
      <c r="V448" s="53"/>
      <c r="W448" s="53"/>
      <c r="X448" s="54"/>
      <c r="Y448" s="54"/>
      <c r="Z448" s="55"/>
      <c r="AA448" s="55"/>
      <c r="AB448" s="55"/>
      <c r="AC448" s="55"/>
      <c r="AD448" s="55"/>
      <c r="AE448" s="55"/>
      <c r="AF448" s="55"/>
      <c r="AG448" s="55"/>
      <c r="AH448" s="57"/>
      <c r="AI448" s="57"/>
      <c r="AJ448" s="57"/>
      <c r="AK448" s="57"/>
      <c r="AL448" s="57"/>
      <c r="AM448" s="57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  <c r="BP448" s="52"/>
      <c r="BQ448" s="52"/>
      <c r="BR448" s="52"/>
      <c r="BS448" s="52"/>
      <c r="BT448" s="52"/>
      <c r="BU448" s="52"/>
      <c r="BV448" s="52"/>
      <c r="BW448" s="52"/>
      <c r="BX448" s="52"/>
      <c r="BY448" s="52"/>
      <c r="BZ448" s="52"/>
      <c r="CA448" s="52"/>
      <c r="CB448" s="52"/>
      <c r="CC448" s="52"/>
      <c r="CD448" s="52"/>
      <c r="CE448" s="52"/>
      <c r="CF448" s="52"/>
      <c r="CG448" s="54"/>
      <c r="CH448" s="52"/>
      <c r="CI448" s="52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/>
      <c r="CX448" s="52"/>
      <c r="CY448" s="61"/>
      <c r="CZ448" s="57"/>
      <c r="DA448" s="61"/>
      <c r="DB448" s="57"/>
      <c r="DC448" s="53"/>
      <c r="DD448" s="61"/>
      <c r="DE448" s="57"/>
      <c r="DF448" s="61"/>
      <c r="DG448" s="57"/>
      <c r="DH448" s="53"/>
      <c r="DI448" s="53"/>
      <c r="DJ448" s="54"/>
      <c r="DK448" s="54"/>
      <c r="DL448" s="54"/>
      <c r="DM448" s="54"/>
      <c r="DN448" s="54"/>
      <c r="DO448" s="54"/>
      <c r="DP448" s="54"/>
      <c r="DQ448" s="54"/>
      <c r="DR448" s="54"/>
      <c r="DS448" s="55"/>
      <c r="DT448" s="57"/>
      <c r="DU448" s="57"/>
      <c r="DV448" s="57"/>
      <c r="DW448" s="57"/>
      <c r="DX448" s="57"/>
      <c r="DY448" s="57"/>
      <c r="DZ448" s="52"/>
      <c r="EA448" s="52"/>
      <c r="EB448" s="52"/>
      <c r="EC448" s="60"/>
      <c r="ED448" s="57"/>
      <c r="EE448" s="55"/>
      <c r="EF448" s="60"/>
      <c r="EG448" s="57"/>
      <c r="EH448" s="55"/>
      <c r="EI448" s="60"/>
      <c r="EJ448" s="57"/>
      <c r="EK448" s="55"/>
      <c r="EL448" s="52"/>
      <c r="EM448" s="54"/>
      <c r="EN448" s="54"/>
      <c r="EO448" s="54"/>
      <c r="EP448" s="54"/>
      <c r="EQ448" s="54"/>
      <c r="ER448" s="54"/>
      <c r="ES448" s="54"/>
      <c r="ET448" s="54"/>
      <c r="EU448" s="54"/>
      <c r="EV448" s="54"/>
      <c r="EW448" s="54"/>
      <c r="EX448" s="54"/>
      <c r="EY448" s="53"/>
      <c r="EZ448" s="53"/>
      <c r="FA448" s="53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/>
      <c r="FT448" s="52"/>
      <c r="FU448" s="52"/>
      <c r="FV448" s="52"/>
      <c r="FW448" s="52"/>
      <c r="FX448" s="52"/>
      <c r="FY448" s="52"/>
      <c r="FZ448" s="52"/>
      <c r="GA448" s="52"/>
      <c r="GB448" s="52"/>
      <c r="GC448" s="52"/>
      <c r="GD448" s="52"/>
      <c r="GE448" s="52"/>
      <c r="GF448" s="52"/>
      <c r="GG448" s="52"/>
      <c r="GH448" s="52"/>
      <c r="GI448" s="52"/>
      <c r="GJ448" s="52"/>
      <c r="GK448" s="52"/>
      <c r="GL448" s="52"/>
      <c r="GM448" s="52"/>
      <c r="GN448" s="52"/>
      <c r="GO448" s="52"/>
      <c r="GP448" s="52"/>
      <c r="GQ448" s="52"/>
      <c r="GR448" s="52"/>
      <c r="GS448" s="52"/>
      <c r="GT448" s="52"/>
      <c r="GU448" s="52"/>
      <c r="GV448" s="52"/>
      <c r="GW448" s="52"/>
      <c r="GX448" s="52"/>
      <c r="GY448" s="52"/>
      <c r="GZ448" s="52"/>
      <c r="HA448" s="52"/>
      <c r="HB448" s="52"/>
      <c r="HC448" s="52"/>
      <c r="HD448" s="52"/>
      <c r="HE448" s="52"/>
      <c r="HF448" s="52"/>
      <c r="HG448" s="52"/>
      <c r="HH448" s="52"/>
      <c r="HI448" s="52"/>
      <c r="HJ448" s="52"/>
      <c r="HK448" s="52"/>
      <c r="HL448" s="52"/>
      <c r="HM448" s="52"/>
      <c r="HN448" s="52"/>
      <c r="HO448" s="52"/>
      <c r="HP448" s="52"/>
      <c r="HQ448" s="52"/>
      <c r="HR448" s="52"/>
      <c r="HS448" s="52"/>
      <c r="HT448" s="52"/>
      <c r="HU448" s="52"/>
      <c r="HV448" s="52"/>
      <c r="HW448" s="52"/>
      <c r="HX448" s="52"/>
      <c r="HY448" s="52"/>
      <c r="HZ448" s="52"/>
      <c r="IA448" s="52"/>
      <c r="IB448" s="52"/>
      <c r="IC448" s="52"/>
      <c r="ID448" s="52"/>
      <c r="IE448" s="52"/>
      <c r="IF448" s="52"/>
    </row>
    <row r="449" spans="1:240">
      <c r="A449" s="54"/>
      <c r="B449" s="54"/>
      <c r="C449" s="54"/>
      <c r="D449" s="54"/>
      <c r="E449" s="54"/>
      <c r="F449" s="53"/>
      <c r="G449" s="54"/>
      <c r="H449" s="57"/>
      <c r="I449" s="61"/>
      <c r="J449" s="57"/>
      <c r="K449" s="61"/>
      <c r="L449" s="57"/>
      <c r="M449" s="61"/>
      <c r="N449" s="57"/>
      <c r="O449" s="61"/>
      <c r="P449" s="57"/>
      <c r="Q449" s="53"/>
      <c r="R449" s="61"/>
      <c r="S449" s="57"/>
      <c r="T449" s="61"/>
      <c r="U449" s="57"/>
      <c r="V449" s="53"/>
      <c r="W449" s="53"/>
      <c r="X449" s="54"/>
      <c r="Y449" s="54"/>
      <c r="Z449" s="55"/>
      <c r="AA449" s="55"/>
      <c r="AB449" s="55"/>
      <c r="AC449" s="55"/>
      <c r="AD449" s="55"/>
      <c r="AE449" s="55"/>
      <c r="AF449" s="55"/>
      <c r="AG449" s="55"/>
      <c r="AH449" s="57"/>
      <c r="AI449" s="57"/>
      <c r="AJ449" s="57"/>
      <c r="AK449" s="57"/>
      <c r="AL449" s="57"/>
      <c r="AM449" s="57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4"/>
      <c r="CH449" s="52"/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/>
      <c r="CX449" s="52"/>
      <c r="CY449" s="61"/>
      <c r="CZ449" s="57"/>
      <c r="DA449" s="61"/>
      <c r="DB449" s="57"/>
      <c r="DC449" s="53"/>
      <c r="DD449" s="61"/>
      <c r="DE449" s="57"/>
      <c r="DF449" s="61"/>
      <c r="DG449" s="57"/>
      <c r="DH449" s="53"/>
      <c r="DI449" s="53"/>
      <c r="DJ449" s="54"/>
      <c r="DK449" s="54"/>
      <c r="DL449" s="54"/>
      <c r="DM449" s="54"/>
      <c r="DN449" s="54"/>
      <c r="DO449" s="54"/>
      <c r="DP449" s="54"/>
      <c r="DQ449" s="54"/>
      <c r="DR449" s="54"/>
      <c r="DS449" s="55"/>
      <c r="DT449" s="57"/>
      <c r="DU449" s="57"/>
      <c r="DV449" s="57"/>
      <c r="DW449" s="57"/>
      <c r="DX449" s="57"/>
      <c r="DY449" s="57"/>
      <c r="DZ449" s="52"/>
      <c r="EA449" s="52"/>
      <c r="EB449" s="52"/>
      <c r="EC449" s="60"/>
      <c r="ED449" s="57"/>
      <c r="EE449" s="55"/>
      <c r="EF449" s="60"/>
      <c r="EG449" s="57"/>
      <c r="EH449" s="55"/>
      <c r="EI449" s="60"/>
      <c r="EJ449" s="57"/>
      <c r="EK449" s="55"/>
      <c r="EL449" s="52"/>
      <c r="EM449" s="54"/>
      <c r="EN449" s="54"/>
      <c r="EO449" s="54"/>
      <c r="EP449" s="54"/>
      <c r="EQ449" s="54"/>
      <c r="ER449" s="54"/>
      <c r="ES449" s="54"/>
      <c r="ET449" s="54"/>
      <c r="EU449" s="54"/>
      <c r="EV449" s="54"/>
      <c r="EW449" s="54"/>
      <c r="EX449" s="54"/>
      <c r="EY449" s="53"/>
      <c r="EZ449" s="53"/>
      <c r="FA449" s="53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2"/>
      <c r="HA449" s="52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  <c r="HO449" s="52"/>
      <c r="HP449" s="52"/>
      <c r="HQ449" s="52"/>
      <c r="HR449" s="52"/>
      <c r="HS449" s="52"/>
      <c r="HT449" s="52"/>
      <c r="HU449" s="52"/>
      <c r="HV449" s="52"/>
      <c r="HW449" s="52"/>
      <c r="HX449" s="52"/>
      <c r="HY449" s="52"/>
      <c r="HZ449" s="52"/>
      <c r="IA449" s="52"/>
      <c r="IB449" s="52"/>
      <c r="IC449" s="52"/>
      <c r="ID449" s="52"/>
      <c r="IE449" s="52"/>
      <c r="IF449" s="52"/>
    </row>
    <row r="450" spans="1:240">
      <c r="A450" s="54"/>
      <c r="B450" s="54"/>
      <c r="C450" s="54"/>
      <c r="D450" s="54"/>
      <c r="E450" s="54"/>
      <c r="F450" s="53"/>
      <c r="G450" s="54"/>
      <c r="H450" s="57"/>
      <c r="I450" s="61"/>
      <c r="J450" s="57"/>
      <c r="K450" s="61"/>
      <c r="L450" s="57"/>
      <c r="M450" s="61"/>
      <c r="N450" s="57"/>
      <c r="O450" s="61"/>
      <c r="P450" s="57"/>
      <c r="Q450" s="53"/>
      <c r="R450" s="61"/>
      <c r="S450" s="57"/>
      <c r="T450" s="61"/>
      <c r="U450" s="57"/>
      <c r="V450" s="53"/>
      <c r="W450" s="53"/>
      <c r="X450" s="54"/>
      <c r="Y450" s="54"/>
      <c r="Z450" s="55"/>
      <c r="AA450" s="55"/>
      <c r="AB450" s="55"/>
      <c r="AC450" s="55"/>
      <c r="AD450" s="55"/>
      <c r="AE450" s="55"/>
      <c r="AF450" s="55"/>
      <c r="AG450" s="55"/>
      <c r="AH450" s="57"/>
      <c r="AI450" s="57"/>
      <c r="AJ450" s="57"/>
      <c r="AK450" s="57"/>
      <c r="AL450" s="57"/>
      <c r="AM450" s="57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  <c r="BA450" s="52"/>
      <c r="BB450" s="52"/>
      <c r="BC450" s="52"/>
      <c r="BD450" s="52"/>
      <c r="BE450" s="52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4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52"/>
      <c r="CT450" s="52"/>
      <c r="CU450" s="52"/>
      <c r="CV450" s="52"/>
      <c r="CW450" s="52"/>
      <c r="CX450" s="52"/>
      <c r="CY450" s="61"/>
      <c r="CZ450" s="57"/>
      <c r="DA450" s="61"/>
      <c r="DB450" s="57"/>
      <c r="DC450" s="53"/>
      <c r="DD450" s="61"/>
      <c r="DE450" s="57"/>
      <c r="DF450" s="61"/>
      <c r="DG450" s="57"/>
      <c r="DH450" s="53"/>
      <c r="DI450" s="53"/>
      <c r="DJ450" s="54"/>
      <c r="DK450" s="54"/>
      <c r="DL450" s="54"/>
      <c r="DM450" s="54"/>
      <c r="DN450" s="54"/>
      <c r="DO450" s="54"/>
      <c r="DP450" s="54"/>
      <c r="DQ450" s="54"/>
      <c r="DR450" s="54"/>
      <c r="DS450" s="55"/>
      <c r="DT450" s="57"/>
      <c r="DU450" s="57"/>
      <c r="DV450" s="57"/>
      <c r="DW450" s="57"/>
      <c r="DX450" s="57"/>
      <c r="DY450" s="57"/>
      <c r="DZ450" s="52"/>
      <c r="EA450" s="52"/>
      <c r="EB450" s="52"/>
      <c r="EC450" s="60"/>
      <c r="ED450" s="57"/>
      <c r="EE450" s="55"/>
      <c r="EF450" s="60"/>
      <c r="EG450" s="57"/>
      <c r="EH450" s="55"/>
      <c r="EI450" s="60"/>
      <c r="EJ450" s="57"/>
      <c r="EK450" s="55"/>
      <c r="EL450" s="52"/>
      <c r="EM450" s="54"/>
      <c r="EN450" s="54"/>
      <c r="EO450" s="54"/>
      <c r="EP450" s="54"/>
      <c r="EQ450" s="54"/>
      <c r="ER450" s="54"/>
      <c r="ES450" s="54"/>
      <c r="ET450" s="54"/>
      <c r="EU450" s="54"/>
      <c r="EV450" s="54"/>
      <c r="EW450" s="54"/>
      <c r="EX450" s="54"/>
      <c r="EY450" s="53"/>
      <c r="EZ450" s="53"/>
      <c r="FA450" s="53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/>
      <c r="FT450" s="52"/>
      <c r="FU450" s="52"/>
      <c r="FV450" s="52"/>
      <c r="FW450" s="52"/>
      <c r="FX450" s="52"/>
      <c r="FY450" s="52"/>
      <c r="FZ450" s="52"/>
      <c r="GA450" s="52"/>
      <c r="GB450" s="52"/>
      <c r="GC450" s="52"/>
      <c r="GD450" s="52"/>
      <c r="GE450" s="52"/>
      <c r="GF450" s="52"/>
      <c r="GG450" s="52"/>
      <c r="GH450" s="52"/>
      <c r="GI450" s="52"/>
      <c r="GJ450" s="52"/>
      <c r="GK450" s="52"/>
      <c r="GL450" s="52"/>
      <c r="GM450" s="52"/>
      <c r="GN450" s="52"/>
      <c r="GO450" s="52"/>
      <c r="GP450" s="52"/>
      <c r="GQ450" s="52"/>
      <c r="GR450" s="52"/>
      <c r="GS450" s="52"/>
      <c r="GT450" s="52"/>
      <c r="GU450" s="52"/>
      <c r="GV450" s="52"/>
      <c r="GW450" s="52"/>
      <c r="GX450" s="52"/>
      <c r="GY450" s="52"/>
      <c r="GZ450" s="52"/>
      <c r="HA450" s="52"/>
      <c r="HB450" s="52"/>
      <c r="HC450" s="52"/>
      <c r="HD450" s="52"/>
      <c r="HE450" s="52"/>
      <c r="HF450" s="52"/>
      <c r="HG450" s="52"/>
      <c r="HH450" s="52"/>
      <c r="HI450" s="52"/>
      <c r="HJ450" s="52"/>
      <c r="HK450" s="52"/>
      <c r="HL450" s="52"/>
      <c r="HM450" s="52"/>
      <c r="HN450" s="52"/>
      <c r="HO450" s="52"/>
      <c r="HP450" s="52"/>
      <c r="HQ450" s="52"/>
      <c r="HR450" s="52"/>
      <c r="HS450" s="52"/>
      <c r="HT450" s="52"/>
      <c r="HU450" s="52"/>
      <c r="HV450" s="52"/>
      <c r="HW450" s="52"/>
      <c r="HX450" s="52"/>
      <c r="HY450" s="52"/>
      <c r="HZ450" s="52"/>
      <c r="IA450" s="52"/>
      <c r="IB450" s="52"/>
      <c r="IC450" s="52"/>
      <c r="ID450" s="52"/>
      <c r="IE450" s="52"/>
      <c r="IF450" s="52"/>
    </row>
    <row r="451" spans="1:240">
      <c r="A451" s="54"/>
      <c r="B451" s="54"/>
      <c r="C451" s="54"/>
      <c r="D451" s="54"/>
      <c r="E451" s="54"/>
      <c r="F451" s="53"/>
      <c r="G451" s="54"/>
      <c r="H451" s="57"/>
      <c r="I451" s="61"/>
      <c r="J451" s="57"/>
      <c r="K451" s="61"/>
      <c r="L451" s="57"/>
      <c r="M451" s="61"/>
      <c r="N451" s="57"/>
      <c r="O451" s="61"/>
      <c r="P451" s="57"/>
      <c r="Q451" s="53"/>
      <c r="R451" s="61"/>
      <c r="S451" s="57"/>
      <c r="T451" s="61"/>
      <c r="U451" s="57"/>
      <c r="V451" s="53"/>
      <c r="W451" s="53"/>
      <c r="X451" s="54"/>
      <c r="Y451" s="54"/>
      <c r="Z451" s="55"/>
      <c r="AA451" s="55"/>
      <c r="AB451" s="55"/>
      <c r="AC451" s="55"/>
      <c r="AD451" s="55"/>
      <c r="AE451" s="55"/>
      <c r="AF451" s="55"/>
      <c r="AG451" s="55"/>
      <c r="AH451" s="57"/>
      <c r="AI451" s="57"/>
      <c r="AJ451" s="57"/>
      <c r="AK451" s="57"/>
      <c r="AL451" s="57"/>
      <c r="AM451" s="57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4"/>
      <c r="CH451" s="52"/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/>
      <c r="CX451" s="52"/>
      <c r="CY451" s="61"/>
      <c r="CZ451" s="57"/>
      <c r="DA451" s="61"/>
      <c r="DB451" s="57"/>
      <c r="DC451" s="53"/>
      <c r="DD451" s="61"/>
      <c r="DE451" s="57"/>
      <c r="DF451" s="61"/>
      <c r="DG451" s="57"/>
      <c r="DH451" s="53"/>
      <c r="DI451" s="53"/>
      <c r="DJ451" s="54"/>
      <c r="DK451" s="54"/>
      <c r="DL451" s="54"/>
      <c r="DM451" s="54"/>
      <c r="DN451" s="54"/>
      <c r="DO451" s="54"/>
      <c r="DP451" s="54"/>
      <c r="DQ451" s="54"/>
      <c r="DR451" s="54"/>
      <c r="DS451" s="55"/>
      <c r="DT451" s="57"/>
      <c r="DU451" s="57"/>
      <c r="DV451" s="57"/>
      <c r="DW451" s="57"/>
      <c r="DX451" s="57"/>
      <c r="DY451" s="57"/>
      <c r="DZ451" s="52"/>
      <c r="EA451" s="52"/>
      <c r="EB451" s="52"/>
      <c r="EC451" s="60"/>
      <c r="ED451" s="57"/>
      <c r="EE451" s="55"/>
      <c r="EF451" s="60"/>
      <c r="EG451" s="57"/>
      <c r="EH451" s="55"/>
      <c r="EI451" s="60"/>
      <c r="EJ451" s="57"/>
      <c r="EK451" s="55"/>
      <c r="EL451" s="52"/>
      <c r="EM451" s="54"/>
      <c r="EN451" s="54"/>
      <c r="EO451" s="54"/>
      <c r="EP451" s="54"/>
      <c r="EQ451" s="54"/>
      <c r="ER451" s="54"/>
      <c r="ES451" s="54"/>
      <c r="ET451" s="54"/>
      <c r="EU451" s="54"/>
      <c r="EV451" s="54"/>
      <c r="EW451" s="54"/>
      <c r="EX451" s="54"/>
      <c r="EY451" s="53"/>
      <c r="EZ451" s="53"/>
      <c r="FA451" s="53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/>
      <c r="FT451" s="52"/>
      <c r="FU451" s="52"/>
      <c r="FV451" s="52"/>
      <c r="FW451" s="52"/>
      <c r="FX451" s="52"/>
      <c r="FY451" s="52"/>
      <c r="FZ451" s="52"/>
      <c r="GA451" s="52"/>
      <c r="GB451" s="52"/>
      <c r="GC451" s="52"/>
      <c r="GD451" s="52"/>
      <c r="GE451" s="52"/>
      <c r="GF451" s="52"/>
      <c r="GG451" s="52"/>
      <c r="GH451" s="52"/>
      <c r="GI451" s="52"/>
      <c r="GJ451" s="52"/>
      <c r="GK451" s="52"/>
      <c r="GL451" s="52"/>
      <c r="GM451" s="52"/>
      <c r="GN451" s="52"/>
      <c r="GO451" s="52"/>
      <c r="GP451" s="52"/>
      <c r="GQ451" s="52"/>
      <c r="GR451" s="52"/>
      <c r="GS451" s="52"/>
      <c r="GT451" s="52"/>
      <c r="GU451" s="52"/>
      <c r="GV451" s="52"/>
      <c r="GW451" s="52"/>
      <c r="GX451" s="52"/>
      <c r="GY451" s="52"/>
      <c r="GZ451" s="52"/>
      <c r="HA451" s="52"/>
      <c r="HB451" s="52"/>
      <c r="HC451" s="52"/>
      <c r="HD451" s="52"/>
      <c r="HE451" s="52"/>
      <c r="HF451" s="52"/>
      <c r="HG451" s="52"/>
      <c r="HH451" s="52"/>
      <c r="HI451" s="52"/>
      <c r="HJ451" s="52"/>
      <c r="HK451" s="52"/>
      <c r="HL451" s="52"/>
      <c r="HM451" s="52"/>
      <c r="HN451" s="52"/>
      <c r="HO451" s="52"/>
      <c r="HP451" s="52"/>
      <c r="HQ451" s="52"/>
      <c r="HR451" s="52"/>
      <c r="HS451" s="52"/>
      <c r="HT451" s="52"/>
      <c r="HU451" s="52"/>
      <c r="HV451" s="52"/>
      <c r="HW451" s="52"/>
      <c r="HX451" s="52"/>
      <c r="HY451" s="52"/>
      <c r="HZ451" s="52"/>
      <c r="IA451" s="52"/>
      <c r="IB451" s="52"/>
      <c r="IC451" s="52"/>
      <c r="ID451" s="52"/>
      <c r="IE451" s="52"/>
      <c r="IF451" s="52"/>
    </row>
    <row r="452" spans="1:240">
      <c r="A452" s="54"/>
      <c r="B452" s="54"/>
      <c r="C452" s="54"/>
      <c r="D452" s="54"/>
      <c r="E452" s="54"/>
      <c r="F452" s="53"/>
      <c r="G452" s="54"/>
      <c r="H452" s="57"/>
      <c r="I452" s="61"/>
      <c r="J452" s="57"/>
      <c r="K452" s="61"/>
      <c r="L452" s="57"/>
      <c r="M452" s="61"/>
      <c r="N452" s="57"/>
      <c r="O452" s="61"/>
      <c r="P452" s="57"/>
      <c r="Q452" s="53"/>
      <c r="R452" s="61"/>
      <c r="S452" s="57"/>
      <c r="T452" s="61"/>
      <c r="U452" s="57"/>
      <c r="V452" s="53"/>
      <c r="W452" s="53"/>
      <c r="X452" s="54"/>
      <c r="Y452" s="54"/>
      <c r="Z452" s="55"/>
      <c r="AA452" s="55"/>
      <c r="AB452" s="55"/>
      <c r="AC452" s="55"/>
      <c r="AD452" s="55"/>
      <c r="AE452" s="55"/>
      <c r="AF452" s="55"/>
      <c r="AG452" s="55"/>
      <c r="AH452" s="57"/>
      <c r="AI452" s="57"/>
      <c r="AJ452" s="57"/>
      <c r="AK452" s="57"/>
      <c r="AL452" s="57"/>
      <c r="AM452" s="57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52"/>
      <c r="BC452" s="52"/>
      <c r="BD452" s="52"/>
      <c r="BE452" s="52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  <c r="BP452" s="52"/>
      <c r="BQ452" s="52"/>
      <c r="BR452" s="52"/>
      <c r="BS452" s="52"/>
      <c r="BT452" s="52"/>
      <c r="BU452" s="52"/>
      <c r="BV452" s="52"/>
      <c r="BW452" s="52"/>
      <c r="BX452" s="52"/>
      <c r="BY452" s="52"/>
      <c r="BZ452" s="52"/>
      <c r="CA452" s="52"/>
      <c r="CB452" s="52"/>
      <c r="CC452" s="52"/>
      <c r="CD452" s="52"/>
      <c r="CE452" s="52"/>
      <c r="CF452" s="52"/>
      <c r="CG452" s="54"/>
      <c r="CH452" s="52"/>
      <c r="CI452" s="52"/>
      <c r="CJ452" s="52"/>
      <c r="CK452" s="52"/>
      <c r="CL452" s="52"/>
      <c r="CM452" s="52"/>
      <c r="CN452" s="52"/>
      <c r="CO452" s="52"/>
      <c r="CP452" s="52"/>
      <c r="CQ452" s="52"/>
      <c r="CR452" s="52"/>
      <c r="CS452" s="52"/>
      <c r="CT452" s="52"/>
      <c r="CU452" s="52"/>
      <c r="CV452" s="52"/>
      <c r="CW452" s="52"/>
      <c r="CX452" s="52"/>
      <c r="CY452" s="61"/>
      <c r="CZ452" s="57"/>
      <c r="DA452" s="61"/>
      <c r="DB452" s="57"/>
      <c r="DC452" s="53"/>
      <c r="DD452" s="61"/>
      <c r="DE452" s="57"/>
      <c r="DF452" s="61"/>
      <c r="DG452" s="57"/>
      <c r="DH452" s="53"/>
      <c r="DI452" s="53"/>
      <c r="DJ452" s="54"/>
      <c r="DK452" s="54"/>
      <c r="DL452" s="54"/>
      <c r="DM452" s="54"/>
      <c r="DN452" s="54"/>
      <c r="DO452" s="54"/>
      <c r="DP452" s="54"/>
      <c r="DQ452" s="54"/>
      <c r="DR452" s="54"/>
      <c r="DS452" s="55"/>
      <c r="DT452" s="57"/>
      <c r="DU452" s="57"/>
      <c r="DV452" s="57"/>
      <c r="DW452" s="57"/>
      <c r="DX452" s="57"/>
      <c r="DY452" s="57"/>
      <c r="DZ452" s="52"/>
      <c r="EA452" s="52"/>
      <c r="EB452" s="52"/>
      <c r="EC452" s="60"/>
      <c r="ED452" s="57"/>
      <c r="EE452" s="55"/>
      <c r="EF452" s="60"/>
      <c r="EG452" s="57"/>
      <c r="EH452" s="55"/>
      <c r="EI452" s="60"/>
      <c r="EJ452" s="57"/>
      <c r="EK452" s="55"/>
      <c r="EL452" s="52"/>
      <c r="EM452" s="54"/>
      <c r="EN452" s="54"/>
      <c r="EO452" s="54"/>
      <c r="EP452" s="54"/>
      <c r="EQ452" s="54"/>
      <c r="ER452" s="54"/>
      <c r="ES452" s="54"/>
      <c r="ET452" s="54"/>
      <c r="EU452" s="54"/>
      <c r="EV452" s="54"/>
      <c r="EW452" s="54"/>
      <c r="EX452" s="54"/>
      <c r="EY452" s="53"/>
      <c r="EZ452" s="53"/>
      <c r="FA452" s="53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/>
      <c r="FT452" s="52"/>
      <c r="FU452" s="52"/>
      <c r="FV452" s="52"/>
      <c r="FW452" s="52"/>
      <c r="FX452" s="52"/>
      <c r="FY452" s="52"/>
      <c r="FZ452" s="52"/>
      <c r="GA452" s="52"/>
      <c r="GB452" s="52"/>
      <c r="GC452" s="52"/>
      <c r="GD452" s="52"/>
      <c r="GE452" s="52"/>
      <c r="GF452" s="52"/>
      <c r="GG452" s="52"/>
      <c r="GH452" s="52"/>
      <c r="GI452" s="52"/>
      <c r="GJ452" s="52"/>
      <c r="GK452" s="52"/>
      <c r="GL452" s="52"/>
      <c r="GM452" s="52"/>
      <c r="GN452" s="52"/>
      <c r="GO452" s="52"/>
      <c r="GP452" s="52"/>
      <c r="GQ452" s="52"/>
      <c r="GR452" s="52"/>
      <c r="GS452" s="52"/>
      <c r="GT452" s="52"/>
      <c r="GU452" s="52"/>
      <c r="GV452" s="52"/>
      <c r="GW452" s="52"/>
      <c r="GX452" s="52"/>
      <c r="GY452" s="52"/>
      <c r="GZ452" s="52"/>
      <c r="HA452" s="52"/>
      <c r="HB452" s="52"/>
      <c r="HC452" s="52"/>
      <c r="HD452" s="52"/>
      <c r="HE452" s="52"/>
      <c r="HF452" s="52"/>
      <c r="HG452" s="52"/>
      <c r="HH452" s="52"/>
      <c r="HI452" s="52"/>
      <c r="HJ452" s="52"/>
      <c r="HK452" s="52"/>
      <c r="HL452" s="52"/>
      <c r="HM452" s="52"/>
      <c r="HN452" s="52"/>
      <c r="HO452" s="52"/>
      <c r="HP452" s="52"/>
      <c r="HQ452" s="52"/>
      <c r="HR452" s="52"/>
      <c r="HS452" s="52"/>
      <c r="HT452" s="52"/>
      <c r="HU452" s="52"/>
      <c r="HV452" s="52"/>
      <c r="HW452" s="52"/>
      <c r="HX452" s="52"/>
      <c r="HY452" s="52"/>
      <c r="HZ452" s="52"/>
      <c r="IA452" s="52"/>
      <c r="IB452" s="52"/>
      <c r="IC452" s="52"/>
      <c r="ID452" s="52"/>
      <c r="IE452" s="52"/>
      <c r="IF452" s="52"/>
    </row>
    <row r="453" spans="1:240">
      <c r="A453" s="54"/>
      <c r="B453" s="54"/>
      <c r="C453" s="54"/>
      <c r="D453" s="54"/>
      <c r="E453" s="54"/>
      <c r="F453" s="53"/>
      <c r="G453" s="54"/>
      <c r="H453" s="57"/>
      <c r="I453" s="61"/>
      <c r="J453" s="57"/>
      <c r="K453" s="61"/>
      <c r="L453" s="57"/>
      <c r="M453" s="61"/>
      <c r="N453" s="57"/>
      <c r="O453" s="61"/>
      <c r="P453" s="57"/>
      <c r="Q453" s="53"/>
      <c r="R453" s="61"/>
      <c r="S453" s="57"/>
      <c r="T453" s="61"/>
      <c r="U453" s="57"/>
      <c r="V453" s="53"/>
      <c r="W453" s="53"/>
      <c r="X453" s="54"/>
      <c r="Y453" s="54"/>
      <c r="Z453" s="55"/>
      <c r="AA453" s="55"/>
      <c r="AB453" s="55"/>
      <c r="AC453" s="55"/>
      <c r="AD453" s="55"/>
      <c r="AE453" s="55"/>
      <c r="AF453" s="55"/>
      <c r="AG453" s="55"/>
      <c r="AH453" s="57"/>
      <c r="AI453" s="57"/>
      <c r="AJ453" s="57"/>
      <c r="AK453" s="57"/>
      <c r="AL453" s="57"/>
      <c r="AM453" s="57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  <c r="BA453" s="52"/>
      <c r="BB453" s="52"/>
      <c r="BC453" s="52"/>
      <c r="BD453" s="52"/>
      <c r="BE453" s="52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  <c r="BP453" s="52"/>
      <c r="BQ453" s="52"/>
      <c r="BR453" s="52"/>
      <c r="BS453" s="52"/>
      <c r="BT453" s="52"/>
      <c r="BU453" s="52"/>
      <c r="BV453" s="52"/>
      <c r="BW453" s="52"/>
      <c r="BX453" s="52"/>
      <c r="BY453" s="52"/>
      <c r="BZ453" s="52"/>
      <c r="CA453" s="52"/>
      <c r="CB453" s="52"/>
      <c r="CC453" s="52"/>
      <c r="CD453" s="52"/>
      <c r="CE453" s="52"/>
      <c r="CF453" s="52"/>
      <c r="CG453" s="54"/>
      <c r="CH453" s="52"/>
      <c r="CI453" s="52"/>
      <c r="CJ453" s="52"/>
      <c r="CK453" s="52"/>
      <c r="CL453" s="52"/>
      <c r="CM453" s="52"/>
      <c r="CN453" s="52"/>
      <c r="CO453" s="52"/>
      <c r="CP453" s="52"/>
      <c r="CQ453" s="52"/>
      <c r="CR453" s="52"/>
      <c r="CS453" s="52"/>
      <c r="CT453" s="52"/>
      <c r="CU453" s="52"/>
      <c r="CV453" s="52"/>
      <c r="CW453" s="52"/>
      <c r="CX453" s="52"/>
      <c r="CY453" s="61"/>
      <c r="CZ453" s="57"/>
      <c r="DA453" s="61"/>
      <c r="DB453" s="57"/>
      <c r="DC453" s="53"/>
      <c r="DD453" s="61"/>
      <c r="DE453" s="57"/>
      <c r="DF453" s="61"/>
      <c r="DG453" s="57"/>
      <c r="DH453" s="53"/>
      <c r="DI453" s="53"/>
      <c r="DJ453" s="54"/>
      <c r="DK453" s="54"/>
      <c r="DL453" s="54"/>
      <c r="DM453" s="54"/>
      <c r="DN453" s="54"/>
      <c r="DO453" s="54"/>
      <c r="DP453" s="54"/>
      <c r="DQ453" s="54"/>
      <c r="DR453" s="54"/>
      <c r="DS453" s="55"/>
      <c r="DT453" s="57"/>
      <c r="DU453" s="57"/>
      <c r="DV453" s="57"/>
      <c r="DW453" s="57"/>
      <c r="DX453" s="57"/>
      <c r="DY453" s="57"/>
      <c r="DZ453" s="52"/>
      <c r="EA453" s="52"/>
      <c r="EB453" s="52"/>
      <c r="EC453" s="60"/>
      <c r="ED453" s="57"/>
      <c r="EE453" s="55"/>
      <c r="EF453" s="60"/>
      <c r="EG453" s="57"/>
      <c r="EH453" s="55"/>
      <c r="EI453" s="60"/>
      <c r="EJ453" s="57"/>
      <c r="EK453" s="55"/>
      <c r="EL453" s="52"/>
      <c r="EM453" s="54"/>
      <c r="EN453" s="54"/>
      <c r="EO453" s="54"/>
      <c r="EP453" s="54"/>
      <c r="EQ453" s="54"/>
      <c r="ER453" s="54"/>
      <c r="ES453" s="54"/>
      <c r="ET453" s="54"/>
      <c r="EU453" s="54"/>
      <c r="EV453" s="54"/>
      <c r="EW453" s="54"/>
      <c r="EX453" s="54"/>
      <c r="EY453" s="53"/>
      <c r="EZ453" s="53"/>
      <c r="FA453" s="53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/>
      <c r="FT453" s="52"/>
      <c r="FU453" s="52"/>
      <c r="FV453" s="52"/>
      <c r="FW453" s="52"/>
      <c r="FX453" s="52"/>
      <c r="FY453" s="52"/>
      <c r="FZ453" s="52"/>
      <c r="GA453" s="52"/>
      <c r="GB453" s="52"/>
      <c r="GC453" s="52"/>
      <c r="GD453" s="52"/>
      <c r="GE453" s="52"/>
      <c r="GF453" s="52"/>
      <c r="GG453" s="52"/>
      <c r="GH453" s="52"/>
      <c r="GI453" s="52"/>
      <c r="GJ453" s="52"/>
      <c r="GK453" s="52"/>
      <c r="GL453" s="52"/>
      <c r="GM453" s="52"/>
      <c r="GN453" s="52"/>
      <c r="GO453" s="52"/>
      <c r="GP453" s="52"/>
      <c r="GQ453" s="52"/>
      <c r="GR453" s="52"/>
      <c r="GS453" s="52"/>
      <c r="GT453" s="52"/>
      <c r="GU453" s="52"/>
      <c r="GV453" s="52"/>
      <c r="GW453" s="52"/>
      <c r="GX453" s="52"/>
      <c r="GY453" s="52"/>
      <c r="GZ453" s="52"/>
      <c r="HA453" s="52"/>
      <c r="HB453" s="52"/>
      <c r="HC453" s="52"/>
      <c r="HD453" s="52"/>
      <c r="HE453" s="52"/>
      <c r="HF453" s="52"/>
      <c r="HG453" s="52"/>
      <c r="HH453" s="52"/>
      <c r="HI453" s="52"/>
      <c r="HJ453" s="52"/>
      <c r="HK453" s="52"/>
      <c r="HL453" s="52"/>
      <c r="HM453" s="52"/>
      <c r="HN453" s="52"/>
      <c r="HO453" s="52"/>
      <c r="HP453" s="52"/>
      <c r="HQ453" s="52"/>
      <c r="HR453" s="52"/>
      <c r="HS453" s="52"/>
      <c r="HT453" s="52"/>
      <c r="HU453" s="52"/>
      <c r="HV453" s="52"/>
      <c r="HW453" s="52"/>
      <c r="HX453" s="52"/>
      <c r="HY453" s="52"/>
      <c r="HZ453" s="52"/>
      <c r="IA453" s="52"/>
      <c r="IB453" s="52"/>
      <c r="IC453" s="52"/>
      <c r="ID453" s="52"/>
      <c r="IE453" s="52"/>
      <c r="IF453" s="52"/>
    </row>
    <row r="454" spans="1:240">
      <c r="A454" s="54"/>
      <c r="B454" s="54"/>
      <c r="C454" s="54"/>
      <c r="D454" s="54"/>
      <c r="E454" s="54"/>
      <c r="F454" s="53"/>
      <c r="G454" s="54"/>
      <c r="H454" s="57"/>
      <c r="I454" s="61"/>
      <c r="J454" s="57"/>
      <c r="K454" s="61"/>
      <c r="L454" s="57"/>
      <c r="M454" s="61"/>
      <c r="N454" s="57"/>
      <c r="O454" s="61"/>
      <c r="P454" s="57"/>
      <c r="Q454" s="53"/>
      <c r="R454" s="61"/>
      <c r="S454" s="57"/>
      <c r="T454" s="61"/>
      <c r="U454" s="57"/>
      <c r="V454" s="53"/>
      <c r="W454" s="53"/>
      <c r="X454" s="54"/>
      <c r="Y454" s="54"/>
      <c r="Z454" s="55"/>
      <c r="AA454" s="55"/>
      <c r="AB454" s="55"/>
      <c r="AC454" s="55"/>
      <c r="AD454" s="55"/>
      <c r="AE454" s="55"/>
      <c r="AF454" s="55"/>
      <c r="AG454" s="55"/>
      <c r="AH454" s="57"/>
      <c r="AI454" s="57"/>
      <c r="AJ454" s="57"/>
      <c r="AK454" s="57"/>
      <c r="AL454" s="57"/>
      <c r="AM454" s="57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  <c r="BA454" s="52"/>
      <c r="BB454" s="52"/>
      <c r="BC454" s="52"/>
      <c r="BD454" s="52"/>
      <c r="BE454" s="52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  <c r="BP454" s="52"/>
      <c r="BQ454" s="52"/>
      <c r="BR454" s="52"/>
      <c r="BS454" s="52"/>
      <c r="BT454" s="52"/>
      <c r="BU454" s="52"/>
      <c r="BV454" s="52"/>
      <c r="BW454" s="52"/>
      <c r="BX454" s="52"/>
      <c r="BY454" s="52"/>
      <c r="BZ454" s="52"/>
      <c r="CA454" s="52"/>
      <c r="CB454" s="52"/>
      <c r="CC454" s="52"/>
      <c r="CD454" s="52"/>
      <c r="CE454" s="52"/>
      <c r="CF454" s="52"/>
      <c r="CG454" s="54"/>
      <c r="CH454" s="52"/>
      <c r="CI454" s="52"/>
      <c r="CJ454" s="52"/>
      <c r="CK454" s="52"/>
      <c r="CL454" s="52"/>
      <c r="CM454" s="52"/>
      <c r="CN454" s="52"/>
      <c r="CO454" s="52"/>
      <c r="CP454" s="52"/>
      <c r="CQ454" s="52"/>
      <c r="CR454" s="52"/>
      <c r="CS454" s="52"/>
      <c r="CT454" s="52"/>
      <c r="CU454" s="52"/>
      <c r="CV454" s="52"/>
      <c r="CW454" s="52"/>
      <c r="CX454" s="52"/>
      <c r="CY454" s="61"/>
      <c r="CZ454" s="57"/>
      <c r="DA454" s="61"/>
      <c r="DB454" s="57"/>
      <c r="DC454" s="53"/>
      <c r="DD454" s="61"/>
      <c r="DE454" s="57"/>
      <c r="DF454" s="61"/>
      <c r="DG454" s="57"/>
      <c r="DH454" s="53"/>
      <c r="DI454" s="53"/>
      <c r="DJ454" s="54"/>
      <c r="DK454" s="54"/>
      <c r="DL454" s="54"/>
      <c r="DM454" s="54"/>
      <c r="DN454" s="54"/>
      <c r="DO454" s="54"/>
      <c r="DP454" s="54"/>
      <c r="DQ454" s="54"/>
      <c r="DR454" s="54"/>
      <c r="DS454" s="55"/>
      <c r="DT454" s="57"/>
      <c r="DU454" s="57"/>
      <c r="DV454" s="57"/>
      <c r="DW454" s="57"/>
      <c r="DX454" s="57"/>
      <c r="DY454" s="57"/>
      <c r="DZ454" s="52"/>
      <c r="EA454" s="52"/>
      <c r="EB454" s="52"/>
      <c r="EC454" s="60"/>
      <c r="ED454" s="57"/>
      <c r="EE454" s="55"/>
      <c r="EF454" s="60"/>
      <c r="EG454" s="57"/>
      <c r="EH454" s="55"/>
      <c r="EI454" s="60"/>
      <c r="EJ454" s="57"/>
      <c r="EK454" s="55"/>
      <c r="EL454" s="52"/>
      <c r="EM454" s="54"/>
      <c r="EN454" s="54"/>
      <c r="EO454" s="54"/>
      <c r="EP454" s="54"/>
      <c r="EQ454" s="54"/>
      <c r="ER454" s="54"/>
      <c r="ES454" s="54"/>
      <c r="ET454" s="54"/>
      <c r="EU454" s="54"/>
      <c r="EV454" s="54"/>
      <c r="EW454" s="54"/>
      <c r="EX454" s="54"/>
      <c r="EY454" s="53"/>
      <c r="EZ454" s="53"/>
      <c r="FA454" s="53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/>
      <c r="FT454" s="52"/>
      <c r="FU454" s="52"/>
      <c r="FV454" s="52"/>
      <c r="FW454" s="52"/>
      <c r="FX454" s="52"/>
      <c r="FY454" s="52"/>
      <c r="FZ454" s="52"/>
      <c r="GA454" s="52"/>
      <c r="GB454" s="52"/>
      <c r="GC454" s="52"/>
      <c r="GD454" s="52"/>
      <c r="GE454" s="52"/>
      <c r="GF454" s="52"/>
      <c r="GG454" s="52"/>
      <c r="GH454" s="52"/>
      <c r="GI454" s="52"/>
      <c r="GJ454" s="52"/>
      <c r="GK454" s="52"/>
      <c r="GL454" s="52"/>
      <c r="GM454" s="52"/>
      <c r="GN454" s="52"/>
      <c r="GO454" s="52"/>
      <c r="GP454" s="52"/>
      <c r="GQ454" s="52"/>
      <c r="GR454" s="52"/>
      <c r="GS454" s="52"/>
      <c r="GT454" s="52"/>
      <c r="GU454" s="52"/>
      <c r="GV454" s="52"/>
      <c r="GW454" s="52"/>
      <c r="GX454" s="52"/>
      <c r="GY454" s="52"/>
      <c r="GZ454" s="52"/>
      <c r="HA454" s="52"/>
      <c r="HB454" s="52"/>
      <c r="HC454" s="52"/>
      <c r="HD454" s="52"/>
      <c r="HE454" s="52"/>
      <c r="HF454" s="52"/>
      <c r="HG454" s="52"/>
      <c r="HH454" s="52"/>
      <c r="HI454" s="52"/>
      <c r="HJ454" s="52"/>
      <c r="HK454" s="52"/>
      <c r="HL454" s="52"/>
      <c r="HM454" s="52"/>
      <c r="HN454" s="52"/>
      <c r="HO454" s="52"/>
      <c r="HP454" s="52"/>
      <c r="HQ454" s="52"/>
      <c r="HR454" s="52"/>
      <c r="HS454" s="52"/>
      <c r="HT454" s="52"/>
      <c r="HU454" s="52"/>
      <c r="HV454" s="52"/>
      <c r="HW454" s="52"/>
      <c r="HX454" s="52"/>
      <c r="HY454" s="52"/>
      <c r="HZ454" s="52"/>
      <c r="IA454" s="52"/>
      <c r="IB454" s="52"/>
      <c r="IC454" s="52"/>
      <c r="ID454" s="52"/>
      <c r="IE454" s="52"/>
      <c r="IF454" s="52"/>
    </row>
    <row r="455" spans="1:240">
      <c r="A455" s="54"/>
      <c r="B455" s="54"/>
      <c r="C455" s="54"/>
      <c r="D455" s="54"/>
      <c r="E455" s="54"/>
      <c r="F455" s="53"/>
      <c r="G455" s="54"/>
      <c r="H455" s="57"/>
      <c r="I455" s="61"/>
      <c r="J455" s="57"/>
      <c r="K455" s="61"/>
      <c r="L455" s="57"/>
      <c r="M455" s="61"/>
      <c r="N455" s="57"/>
      <c r="O455" s="61"/>
      <c r="P455" s="57"/>
      <c r="Q455" s="53"/>
      <c r="R455" s="61"/>
      <c r="S455" s="57"/>
      <c r="T455" s="61"/>
      <c r="U455" s="57"/>
      <c r="V455" s="53"/>
      <c r="W455" s="53"/>
      <c r="X455" s="54"/>
      <c r="Y455" s="54"/>
      <c r="Z455" s="55"/>
      <c r="AA455" s="55"/>
      <c r="AB455" s="55"/>
      <c r="AC455" s="55"/>
      <c r="AD455" s="55"/>
      <c r="AE455" s="55"/>
      <c r="AF455" s="55"/>
      <c r="AG455" s="55"/>
      <c r="AH455" s="57"/>
      <c r="AI455" s="57"/>
      <c r="AJ455" s="57"/>
      <c r="AK455" s="57"/>
      <c r="AL455" s="57"/>
      <c r="AM455" s="57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4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52"/>
      <c r="CT455" s="52"/>
      <c r="CU455" s="52"/>
      <c r="CV455" s="52"/>
      <c r="CW455" s="52"/>
      <c r="CX455" s="52"/>
      <c r="CY455" s="61"/>
      <c r="CZ455" s="57"/>
      <c r="DA455" s="61"/>
      <c r="DB455" s="57"/>
      <c r="DC455" s="53"/>
      <c r="DD455" s="61"/>
      <c r="DE455" s="57"/>
      <c r="DF455" s="61"/>
      <c r="DG455" s="57"/>
      <c r="DH455" s="53"/>
      <c r="DI455" s="53"/>
      <c r="DJ455" s="54"/>
      <c r="DK455" s="54"/>
      <c r="DL455" s="54"/>
      <c r="DM455" s="54"/>
      <c r="DN455" s="54"/>
      <c r="DO455" s="54"/>
      <c r="DP455" s="54"/>
      <c r="DQ455" s="54"/>
      <c r="DR455" s="54"/>
      <c r="DS455" s="55"/>
      <c r="DT455" s="57"/>
      <c r="DU455" s="57"/>
      <c r="DV455" s="57"/>
      <c r="DW455" s="57"/>
      <c r="DX455" s="57"/>
      <c r="DY455" s="57"/>
      <c r="DZ455" s="52"/>
      <c r="EA455" s="52"/>
      <c r="EB455" s="52"/>
      <c r="EC455" s="60"/>
      <c r="ED455" s="57"/>
      <c r="EE455" s="55"/>
      <c r="EF455" s="60"/>
      <c r="EG455" s="57"/>
      <c r="EH455" s="55"/>
      <c r="EI455" s="60"/>
      <c r="EJ455" s="57"/>
      <c r="EK455" s="55"/>
      <c r="EL455" s="52"/>
      <c r="EM455" s="54"/>
      <c r="EN455" s="54"/>
      <c r="EO455" s="54"/>
      <c r="EP455" s="54"/>
      <c r="EQ455" s="54"/>
      <c r="ER455" s="54"/>
      <c r="ES455" s="54"/>
      <c r="ET455" s="54"/>
      <c r="EU455" s="54"/>
      <c r="EV455" s="54"/>
      <c r="EW455" s="54"/>
      <c r="EX455" s="54"/>
      <c r="EY455" s="53"/>
      <c r="EZ455" s="53"/>
      <c r="FA455" s="53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/>
      <c r="FT455" s="52"/>
      <c r="FU455" s="52"/>
      <c r="FV455" s="52"/>
      <c r="FW455" s="52"/>
      <c r="FX455" s="52"/>
      <c r="FY455" s="52"/>
      <c r="FZ455" s="52"/>
      <c r="GA455" s="52"/>
      <c r="GB455" s="52"/>
      <c r="GC455" s="52"/>
      <c r="GD455" s="52"/>
      <c r="GE455" s="52"/>
      <c r="GF455" s="52"/>
      <c r="GG455" s="52"/>
      <c r="GH455" s="52"/>
      <c r="GI455" s="52"/>
      <c r="GJ455" s="52"/>
      <c r="GK455" s="52"/>
      <c r="GL455" s="52"/>
      <c r="GM455" s="52"/>
      <c r="GN455" s="52"/>
      <c r="GO455" s="52"/>
      <c r="GP455" s="52"/>
      <c r="GQ455" s="52"/>
      <c r="GR455" s="52"/>
      <c r="GS455" s="52"/>
      <c r="GT455" s="52"/>
      <c r="GU455" s="52"/>
      <c r="GV455" s="52"/>
      <c r="GW455" s="52"/>
      <c r="GX455" s="52"/>
      <c r="GY455" s="52"/>
      <c r="GZ455" s="52"/>
      <c r="HA455" s="52"/>
      <c r="HB455" s="52"/>
      <c r="HC455" s="52"/>
      <c r="HD455" s="52"/>
      <c r="HE455" s="52"/>
      <c r="HF455" s="52"/>
      <c r="HG455" s="52"/>
      <c r="HH455" s="52"/>
      <c r="HI455" s="52"/>
      <c r="HJ455" s="52"/>
      <c r="HK455" s="52"/>
      <c r="HL455" s="52"/>
      <c r="HM455" s="52"/>
      <c r="HN455" s="52"/>
      <c r="HO455" s="52"/>
      <c r="HP455" s="52"/>
      <c r="HQ455" s="52"/>
      <c r="HR455" s="52"/>
      <c r="HS455" s="52"/>
      <c r="HT455" s="52"/>
      <c r="HU455" s="52"/>
      <c r="HV455" s="52"/>
      <c r="HW455" s="52"/>
      <c r="HX455" s="52"/>
      <c r="HY455" s="52"/>
      <c r="HZ455" s="52"/>
      <c r="IA455" s="52"/>
      <c r="IB455" s="52"/>
      <c r="IC455" s="52"/>
      <c r="ID455" s="52"/>
      <c r="IE455" s="52"/>
      <c r="IF455" s="52"/>
    </row>
    <row r="456" spans="1:240">
      <c r="A456" s="54"/>
      <c r="B456" s="54"/>
      <c r="C456" s="54"/>
      <c r="D456" s="54"/>
      <c r="E456" s="54"/>
      <c r="F456" s="53"/>
      <c r="G456" s="54"/>
      <c r="H456" s="57"/>
      <c r="I456" s="61"/>
      <c r="J456" s="57"/>
      <c r="K456" s="61"/>
      <c r="L456" s="57"/>
      <c r="M456" s="61"/>
      <c r="N456" s="57"/>
      <c r="O456" s="61"/>
      <c r="P456" s="57"/>
      <c r="Q456" s="53"/>
      <c r="R456" s="61"/>
      <c r="S456" s="57"/>
      <c r="T456" s="61"/>
      <c r="U456" s="57"/>
      <c r="V456" s="53"/>
      <c r="W456" s="53"/>
      <c r="X456" s="54"/>
      <c r="Y456" s="54"/>
      <c r="Z456" s="55"/>
      <c r="AA456" s="55"/>
      <c r="AB456" s="55"/>
      <c r="AC456" s="55"/>
      <c r="AD456" s="55"/>
      <c r="AE456" s="55"/>
      <c r="AF456" s="55"/>
      <c r="AG456" s="55"/>
      <c r="AH456" s="57"/>
      <c r="AI456" s="57"/>
      <c r="AJ456" s="57"/>
      <c r="AK456" s="57"/>
      <c r="AL456" s="57"/>
      <c r="AM456" s="57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4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61"/>
      <c r="CZ456" s="57"/>
      <c r="DA456" s="61"/>
      <c r="DB456" s="57"/>
      <c r="DC456" s="53"/>
      <c r="DD456" s="61"/>
      <c r="DE456" s="57"/>
      <c r="DF456" s="61"/>
      <c r="DG456" s="57"/>
      <c r="DH456" s="53"/>
      <c r="DI456" s="53"/>
      <c r="DJ456" s="54"/>
      <c r="DK456" s="54"/>
      <c r="DL456" s="54"/>
      <c r="DM456" s="54"/>
      <c r="DN456" s="54"/>
      <c r="DO456" s="54"/>
      <c r="DP456" s="54"/>
      <c r="DQ456" s="54"/>
      <c r="DR456" s="54"/>
      <c r="DS456" s="55"/>
      <c r="DT456" s="57"/>
      <c r="DU456" s="57"/>
      <c r="DV456" s="57"/>
      <c r="DW456" s="57"/>
      <c r="DX456" s="57"/>
      <c r="DY456" s="57"/>
      <c r="DZ456" s="52"/>
      <c r="EA456" s="52"/>
      <c r="EB456" s="52"/>
      <c r="EC456" s="60"/>
      <c r="ED456" s="57"/>
      <c r="EE456" s="55"/>
      <c r="EF456" s="60"/>
      <c r="EG456" s="57"/>
      <c r="EH456" s="55"/>
      <c r="EI456" s="60"/>
      <c r="EJ456" s="57"/>
      <c r="EK456" s="55"/>
      <c r="EL456" s="52"/>
      <c r="EM456" s="54"/>
      <c r="EN456" s="54"/>
      <c r="EO456" s="54"/>
      <c r="EP456" s="54"/>
      <c r="EQ456" s="54"/>
      <c r="ER456" s="54"/>
      <c r="ES456" s="54"/>
      <c r="ET456" s="54"/>
      <c r="EU456" s="54"/>
      <c r="EV456" s="54"/>
      <c r="EW456" s="54"/>
      <c r="EX456" s="54"/>
      <c r="EY456" s="53"/>
      <c r="EZ456" s="53"/>
      <c r="FA456" s="53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/>
      <c r="FT456" s="52"/>
      <c r="FU456" s="52"/>
      <c r="FV456" s="52"/>
      <c r="FW456" s="52"/>
      <c r="FX456" s="52"/>
      <c r="FY456" s="52"/>
      <c r="FZ456" s="52"/>
      <c r="GA456" s="52"/>
      <c r="GB456" s="52"/>
      <c r="GC456" s="52"/>
      <c r="GD456" s="52"/>
      <c r="GE456" s="52"/>
      <c r="GF456" s="52"/>
      <c r="GG456" s="52"/>
      <c r="GH456" s="52"/>
      <c r="GI456" s="52"/>
      <c r="GJ456" s="52"/>
      <c r="GK456" s="52"/>
      <c r="GL456" s="52"/>
      <c r="GM456" s="52"/>
      <c r="GN456" s="52"/>
      <c r="GO456" s="52"/>
      <c r="GP456" s="52"/>
      <c r="GQ456" s="52"/>
      <c r="GR456" s="52"/>
      <c r="GS456" s="52"/>
      <c r="GT456" s="52"/>
      <c r="GU456" s="52"/>
      <c r="GV456" s="52"/>
      <c r="GW456" s="52"/>
      <c r="GX456" s="52"/>
      <c r="GY456" s="52"/>
      <c r="GZ456" s="52"/>
      <c r="HA456" s="52"/>
      <c r="HB456" s="52"/>
      <c r="HC456" s="52"/>
      <c r="HD456" s="52"/>
      <c r="HE456" s="52"/>
      <c r="HF456" s="52"/>
      <c r="HG456" s="52"/>
      <c r="HH456" s="52"/>
      <c r="HI456" s="52"/>
      <c r="HJ456" s="52"/>
      <c r="HK456" s="52"/>
      <c r="HL456" s="52"/>
      <c r="HM456" s="52"/>
      <c r="HN456" s="52"/>
      <c r="HO456" s="52"/>
      <c r="HP456" s="52"/>
      <c r="HQ456" s="52"/>
      <c r="HR456" s="52"/>
      <c r="HS456" s="52"/>
      <c r="HT456" s="52"/>
      <c r="HU456" s="52"/>
      <c r="HV456" s="52"/>
      <c r="HW456" s="52"/>
      <c r="HX456" s="52"/>
      <c r="HY456" s="52"/>
      <c r="HZ456" s="52"/>
      <c r="IA456" s="52"/>
      <c r="IB456" s="52"/>
      <c r="IC456" s="52"/>
      <c r="ID456" s="52"/>
      <c r="IE456" s="52"/>
      <c r="IF456" s="52"/>
    </row>
    <row r="457" spans="1:240">
      <c r="A457" s="54"/>
      <c r="B457" s="54"/>
      <c r="C457" s="54"/>
      <c r="D457" s="54"/>
      <c r="E457" s="54"/>
      <c r="F457" s="53"/>
      <c r="G457" s="54"/>
      <c r="H457" s="57"/>
      <c r="I457" s="61"/>
      <c r="J457" s="57"/>
      <c r="K457" s="61"/>
      <c r="L457" s="57"/>
      <c r="M457" s="61"/>
      <c r="N457" s="57"/>
      <c r="O457" s="61"/>
      <c r="P457" s="57"/>
      <c r="Q457" s="53"/>
      <c r="R457" s="61"/>
      <c r="S457" s="57"/>
      <c r="T457" s="61"/>
      <c r="U457" s="57"/>
      <c r="V457" s="53"/>
      <c r="W457" s="53"/>
      <c r="X457" s="54"/>
      <c r="Y457" s="54"/>
      <c r="Z457" s="55"/>
      <c r="AA457" s="55"/>
      <c r="AB457" s="55"/>
      <c r="AC457" s="55"/>
      <c r="AD457" s="55"/>
      <c r="AE457" s="55"/>
      <c r="AF457" s="55"/>
      <c r="AG457" s="55"/>
      <c r="AH457" s="57"/>
      <c r="AI457" s="57"/>
      <c r="AJ457" s="57"/>
      <c r="AK457" s="57"/>
      <c r="AL457" s="57"/>
      <c r="AM457" s="57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4"/>
      <c r="CH457" s="52"/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/>
      <c r="CX457" s="52"/>
      <c r="CY457" s="61"/>
      <c r="CZ457" s="57"/>
      <c r="DA457" s="61"/>
      <c r="DB457" s="57"/>
      <c r="DC457" s="53"/>
      <c r="DD457" s="61"/>
      <c r="DE457" s="57"/>
      <c r="DF457" s="61"/>
      <c r="DG457" s="57"/>
      <c r="DH457" s="53"/>
      <c r="DI457" s="53"/>
      <c r="DJ457" s="54"/>
      <c r="DK457" s="54"/>
      <c r="DL457" s="54"/>
      <c r="DM457" s="54"/>
      <c r="DN457" s="54"/>
      <c r="DO457" s="54"/>
      <c r="DP457" s="54"/>
      <c r="DQ457" s="54"/>
      <c r="DR457" s="54"/>
      <c r="DS457" s="55"/>
      <c r="DT457" s="57"/>
      <c r="DU457" s="57"/>
      <c r="DV457" s="57"/>
      <c r="DW457" s="57"/>
      <c r="DX457" s="57"/>
      <c r="DY457" s="57"/>
      <c r="DZ457" s="52"/>
      <c r="EA457" s="52"/>
      <c r="EB457" s="52"/>
      <c r="EC457" s="60"/>
      <c r="ED457" s="57"/>
      <c r="EE457" s="55"/>
      <c r="EF457" s="60"/>
      <c r="EG457" s="57"/>
      <c r="EH457" s="55"/>
      <c r="EI457" s="60"/>
      <c r="EJ457" s="57"/>
      <c r="EK457" s="55"/>
      <c r="EL457" s="52"/>
      <c r="EM457" s="54"/>
      <c r="EN457" s="54"/>
      <c r="EO457" s="54"/>
      <c r="EP457" s="54"/>
      <c r="EQ457" s="54"/>
      <c r="ER457" s="54"/>
      <c r="ES457" s="54"/>
      <c r="ET457" s="54"/>
      <c r="EU457" s="54"/>
      <c r="EV457" s="54"/>
      <c r="EW457" s="54"/>
      <c r="EX457" s="54"/>
      <c r="EY457" s="53"/>
      <c r="EZ457" s="53"/>
      <c r="FA457" s="53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/>
      <c r="FT457" s="52"/>
      <c r="FU457" s="52"/>
      <c r="FV457" s="52"/>
      <c r="FW457" s="52"/>
      <c r="FX457" s="52"/>
      <c r="FY457" s="52"/>
      <c r="FZ457" s="52"/>
      <c r="GA457" s="52"/>
      <c r="GB457" s="52"/>
      <c r="GC457" s="52"/>
      <c r="GD457" s="52"/>
      <c r="GE457" s="52"/>
      <c r="GF457" s="52"/>
      <c r="GG457" s="52"/>
      <c r="GH457" s="52"/>
      <c r="GI457" s="52"/>
      <c r="GJ457" s="52"/>
      <c r="GK457" s="52"/>
      <c r="GL457" s="52"/>
      <c r="GM457" s="52"/>
      <c r="GN457" s="52"/>
      <c r="GO457" s="52"/>
      <c r="GP457" s="52"/>
      <c r="GQ457" s="52"/>
      <c r="GR457" s="52"/>
      <c r="GS457" s="52"/>
      <c r="GT457" s="52"/>
      <c r="GU457" s="52"/>
      <c r="GV457" s="52"/>
      <c r="GW457" s="52"/>
      <c r="GX457" s="52"/>
      <c r="GY457" s="52"/>
      <c r="GZ457" s="52"/>
      <c r="HA457" s="52"/>
      <c r="HB457" s="52"/>
      <c r="HC457" s="52"/>
      <c r="HD457" s="52"/>
      <c r="HE457" s="52"/>
      <c r="HF457" s="52"/>
      <c r="HG457" s="52"/>
      <c r="HH457" s="52"/>
      <c r="HI457" s="52"/>
      <c r="HJ457" s="52"/>
      <c r="HK457" s="52"/>
      <c r="HL457" s="52"/>
      <c r="HM457" s="52"/>
      <c r="HN457" s="52"/>
      <c r="HO457" s="52"/>
      <c r="HP457" s="52"/>
      <c r="HQ457" s="52"/>
      <c r="HR457" s="52"/>
      <c r="HS457" s="52"/>
      <c r="HT457" s="52"/>
      <c r="HU457" s="52"/>
      <c r="HV457" s="52"/>
      <c r="HW457" s="52"/>
      <c r="HX457" s="52"/>
      <c r="HY457" s="52"/>
      <c r="HZ457" s="52"/>
      <c r="IA457" s="52"/>
      <c r="IB457" s="52"/>
      <c r="IC457" s="52"/>
      <c r="ID457" s="52"/>
      <c r="IE457" s="52"/>
      <c r="IF457" s="52"/>
    </row>
    <row r="458" spans="1:240">
      <c r="A458" s="54"/>
      <c r="B458" s="54"/>
      <c r="C458" s="54"/>
      <c r="D458" s="54"/>
      <c r="E458" s="54"/>
      <c r="F458" s="53"/>
      <c r="G458" s="54"/>
      <c r="H458" s="57"/>
      <c r="I458" s="61"/>
      <c r="J458" s="57"/>
      <c r="K458" s="61"/>
      <c r="L458" s="57"/>
      <c r="M458" s="61"/>
      <c r="N458" s="57"/>
      <c r="O458" s="61"/>
      <c r="P458" s="57"/>
      <c r="Q458" s="53"/>
      <c r="R458" s="61"/>
      <c r="S458" s="57"/>
      <c r="T458" s="61"/>
      <c r="U458" s="57"/>
      <c r="V458" s="53"/>
      <c r="W458" s="53"/>
      <c r="X458" s="54"/>
      <c r="Y458" s="54"/>
      <c r="Z458" s="55"/>
      <c r="AA458" s="55"/>
      <c r="AB458" s="55"/>
      <c r="AC458" s="55"/>
      <c r="AD458" s="55"/>
      <c r="AE458" s="55"/>
      <c r="AF458" s="55"/>
      <c r="AG458" s="55"/>
      <c r="AH458" s="57"/>
      <c r="AI458" s="57"/>
      <c r="AJ458" s="57"/>
      <c r="AK458" s="57"/>
      <c r="AL458" s="57"/>
      <c r="AM458" s="57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52"/>
      <c r="CD458" s="52"/>
      <c r="CE458" s="52"/>
      <c r="CF458" s="52"/>
      <c r="CG458" s="54"/>
      <c r="CH458" s="52"/>
      <c r="CI458" s="52"/>
      <c r="CJ458" s="52"/>
      <c r="CK458" s="52"/>
      <c r="CL458" s="52"/>
      <c r="CM458" s="52"/>
      <c r="CN458" s="52"/>
      <c r="CO458" s="52"/>
      <c r="CP458" s="52"/>
      <c r="CQ458" s="52"/>
      <c r="CR458" s="52"/>
      <c r="CS458" s="52"/>
      <c r="CT458" s="52"/>
      <c r="CU458" s="52"/>
      <c r="CV458" s="52"/>
      <c r="CW458" s="52"/>
      <c r="CX458" s="52"/>
      <c r="CY458" s="61"/>
      <c r="CZ458" s="57"/>
      <c r="DA458" s="61"/>
      <c r="DB458" s="57"/>
      <c r="DC458" s="53"/>
      <c r="DD458" s="61"/>
      <c r="DE458" s="57"/>
      <c r="DF458" s="61"/>
      <c r="DG458" s="57"/>
      <c r="DH458" s="53"/>
      <c r="DI458" s="53"/>
      <c r="DJ458" s="54"/>
      <c r="DK458" s="54"/>
      <c r="DL458" s="54"/>
      <c r="DM458" s="54"/>
      <c r="DN458" s="54"/>
      <c r="DO458" s="54"/>
      <c r="DP458" s="54"/>
      <c r="DQ458" s="54"/>
      <c r="DR458" s="54"/>
      <c r="DS458" s="55"/>
      <c r="DT458" s="57"/>
      <c r="DU458" s="57"/>
      <c r="DV458" s="57"/>
      <c r="DW458" s="57"/>
      <c r="DX458" s="57"/>
      <c r="DY458" s="57"/>
      <c r="DZ458" s="52"/>
      <c r="EA458" s="52"/>
      <c r="EB458" s="52"/>
      <c r="EC458" s="60"/>
      <c r="ED458" s="57"/>
      <c r="EE458" s="55"/>
      <c r="EF458" s="60"/>
      <c r="EG458" s="57"/>
      <c r="EH458" s="55"/>
      <c r="EI458" s="60"/>
      <c r="EJ458" s="57"/>
      <c r="EK458" s="55"/>
      <c r="EL458" s="52"/>
      <c r="EM458" s="54"/>
      <c r="EN458" s="54"/>
      <c r="EO458" s="54"/>
      <c r="EP458" s="54"/>
      <c r="EQ458" s="54"/>
      <c r="ER458" s="54"/>
      <c r="ES458" s="54"/>
      <c r="ET458" s="54"/>
      <c r="EU458" s="54"/>
      <c r="EV458" s="54"/>
      <c r="EW458" s="54"/>
      <c r="EX458" s="54"/>
      <c r="EY458" s="53"/>
      <c r="EZ458" s="53"/>
      <c r="FA458" s="53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/>
      <c r="FT458" s="52"/>
      <c r="FU458" s="52"/>
      <c r="FV458" s="52"/>
      <c r="FW458" s="52"/>
      <c r="FX458" s="52"/>
      <c r="FY458" s="52"/>
      <c r="FZ458" s="52"/>
      <c r="GA458" s="52"/>
      <c r="GB458" s="52"/>
      <c r="GC458" s="52"/>
      <c r="GD458" s="52"/>
      <c r="GE458" s="52"/>
      <c r="GF458" s="52"/>
      <c r="GG458" s="52"/>
      <c r="GH458" s="52"/>
      <c r="GI458" s="52"/>
      <c r="GJ458" s="52"/>
      <c r="GK458" s="52"/>
      <c r="GL458" s="52"/>
      <c r="GM458" s="52"/>
      <c r="GN458" s="52"/>
      <c r="GO458" s="52"/>
      <c r="GP458" s="52"/>
      <c r="GQ458" s="52"/>
      <c r="GR458" s="52"/>
      <c r="GS458" s="52"/>
      <c r="GT458" s="52"/>
      <c r="GU458" s="52"/>
      <c r="GV458" s="52"/>
      <c r="GW458" s="52"/>
      <c r="GX458" s="52"/>
      <c r="GY458" s="52"/>
      <c r="GZ458" s="52"/>
      <c r="HA458" s="52"/>
      <c r="HB458" s="52"/>
      <c r="HC458" s="52"/>
      <c r="HD458" s="52"/>
      <c r="HE458" s="52"/>
      <c r="HF458" s="52"/>
      <c r="HG458" s="52"/>
      <c r="HH458" s="52"/>
      <c r="HI458" s="52"/>
      <c r="HJ458" s="52"/>
      <c r="HK458" s="52"/>
      <c r="HL458" s="52"/>
      <c r="HM458" s="52"/>
      <c r="HN458" s="52"/>
      <c r="HO458" s="52"/>
      <c r="HP458" s="52"/>
      <c r="HQ458" s="52"/>
      <c r="HR458" s="52"/>
      <c r="HS458" s="52"/>
      <c r="HT458" s="52"/>
      <c r="HU458" s="52"/>
      <c r="HV458" s="52"/>
      <c r="HW458" s="52"/>
      <c r="HX458" s="52"/>
      <c r="HY458" s="52"/>
      <c r="HZ458" s="52"/>
      <c r="IA458" s="52"/>
      <c r="IB458" s="52"/>
      <c r="IC458" s="52"/>
      <c r="ID458" s="52"/>
      <c r="IE458" s="52"/>
      <c r="IF458" s="52"/>
    </row>
    <row r="459" spans="1:240">
      <c r="A459" s="54"/>
      <c r="B459" s="54"/>
      <c r="C459" s="54"/>
      <c r="D459" s="54"/>
      <c r="E459" s="54"/>
      <c r="F459" s="53"/>
      <c r="G459" s="54"/>
      <c r="H459" s="57"/>
      <c r="I459" s="61"/>
      <c r="J459" s="57"/>
      <c r="K459" s="61"/>
      <c r="L459" s="57"/>
      <c r="M459" s="61"/>
      <c r="N459" s="57"/>
      <c r="O459" s="61"/>
      <c r="P459" s="57"/>
      <c r="Q459" s="53"/>
      <c r="R459" s="61"/>
      <c r="S459" s="57"/>
      <c r="T459" s="61"/>
      <c r="U459" s="57"/>
      <c r="V459" s="53"/>
      <c r="W459" s="53"/>
      <c r="X459" s="54"/>
      <c r="Y459" s="54"/>
      <c r="Z459" s="55"/>
      <c r="AA459" s="55"/>
      <c r="AB459" s="55"/>
      <c r="AC459" s="55"/>
      <c r="AD459" s="55"/>
      <c r="AE459" s="55"/>
      <c r="AF459" s="55"/>
      <c r="AG459" s="55"/>
      <c r="AH459" s="57"/>
      <c r="AI459" s="57"/>
      <c r="AJ459" s="57"/>
      <c r="AK459" s="57"/>
      <c r="AL459" s="57"/>
      <c r="AM459" s="57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  <c r="BP459" s="52"/>
      <c r="BQ459" s="52"/>
      <c r="BR459" s="52"/>
      <c r="BS459" s="52"/>
      <c r="BT459" s="52"/>
      <c r="BU459" s="52"/>
      <c r="BV459" s="52"/>
      <c r="BW459" s="52"/>
      <c r="BX459" s="52"/>
      <c r="BY459" s="52"/>
      <c r="BZ459" s="52"/>
      <c r="CA459" s="52"/>
      <c r="CB459" s="52"/>
      <c r="CC459" s="52"/>
      <c r="CD459" s="52"/>
      <c r="CE459" s="52"/>
      <c r="CF459" s="52"/>
      <c r="CG459" s="54"/>
      <c r="CH459" s="52"/>
      <c r="CI459" s="52"/>
      <c r="CJ459" s="52"/>
      <c r="CK459" s="52"/>
      <c r="CL459" s="52"/>
      <c r="CM459" s="52"/>
      <c r="CN459" s="52"/>
      <c r="CO459" s="52"/>
      <c r="CP459" s="52"/>
      <c r="CQ459" s="52"/>
      <c r="CR459" s="52"/>
      <c r="CS459" s="52"/>
      <c r="CT459" s="52"/>
      <c r="CU459" s="52"/>
      <c r="CV459" s="52"/>
      <c r="CW459" s="52"/>
      <c r="CX459" s="52"/>
      <c r="CY459" s="61"/>
      <c r="CZ459" s="57"/>
      <c r="DA459" s="61"/>
      <c r="DB459" s="57"/>
      <c r="DC459" s="53"/>
      <c r="DD459" s="61"/>
      <c r="DE459" s="57"/>
      <c r="DF459" s="61"/>
      <c r="DG459" s="57"/>
      <c r="DH459" s="53"/>
      <c r="DI459" s="53"/>
      <c r="DJ459" s="54"/>
      <c r="DK459" s="54"/>
      <c r="DL459" s="54"/>
      <c r="DM459" s="54"/>
      <c r="DN459" s="54"/>
      <c r="DO459" s="54"/>
      <c r="DP459" s="54"/>
      <c r="DQ459" s="54"/>
      <c r="DR459" s="54"/>
      <c r="DS459" s="55"/>
      <c r="DT459" s="57"/>
      <c r="DU459" s="57"/>
      <c r="DV459" s="57"/>
      <c r="DW459" s="57"/>
      <c r="DX459" s="57"/>
      <c r="DY459" s="57"/>
      <c r="DZ459" s="52"/>
      <c r="EA459" s="52"/>
      <c r="EB459" s="52"/>
      <c r="EC459" s="60"/>
      <c r="ED459" s="57"/>
      <c r="EE459" s="55"/>
      <c r="EF459" s="60"/>
      <c r="EG459" s="57"/>
      <c r="EH459" s="55"/>
      <c r="EI459" s="60"/>
      <c r="EJ459" s="57"/>
      <c r="EK459" s="55"/>
      <c r="EL459" s="52"/>
      <c r="EM459" s="54"/>
      <c r="EN459" s="54"/>
      <c r="EO459" s="54"/>
      <c r="EP459" s="54"/>
      <c r="EQ459" s="54"/>
      <c r="ER459" s="54"/>
      <c r="ES459" s="54"/>
      <c r="ET459" s="54"/>
      <c r="EU459" s="54"/>
      <c r="EV459" s="54"/>
      <c r="EW459" s="54"/>
      <c r="EX459" s="54"/>
      <c r="EY459" s="53"/>
      <c r="EZ459" s="53"/>
      <c r="FA459" s="53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/>
      <c r="FT459" s="52"/>
      <c r="FU459" s="52"/>
      <c r="FV459" s="52"/>
      <c r="FW459" s="52"/>
      <c r="FX459" s="52"/>
      <c r="FY459" s="52"/>
      <c r="FZ459" s="52"/>
      <c r="GA459" s="52"/>
      <c r="GB459" s="52"/>
      <c r="GC459" s="52"/>
      <c r="GD459" s="52"/>
      <c r="GE459" s="52"/>
      <c r="GF459" s="52"/>
      <c r="GG459" s="52"/>
      <c r="GH459" s="52"/>
      <c r="GI459" s="52"/>
      <c r="GJ459" s="52"/>
      <c r="GK459" s="52"/>
      <c r="GL459" s="52"/>
      <c r="GM459" s="52"/>
      <c r="GN459" s="52"/>
      <c r="GO459" s="52"/>
      <c r="GP459" s="52"/>
      <c r="GQ459" s="52"/>
      <c r="GR459" s="52"/>
      <c r="GS459" s="52"/>
      <c r="GT459" s="52"/>
      <c r="GU459" s="52"/>
      <c r="GV459" s="52"/>
      <c r="GW459" s="52"/>
      <c r="GX459" s="52"/>
      <c r="GY459" s="52"/>
      <c r="GZ459" s="52"/>
      <c r="HA459" s="52"/>
      <c r="HB459" s="52"/>
      <c r="HC459" s="52"/>
      <c r="HD459" s="52"/>
      <c r="HE459" s="52"/>
      <c r="HF459" s="52"/>
      <c r="HG459" s="52"/>
      <c r="HH459" s="52"/>
      <c r="HI459" s="52"/>
      <c r="HJ459" s="52"/>
      <c r="HK459" s="52"/>
      <c r="HL459" s="52"/>
      <c r="HM459" s="52"/>
      <c r="HN459" s="52"/>
      <c r="HO459" s="52"/>
      <c r="HP459" s="52"/>
      <c r="HQ459" s="52"/>
      <c r="HR459" s="52"/>
      <c r="HS459" s="52"/>
      <c r="HT459" s="52"/>
      <c r="HU459" s="52"/>
      <c r="HV459" s="52"/>
      <c r="HW459" s="52"/>
      <c r="HX459" s="52"/>
      <c r="HY459" s="52"/>
      <c r="HZ459" s="52"/>
      <c r="IA459" s="52"/>
      <c r="IB459" s="52"/>
      <c r="IC459" s="52"/>
      <c r="ID459" s="52"/>
      <c r="IE459" s="52"/>
      <c r="IF459" s="52"/>
    </row>
    <row r="460" spans="1:240">
      <c r="A460" s="54"/>
      <c r="B460" s="54"/>
      <c r="C460" s="54"/>
      <c r="D460" s="54"/>
      <c r="E460" s="54"/>
      <c r="F460" s="53"/>
      <c r="G460" s="54"/>
      <c r="H460" s="57"/>
      <c r="I460" s="61"/>
      <c r="J460" s="57"/>
      <c r="K460" s="61"/>
      <c r="L460" s="57"/>
      <c r="M460" s="61"/>
      <c r="N460" s="57"/>
      <c r="O460" s="61"/>
      <c r="P460" s="57"/>
      <c r="Q460" s="53"/>
      <c r="R460" s="61"/>
      <c r="S460" s="57"/>
      <c r="T460" s="61"/>
      <c r="U460" s="57"/>
      <c r="V460" s="53"/>
      <c r="W460" s="53"/>
      <c r="X460" s="54"/>
      <c r="Y460" s="54"/>
      <c r="Z460" s="55"/>
      <c r="AA460" s="55"/>
      <c r="AB460" s="55"/>
      <c r="AC460" s="55"/>
      <c r="AD460" s="55"/>
      <c r="AE460" s="55"/>
      <c r="AF460" s="55"/>
      <c r="AG460" s="55"/>
      <c r="AH460" s="57"/>
      <c r="AI460" s="57"/>
      <c r="AJ460" s="57"/>
      <c r="AK460" s="57"/>
      <c r="AL460" s="57"/>
      <c r="AM460" s="57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4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/>
      <c r="CX460" s="52"/>
      <c r="CY460" s="61"/>
      <c r="CZ460" s="57"/>
      <c r="DA460" s="61"/>
      <c r="DB460" s="57"/>
      <c r="DC460" s="53"/>
      <c r="DD460" s="61"/>
      <c r="DE460" s="57"/>
      <c r="DF460" s="61"/>
      <c r="DG460" s="57"/>
      <c r="DH460" s="53"/>
      <c r="DI460" s="53"/>
      <c r="DJ460" s="54"/>
      <c r="DK460" s="54"/>
      <c r="DL460" s="54"/>
      <c r="DM460" s="54"/>
      <c r="DN460" s="54"/>
      <c r="DO460" s="54"/>
      <c r="DP460" s="54"/>
      <c r="DQ460" s="54"/>
      <c r="DR460" s="54"/>
      <c r="DS460" s="55"/>
      <c r="DT460" s="57"/>
      <c r="DU460" s="57"/>
      <c r="DV460" s="57"/>
      <c r="DW460" s="57"/>
      <c r="DX460" s="57"/>
      <c r="DY460" s="57"/>
      <c r="DZ460" s="52"/>
      <c r="EA460" s="52"/>
      <c r="EB460" s="52"/>
      <c r="EC460" s="60"/>
      <c r="ED460" s="57"/>
      <c r="EE460" s="55"/>
      <c r="EF460" s="60"/>
      <c r="EG460" s="57"/>
      <c r="EH460" s="55"/>
      <c r="EI460" s="60"/>
      <c r="EJ460" s="57"/>
      <c r="EK460" s="55"/>
      <c r="EL460" s="52"/>
      <c r="EM460" s="54"/>
      <c r="EN460" s="54"/>
      <c r="EO460" s="54"/>
      <c r="EP460" s="54"/>
      <c r="EQ460" s="54"/>
      <c r="ER460" s="54"/>
      <c r="ES460" s="54"/>
      <c r="ET460" s="54"/>
      <c r="EU460" s="54"/>
      <c r="EV460" s="54"/>
      <c r="EW460" s="54"/>
      <c r="EX460" s="54"/>
      <c r="EY460" s="53"/>
      <c r="EZ460" s="53"/>
      <c r="FA460" s="53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/>
      <c r="FT460" s="52"/>
      <c r="FU460" s="52"/>
      <c r="FV460" s="52"/>
      <c r="FW460" s="52"/>
      <c r="FX460" s="52"/>
      <c r="FY460" s="52"/>
      <c r="FZ460" s="52"/>
      <c r="GA460" s="52"/>
      <c r="GB460" s="52"/>
      <c r="GC460" s="52"/>
      <c r="GD460" s="52"/>
      <c r="GE460" s="52"/>
      <c r="GF460" s="52"/>
      <c r="GG460" s="52"/>
      <c r="GH460" s="52"/>
      <c r="GI460" s="52"/>
      <c r="GJ460" s="52"/>
      <c r="GK460" s="52"/>
      <c r="GL460" s="52"/>
      <c r="GM460" s="52"/>
      <c r="GN460" s="52"/>
      <c r="GO460" s="52"/>
      <c r="GP460" s="52"/>
      <c r="GQ460" s="52"/>
      <c r="GR460" s="52"/>
      <c r="GS460" s="52"/>
      <c r="GT460" s="52"/>
      <c r="GU460" s="52"/>
      <c r="GV460" s="52"/>
      <c r="GW460" s="52"/>
      <c r="GX460" s="52"/>
      <c r="GY460" s="52"/>
      <c r="GZ460" s="52"/>
      <c r="HA460" s="52"/>
      <c r="HB460" s="52"/>
      <c r="HC460" s="52"/>
      <c r="HD460" s="52"/>
      <c r="HE460" s="52"/>
      <c r="HF460" s="52"/>
      <c r="HG460" s="52"/>
      <c r="HH460" s="52"/>
      <c r="HI460" s="52"/>
      <c r="HJ460" s="52"/>
      <c r="HK460" s="52"/>
      <c r="HL460" s="52"/>
      <c r="HM460" s="52"/>
      <c r="HN460" s="52"/>
      <c r="HO460" s="52"/>
      <c r="HP460" s="52"/>
      <c r="HQ460" s="52"/>
      <c r="HR460" s="52"/>
      <c r="HS460" s="52"/>
      <c r="HT460" s="52"/>
      <c r="HU460" s="52"/>
      <c r="HV460" s="52"/>
      <c r="HW460" s="52"/>
      <c r="HX460" s="52"/>
      <c r="HY460" s="52"/>
      <c r="HZ460" s="52"/>
      <c r="IA460" s="52"/>
      <c r="IB460" s="52"/>
      <c r="IC460" s="52"/>
      <c r="ID460" s="52"/>
      <c r="IE460" s="52"/>
      <c r="IF460" s="52"/>
    </row>
    <row r="461" spans="1:240">
      <c r="A461" s="54"/>
      <c r="B461" s="54"/>
      <c r="C461" s="54"/>
      <c r="D461" s="54"/>
      <c r="E461" s="54"/>
      <c r="F461" s="53"/>
      <c r="G461" s="54"/>
      <c r="H461" s="57"/>
      <c r="I461" s="61"/>
      <c r="J461" s="57"/>
      <c r="K461" s="61"/>
      <c r="L461" s="57"/>
      <c r="M461" s="61"/>
      <c r="N461" s="57"/>
      <c r="O461" s="61"/>
      <c r="P461" s="57"/>
      <c r="Q461" s="53"/>
      <c r="R461" s="61"/>
      <c r="S461" s="57"/>
      <c r="T461" s="61"/>
      <c r="U461" s="57"/>
      <c r="V461" s="53"/>
      <c r="W461" s="53"/>
      <c r="X461" s="54"/>
      <c r="Y461" s="54"/>
      <c r="Z461" s="55"/>
      <c r="AA461" s="55"/>
      <c r="AB461" s="55"/>
      <c r="AC461" s="55"/>
      <c r="AD461" s="55"/>
      <c r="AE461" s="55"/>
      <c r="AF461" s="55"/>
      <c r="AG461" s="55"/>
      <c r="AH461" s="57"/>
      <c r="AI461" s="57"/>
      <c r="AJ461" s="57"/>
      <c r="AK461" s="57"/>
      <c r="AL461" s="57"/>
      <c r="AM461" s="57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  <c r="BM461" s="52"/>
      <c r="BN461" s="52"/>
      <c r="BO461" s="52"/>
      <c r="BP461" s="52"/>
      <c r="BQ461" s="52"/>
      <c r="BR461" s="52"/>
      <c r="BS461" s="52"/>
      <c r="BT461" s="52"/>
      <c r="BU461" s="52"/>
      <c r="BV461" s="52"/>
      <c r="BW461" s="52"/>
      <c r="BX461" s="52"/>
      <c r="BY461" s="52"/>
      <c r="BZ461" s="52"/>
      <c r="CA461" s="52"/>
      <c r="CB461" s="52"/>
      <c r="CC461" s="52"/>
      <c r="CD461" s="52"/>
      <c r="CE461" s="52"/>
      <c r="CF461" s="52"/>
      <c r="CG461" s="54"/>
      <c r="CH461" s="52"/>
      <c r="CI461" s="52"/>
      <c r="CJ461" s="52"/>
      <c r="CK461" s="52"/>
      <c r="CL461" s="52"/>
      <c r="CM461" s="52"/>
      <c r="CN461" s="52"/>
      <c r="CO461" s="52"/>
      <c r="CP461" s="52"/>
      <c r="CQ461" s="52"/>
      <c r="CR461" s="52"/>
      <c r="CS461" s="52"/>
      <c r="CT461" s="52"/>
      <c r="CU461" s="52"/>
      <c r="CV461" s="52"/>
      <c r="CW461" s="52"/>
      <c r="CX461" s="52"/>
      <c r="CY461" s="61"/>
      <c r="CZ461" s="57"/>
      <c r="DA461" s="61"/>
      <c r="DB461" s="57"/>
      <c r="DC461" s="53"/>
      <c r="DD461" s="61"/>
      <c r="DE461" s="57"/>
      <c r="DF461" s="61"/>
      <c r="DG461" s="57"/>
      <c r="DH461" s="53"/>
      <c r="DI461" s="53"/>
      <c r="DJ461" s="54"/>
      <c r="DK461" s="54"/>
      <c r="DL461" s="54"/>
      <c r="DM461" s="54"/>
      <c r="DN461" s="54"/>
      <c r="DO461" s="54"/>
      <c r="DP461" s="54"/>
      <c r="DQ461" s="54"/>
      <c r="DR461" s="54"/>
      <c r="DS461" s="55"/>
      <c r="DT461" s="57"/>
      <c r="DU461" s="57"/>
      <c r="DV461" s="57"/>
      <c r="DW461" s="57"/>
      <c r="DX461" s="57"/>
      <c r="DY461" s="57"/>
      <c r="DZ461" s="52"/>
      <c r="EA461" s="52"/>
      <c r="EB461" s="52"/>
      <c r="EC461" s="60"/>
      <c r="ED461" s="57"/>
      <c r="EE461" s="55"/>
      <c r="EF461" s="60"/>
      <c r="EG461" s="57"/>
      <c r="EH461" s="55"/>
      <c r="EI461" s="60"/>
      <c r="EJ461" s="57"/>
      <c r="EK461" s="55"/>
      <c r="EL461" s="52"/>
      <c r="EM461" s="54"/>
      <c r="EN461" s="54"/>
      <c r="EO461" s="54"/>
      <c r="EP461" s="54"/>
      <c r="EQ461" s="54"/>
      <c r="ER461" s="54"/>
      <c r="ES461" s="54"/>
      <c r="ET461" s="54"/>
      <c r="EU461" s="54"/>
      <c r="EV461" s="54"/>
      <c r="EW461" s="54"/>
      <c r="EX461" s="54"/>
      <c r="EY461" s="53"/>
      <c r="EZ461" s="53"/>
      <c r="FA461" s="53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/>
      <c r="FT461" s="52"/>
      <c r="FU461" s="52"/>
      <c r="FV461" s="52"/>
      <c r="FW461" s="52"/>
      <c r="FX461" s="52"/>
      <c r="FY461" s="52"/>
      <c r="FZ461" s="52"/>
      <c r="GA461" s="52"/>
      <c r="GB461" s="52"/>
      <c r="GC461" s="52"/>
      <c r="GD461" s="52"/>
      <c r="GE461" s="52"/>
      <c r="GF461" s="52"/>
      <c r="GG461" s="52"/>
      <c r="GH461" s="52"/>
      <c r="GI461" s="52"/>
      <c r="GJ461" s="52"/>
      <c r="GK461" s="52"/>
      <c r="GL461" s="52"/>
      <c r="GM461" s="52"/>
      <c r="GN461" s="52"/>
      <c r="GO461" s="52"/>
      <c r="GP461" s="52"/>
      <c r="GQ461" s="52"/>
      <c r="GR461" s="52"/>
      <c r="GS461" s="52"/>
      <c r="GT461" s="52"/>
      <c r="GU461" s="52"/>
      <c r="GV461" s="52"/>
      <c r="GW461" s="52"/>
      <c r="GX461" s="52"/>
      <c r="GY461" s="52"/>
      <c r="GZ461" s="52"/>
      <c r="HA461" s="52"/>
      <c r="HB461" s="52"/>
      <c r="HC461" s="52"/>
      <c r="HD461" s="52"/>
      <c r="HE461" s="52"/>
      <c r="HF461" s="52"/>
      <c r="HG461" s="52"/>
      <c r="HH461" s="52"/>
      <c r="HI461" s="52"/>
      <c r="HJ461" s="52"/>
      <c r="HK461" s="52"/>
      <c r="HL461" s="52"/>
      <c r="HM461" s="52"/>
      <c r="HN461" s="52"/>
      <c r="HO461" s="52"/>
      <c r="HP461" s="52"/>
      <c r="HQ461" s="52"/>
      <c r="HR461" s="52"/>
      <c r="HS461" s="52"/>
      <c r="HT461" s="52"/>
      <c r="HU461" s="52"/>
      <c r="HV461" s="52"/>
      <c r="HW461" s="52"/>
      <c r="HX461" s="52"/>
      <c r="HY461" s="52"/>
      <c r="HZ461" s="52"/>
      <c r="IA461" s="52"/>
      <c r="IB461" s="52"/>
      <c r="IC461" s="52"/>
      <c r="ID461" s="52"/>
      <c r="IE461" s="52"/>
      <c r="IF461" s="52"/>
    </row>
    <row r="462" spans="1:240">
      <c r="A462" s="54"/>
      <c r="B462" s="54"/>
      <c r="C462" s="54"/>
      <c r="D462" s="54"/>
      <c r="E462" s="54"/>
      <c r="F462" s="53"/>
      <c r="G462" s="54"/>
      <c r="H462" s="57"/>
      <c r="I462" s="61"/>
      <c r="J462" s="57"/>
      <c r="K462" s="61"/>
      <c r="L462" s="57"/>
      <c r="M462" s="61"/>
      <c r="N462" s="57"/>
      <c r="O462" s="61"/>
      <c r="P462" s="57"/>
      <c r="Q462" s="53"/>
      <c r="R462" s="61"/>
      <c r="S462" s="57"/>
      <c r="T462" s="61"/>
      <c r="U462" s="57"/>
      <c r="V462" s="53"/>
      <c r="W462" s="53"/>
      <c r="X462" s="54"/>
      <c r="Y462" s="54"/>
      <c r="Z462" s="55"/>
      <c r="AA462" s="55"/>
      <c r="AB462" s="55"/>
      <c r="AC462" s="55"/>
      <c r="AD462" s="55"/>
      <c r="AE462" s="55"/>
      <c r="AF462" s="55"/>
      <c r="AG462" s="55"/>
      <c r="AH462" s="57"/>
      <c r="AI462" s="57"/>
      <c r="AJ462" s="57"/>
      <c r="AK462" s="57"/>
      <c r="AL462" s="57"/>
      <c r="AM462" s="57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  <c r="BP462" s="52"/>
      <c r="BQ462" s="52"/>
      <c r="BR462" s="52"/>
      <c r="BS462" s="52"/>
      <c r="BT462" s="52"/>
      <c r="BU462" s="52"/>
      <c r="BV462" s="52"/>
      <c r="BW462" s="52"/>
      <c r="BX462" s="52"/>
      <c r="BY462" s="52"/>
      <c r="BZ462" s="52"/>
      <c r="CA462" s="52"/>
      <c r="CB462" s="52"/>
      <c r="CC462" s="52"/>
      <c r="CD462" s="52"/>
      <c r="CE462" s="52"/>
      <c r="CF462" s="52"/>
      <c r="CG462" s="54"/>
      <c r="CH462" s="52"/>
      <c r="CI462" s="52"/>
      <c r="CJ462" s="52"/>
      <c r="CK462" s="52"/>
      <c r="CL462" s="52"/>
      <c r="CM462" s="52"/>
      <c r="CN462" s="52"/>
      <c r="CO462" s="52"/>
      <c r="CP462" s="52"/>
      <c r="CQ462" s="52"/>
      <c r="CR462" s="52"/>
      <c r="CS462" s="52"/>
      <c r="CT462" s="52"/>
      <c r="CU462" s="52"/>
      <c r="CV462" s="52"/>
      <c r="CW462" s="52"/>
      <c r="CX462" s="52"/>
      <c r="CY462" s="61"/>
      <c r="CZ462" s="57"/>
      <c r="DA462" s="61"/>
      <c r="DB462" s="57"/>
      <c r="DC462" s="53"/>
      <c r="DD462" s="61"/>
      <c r="DE462" s="57"/>
      <c r="DF462" s="61"/>
      <c r="DG462" s="57"/>
      <c r="DH462" s="53"/>
      <c r="DI462" s="53"/>
      <c r="DJ462" s="54"/>
      <c r="DK462" s="54"/>
      <c r="DL462" s="54"/>
      <c r="DM462" s="54"/>
      <c r="DN462" s="54"/>
      <c r="DO462" s="54"/>
      <c r="DP462" s="54"/>
      <c r="DQ462" s="54"/>
      <c r="DR462" s="54"/>
      <c r="DS462" s="55"/>
      <c r="DT462" s="57"/>
      <c r="DU462" s="57"/>
      <c r="DV462" s="57"/>
      <c r="DW462" s="57"/>
      <c r="DX462" s="57"/>
      <c r="DY462" s="57"/>
      <c r="DZ462" s="52"/>
      <c r="EA462" s="52"/>
      <c r="EB462" s="52"/>
      <c r="EC462" s="60"/>
      <c r="ED462" s="57"/>
      <c r="EE462" s="55"/>
      <c r="EF462" s="60"/>
      <c r="EG462" s="57"/>
      <c r="EH462" s="55"/>
      <c r="EI462" s="60"/>
      <c r="EJ462" s="57"/>
      <c r="EK462" s="55"/>
      <c r="EL462" s="52"/>
      <c r="EM462" s="54"/>
      <c r="EN462" s="54"/>
      <c r="EO462" s="54"/>
      <c r="EP462" s="54"/>
      <c r="EQ462" s="54"/>
      <c r="ER462" s="54"/>
      <c r="ES462" s="54"/>
      <c r="ET462" s="54"/>
      <c r="EU462" s="54"/>
      <c r="EV462" s="54"/>
      <c r="EW462" s="54"/>
      <c r="EX462" s="54"/>
      <c r="EY462" s="53"/>
      <c r="EZ462" s="53"/>
      <c r="FA462" s="53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/>
      <c r="FT462" s="52"/>
      <c r="FU462" s="52"/>
      <c r="FV462" s="52"/>
      <c r="FW462" s="52"/>
      <c r="FX462" s="52"/>
      <c r="FY462" s="52"/>
      <c r="FZ462" s="52"/>
      <c r="GA462" s="52"/>
      <c r="GB462" s="52"/>
      <c r="GC462" s="52"/>
      <c r="GD462" s="52"/>
      <c r="GE462" s="52"/>
      <c r="GF462" s="52"/>
      <c r="GG462" s="52"/>
      <c r="GH462" s="52"/>
      <c r="GI462" s="52"/>
      <c r="GJ462" s="52"/>
      <c r="GK462" s="52"/>
      <c r="GL462" s="52"/>
      <c r="GM462" s="52"/>
      <c r="GN462" s="52"/>
      <c r="GO462" s="52"/>
      <c r="GP462" s="52"/>
      <c r="GQ462" s="52"/>
      <c r="GR462" s="52"/>
      <c r="GS462" s="52"/>
      <c r="GT462" s="52"/>
      <c r="GU462" s="52"/>
      <c r="GV462" s="52"/>
      <c r="GW462" s="52"/>
      <c r="GX462" s="52"/>
      <c r="GY462" s="52"/>
      <c r="GZ462" s="52"/>
      <c r="HA462" s="52"/>
      <c r="HB462" s="52"/>
      <c r="HC462" s="52"/>
      <c r="HD462" s="52"/>
      <c r="HE462" s="52"/>
      <c r="HF462" s="52"/>
      <c r="HG462" s="52"/>
      <c r="HH462" s="52"/>
      <c r="HI462" s="52"/>
      <c r="HJ462" s="52"/>
      <c r="HK462" s="52"/>
      <c r="HL462" s="52"/>
      <c r="HM462" s="52"/>
      <c r="HN462" s="52"/>
      <c r="HO462" s="52"/>
      <c r="HP462" s="52"/>
      <c r="HQ462" s="52"/>
      <c r="HR462" s="52"/>
      <c r="HS462" s="52"/>
      <c r="HT462" s="52"/>
      <c r="HU462" s="52"/>
      <c r="HV462" s="52"/>
      <c r="HW462" s="52"/>
      <c r="HX462" s="52"/>
      <c r="HY462" s="52"/>
      <c r="HZ462" s="52"/>
      <c r="IA462" s="52"/>
      <c r="IB462" s="52"/>
      <c r="IC462" s="52"/>
      <c r="ID462" s="52"/>
      <c r="IE462" s="52"/>
      <c r="IF462" s="52"/>
    </row>
    <row r="463" spans="1:240">
      <c r="A463" s="54"/>
      <c r="B463" s="54"/>
      <c r="C463" s="54"/>
      <c r="D463" s="54"/>
      <c r="E463" s="54"/>
      <c r="F463" s="53"/>
      <c r="G463" s="54"/>
      <c r="H463" s="57"/>
      <c r="I463" s="61"/>
      <c r="J463" s="57"/>
      <c r="K463" s="61"/>
      <c r="L463" s="57"/>
      <c r="M463" s="61"/>
      <c r="N463" s="57"/>
      <c r="O463" s="61"/>
      <c r="P463" s="57"/>
      <c r="Q463" s="53"/>
      <c r="R463" s="61"/>
      <c r="S463" s="57"/>
      <c r="T463" s="61"/>
      <c r="U463" s="57"/>
      <c r="V463" s="53"/>
      <c r="W463" s="53"/>
      <c r="X463" s="54"/>
      <c r="Y463" s="54"/>
      <c r="Z463" s="55"/>
      <c r="AA463" s="55"/>
      <c r="AB463" s="55"/>
      <c r="AC463" s="55"/>
      <c r="AD463" s="55"/>
      <c r="AE463" s="55"/>
      <c r="AF463" s="55"/>
      <c r="AG463" s="55"/>
      <c r="AH463" s="57"/>
      <c r="AI463" s="57"/>
      <c r="AJ463" s="57"/>
      <c r="AK463" s="57"/>
      <c r="AL463" s="57"/>
      <c r="AM463" s="57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  <c r="BN463" s="52"/>
      <c r="BO463" s="52"/>
      <c r="BP463" s="52"/>
      <c r="BQ463" s="52"/>
      <c r="BR463" s="52"/>
      <c r="BS463" s="52"/>
      <c r="BT463" s="52"/>
      <c r="BU463" s="52"/>
      <c r="BV463" s="52"/>
      <c r="BW463" s="52"/>
      <c r="BX463" s="52"/>
      <c r="BY463" s="52"/>
      <c r="BZ463" s="52"/>
      <c r="CA463" s="52"/>
      <c r="CB463" s="52"/>
      <c r="CC463" s="52"/>
      <c r="CD463" s="52"/>
      <c r="CE463" s="52"/>
      <c r="CF463" s="52"/>
      <c r="CG463" s="54"/>
      <c r="CH463" s="52"/>
      <c r="CI463" s="52"/>
      <c r="CJ463" s="52"/>
      <c r="CK463" s="52"/>
      <c r="CL463" s="52"/>
      <c r="CM463" s="52"/>
      <c r="CN463" s="52"/>
      <c r="CO463" s="52"/>
      <c r="CP463" s="52"/>
      <c r="CQ463" s="52"/>
      <c r="CR463" s="52"/>
      <c r="CS463" s="52"/>
      <c r="CT463" s="52"/>
      <c r="CU463" s="52"/>
      <c r="CV463" s="52"/>
      <c r="CW463" s="52"/>
      <c r="CX463" s="52"/>
      <c r="CY463" s="61"/>
      <c r="CZ463" s="57"/>
      <c r="DA463" s="61"/>
      <c r="DB463" s="57"/>
      <c r="DC463" s="53"/>
      <c r="DD463" s="61"/>
      <c r="DE463" s="57"/>
      <c r="DF463" s="61"/>
      <c r="DG463" s="57"/>
      <c r="DH463" s="53"/>
      <c r="DI463" s="53"/>
      <c r="DJ463" s="54"/>
      <c r="DK463" s="54"/>
      <c r="DL463" s="54"/>
      <c r="DM463" s="54"/>
      <c r="DN463" s="54"/>
      <c r="DO463" s="54"/>
      <c r="DP463" s="54"/>
      <c r="DQ463" s="54"/>
      <c r="DR463" s="54"/>
      <c r="DS463" s="55"/>
      <c r="DT463" s="57"/>
      <c r="DU463" s="57"/>
      <c r="DV463" s="57"/>
      <c r="DW463" s="57"/>
      <c r="DX463" s="57"/>
      <c r="DY463" s="57"/>
      <c r="DZ463" s="52"/>
      <c r="EA463" s="52"/>
      <c r="EB463" s="52"/>
      <c r="EC463" s="60"/>
      <c r="ED463" s="57"/>
      <c r="EE463" s="55"/>
      <c r="EF463" s="60"/>
      <c r="EG463" s="57"/>
      <c r="EH463" s="55"/>
      <c r="EI463" s="60"/>
      <c r="EJ463" s="57"/>
      <c r="EK463" s="55"/>
      <c r="EL463" s="52"/>
      <c r="EM463" s="54"/>
      <c r="EN463" s="54"/>
      <c r="EO463" s="54"/>
      <c r="EP463" s="54"/>
      <c r="EQ463" s="54"/>
      <c r="ER463" s="54"/>
      <c r="ES463" s="54"/>
      <c r="ET463" s="54"/>
      <c r="EU463" s="54"/>
      <c r="EV463" s="54"/>
      <c r="EW463" s="54"/>
      <c r="EX463" s="54"/>
      <c r="EY463" s="53"/>
      <c r="EZ463" s="53"/>
      <c r="FA463" s="53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/>
      <c r="FT463" s="52"/>
      <c r="FU463" s="52"/>
      <c r="FV463" s="52"/>
      <c r="FW463" s="52"/>
      <c r="FX463" s="52"/>
      <c r="FY463" s="52"/>
      <c r="FZ463" s="52"/>
      <c r="GA463" s="52"/>
      <c r="GB463" s="52"/>
      <c r="GC463" s="52"/>
      <c r="GD463" s="52"/>
      <c r="GE463" s="52"/>
      <c r="GF463" s="52"/>
      <c r="GG463" s="52"/>
      <c r="GH463" s="52"/>
      <c r="GI463" s="52"/>
      <c r="GJ463" s="52"/>
      <c r="GK463" s="52"/>
      <c r="GL463" s="52"/>
      <c r="GM463" s="52"/>
      <c r="GN463" s="52"/>
      <c r="GO463" s="52"/>
      <c r="GP463" s="52"/>
      <c r="GQ463" s="52"/>
      <c r="GR463" s="52"/>
      <c r="GS463" s="52"/>
      <c r="GT463" s="52"/>
      <c r="GU463" s="52"/>
      <c r="GV463" s="52"/>
      <c r="GW463" s="52"/>
      <c r="GX463" s="52"/>
      <c r="GY463" s="52"/>
      <c r="GZ463" s="52"/>
      <c r="HA463" s="52"/>
      <c r="HB463" s="52"/>
      <c r="HC463" s="52"/>
      <c r="HD463" s="52"/>
      <c r="HE463" s="52"/>
      <c r="HF463" s="52"/>
      <c r="HG463" s="52"/>
      <c r="HH463" s="52"/>
      <c r="HI463" s="52"/>
      <c r="HJ463" s="52"/>
      <c r="HK463" s="52"/>
      <c r="HL463" s="52"/>
      <c r="HM463" s="52"/>
      <c r="HN463" s="52"/>
      <c r="HO463" s="52"/>
      <c r="HP463" s="52"/>
      <c r="HQ463" s="52"/>
      <c r="HR463" s="52"/>
      <c r="HS463" s="52"/>
      <c r="HT463" s="52"/>
      <c r="HU463" s="52"/>
      <c r="HV463" s="52"/>
      <c r="HW463" s="52"/>
      <c r="HX463" s="52"/>
      <c r="HY463" s="52"/>
      <c r="HZ463" s="52"/>
      <c r="IA463" s="52"/>
      <c r="IB463" s="52"/>
      <c r="IC463" s="52"/>
      <c r="ID463" s="52"/>
      <c r="IE463" s="52"/>
      <c r="IF463" s="52"/>
    </row>
    <row r="464" spans="1:240">
      <c r="A464" s="54"/>
      <c r="B464" s="54"/>
      <c r="C464" s="54"/>
      <c r="D464" s="54"/>
      <c r="E464" s="54"/>
      <c r="F464" s="53"/>
      <c r="G464" s="54"/>
      <c r="H464" s="57"/>
      <c r="I464" s="61"/>
      <c r="J464" s="57"/>
      <c r="K464" s="61"/>
      <c r="L464" s="57"/>
      <c r="M464" s="61"/>
      <c r="N464" s="57"/>
      <c r="O464" s="61"/>
      <c r="P464" s="57"/>
      <c r="Q464" s="53"/>
      <c r="R464" s="61"/>
      <c r="S464" s="57"/>
      <c r="T464" s="61"/>
      <c r="U464" s="57"/>
      <c r="V464" s="53"/>
      <c r="W464" s="53"/>
      <c r="X464" s="54"/>
      <c r="Y464" s="54"/>
      <c r="Z464" s="55"/>
      <c r="AA464" s="55"/>
      <c r="AB464" s="55"/>
      <c r="AC464" s="55"/>
      <c r="AD464" s="55"/>
      <c r="AE464" s="55"/>
      <c r="AF464" s="55"/>
      <c r="AG464" s="55"/>
      <c r="AH464" s="57"/>
      <c r="AI464" s="57"/>
      <c r="AJ464" s="57"/>
      <c r="AK464" s="57"/>
      <c r="AL464" s="57"/>
      <c r="AM464" s="57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  <c r="BN464" s="52"/>
      <c r="BO464" s="52"/>
      <c r="BP464" s="52"/>
      <c r="BQ464" s="52"/>
      <c r="BR464" s="52"/>
      <c r="BS464" s="52"/>
      <c r="BT464" s="52"/>
      <c r="BU464" s="52"/>
      <c r="BV464" s="52"/>
      <c r="BW464" s="52"/>
      <c r="BX464" s="52"/>
      <c r="BY464" s="52"/>
      <c r="BZ464" s="52"/>
      <c r="CA464" s="52"/>
      <c r="CB464" s="52"/>
      <c r="CC464" s="52"/>
      <c r="CD464" s="52"/>
      <c r="CE464" s="52"/>
      <c r="CF464" s="52"/>
      <c r="CG464" s="54"/>
      <c r="CH464" s="52"/>
      <c r="CI464" s="52"/>
      <c r="CJ464" s="52"/>
      <c r="CK464" s="52"/>
      <c r="CL464" s="52"/>
      <c r="CM464" s="52"/>
      <c r="CN464" s="52"/>
      <c r="CO464" s="52"/>
      <c r="CP464" s="52"/>
      <c r="CQ464" s="52"/>
      <c r="CR464" s="52"/>
      <c r="CS464" s="52"/>
      <c r="CT464" s="52"/>
      <c r="CU464" s="52"/>
      <c r="CV464" s="52"/>
      <c r="CW464" s="52"/>
      <c r="CX464" s="52"/>
      <c r="CY464" s="61"/>
      <c r="CZ464" s="57"/>
      <c r="DA464" s="61"/>
      <c r="DB464" s="57"/>
      <c r="DC464" s="53"/>
      <c r="DD464" s="61"/>
      <c r="DE464" s="57"/>
      <c r="DF464" s="61"/>
      <c r="DG464" s="57"/>
      <c r="DH464" s="53"/>
      <c r="DI464" s="53"/>
      <c r="DJ464" s="54"/>
      <c r="DK464" s="54"/>
      <c r="DL464" s="54"/>
      <c r="DM464" s="54"/>
      <c r="DN464" s="54"/>
      <c r="DO464" s="54"/>
      <c r="DP464" s="54"/>
      <c r="DQ464" s="54"/>
      <c r="DR464" s="54"/>
      <c r="DS464" s="55"/>
      <c r="DT464" s="57"/>
      <c r="DU464" s="57"/>
      <c r="DV464" s="57"/>
      <c r="DW464" s="57"/>
      <c r="DX464" s="57"/>
      <c r="DY464" s="57"/>
      <c r="DZ464" s="52"/>
      <c r="EA464" s="52"/>
      <c r="EB464" s="52"/>
      <c r="EC464" s="60"/>
      <c r="ED464" s="57"/>
      <c r="EE464" s="55"/>
      <c r="EF464" s="60"/>
      <c r="EG464" s="57"/>
      <c r="EH464" s="55"/>
      <c r="EI464" s="60"/>
      <c r="EJ464" s="57"/>
      <c r="EK464" s="55"/>
      <c r="EL464" s="52"/>
      <c r="EM464" s="54"/>
      <c r="EN464" s="54"/>
      <c r="EO464" s="54"/>
      <c r="EP464" s="54"/>
      <c r="EQ464" s="54"/>
      <c r="ER464" s="54"/>
      <c r="ES464" s="54"/>
      <c r="ET464" s="54"/>
      <c r="EU464" s="54"/>
      <c r="EV464" s="54"/>
      <c r="EW464" s="54"/>
      <c r="EX464" s="54"/>
      <c r="EY464" s="53"/>
      <c r="EZ464" s="53"/>
      <c r="FA464" s="53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/>
      <c r="FT464" s="52"/>
      <c r="FU464" s="52"/>
      <c r="FV464" s="52"/>
      <c r="FW464" s="52"/>
      <c r="FX464" s="52"/>
      <c r="FY464" s="52"/>
      <c r="FZ464" s="52"/>
      <c r="GA464" s="52"/>
      <c r="GB464" s="52"/>
      <c r="GC464" s="52"/>
      <c r="GD464" s="52"/>
      <c r="GE464" s="52"/>
      <c r="GF464" s="52"/>
      <c r="GG464" s="52"/>
      <c r="GH464" s="52"/>
      <c r="GI464" s="52"/>
      <c r="GJ464" s="52"/>
      <c r="GK464" s="52"/>
      <c r="GL464" s="52"/>
      <c r="GM464" s="52"/>
      <c r="GN464" s="52"/>
      <c r="GO464" s="52"/>
      <c r="GP464" s="52"/>
      <c r="GQ464" s="52"/>
      <c r="GR464" s="52"/>
      <c r="GS464" s="52"/>
      <c r="GT464" s="52"/>
      <c r="GU464" s="52"/>
      <c r="GV464" s="52"/>
      <c r="GW464" s="52"/>
      <c r="GX464" s="52"/>
      <c r="GY464" s="52"/>
      <c r="GZ464" s="52"/>
      <c r="HA464" s="52"/>
      <c r="HB464" s="52"/>
      <c r="HC464" s="52"/>
      <c r="HD464" s="52"/>
      <c r="HE464" s="52"/>
      <c r="HF464" s="52"/>
      <c r="HG464" s="52"/>
      <c r="HH464" s="52"/>
      <c r="HI464" s="52"/>
      <c r="HJ464" s="52"/>
      <c r="HK464" s="52"/>
      <c r="HL464" s="52"/>
      <c r="HM464" s="52"/>
      <c r="HN464" s="52"/>
      <c r="HO464" s="52"/>
      <c r="HP464" s="52"/>
      <c r="HQ464" s="52"/>
      <c r="HR464" s="52"/>
      <c r="HS464" s="52"/>
      <c r="HT464" s="52"/>
      <c r="HU464" s="52"/>
      <c r="HV464" s="52"/>
      <c r="HW464" s="52"/>
      <c r="HX464" s="52"/>
      <c r="HY464" s="52"/>
      <c r="HZ464" s="52"/>
      <c r="IA464" s="52"/>
      <c r="IB464" s="52"/>
      <c r="IC464" s="52"/>
      <c r="ID464" s="52"/>
      <c r="IE464" s="52"/>
      <c r="IF464" s="52"/>
    </row>
    <row r="465" spans="1:240">
      <c r="A465" s="54"/>
      <c r="B465" s="54"/>
      <c r="C465" s="54"/>
      <c r="D465" s="54"/>
      <c r="E465" s="54"/>
      <c r="F465" s="53"/>
      <c r="G465" s="54"/>
      <c r="H465" s="57"/>
      <c r="I465" s="61"/>
      <c r="J465" s="57"/>
      <c r="K465" s="61"/>
      <c r="L465" s="57"/>
      <c r="M465" s="61"/>
      <c r="N465" s="57"/>
      <c r="O465" s="61"/>
      <c r="P465" s="57"/>
      <c r="Q465" s="53"/>
      <c r="R465" s="61"/>
      <c r="S465" s="57"/>
      <c r="T465" s="61"/>
      <c r="U465" s="57"/>
      <c r="V465" s="53"/>
      <c r="W465" s="53"/>
      <c r="X465" s="54"/>
      <c r="Y465" s="54"/>
      <c r="Z465" s="55"/>
      <c r="AA465" s="55"/>
      <c r="AB465" s="55"/>
      <c r="AC465" s="55"/>
      <c r="AD465" s="55"/>
      <c r="AE465" s="55"/>
      <c r="AF465" s="55"/>
      <c r="AG465" s="55"/>
      <c r="AH465" s="57"/>
      <c r="AI465" s="57"/>
      <c r="AJ465" s="57"/>
      <c r="AK465" s="57"/>
      <c r="AL465" s="57"/>
      <c r="AM465" s="57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4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52"/>
      <c r="CT465" s="52"/>
      <c r="CU465" s="52"/>
      <c r="CV465" s="52"/>
      <c r="CW465" s="52"/>
      <c r="CX465" s="52"/>
      <c r="CY465" s="61"/>
      <c r="CZ465" s="57"/>
      <c r="DA465" s="61"/>
      <c r="DB465" s="57"/>
      <c r="DC465" s="53"/>
      <c r="DD465" s="61"/>
      <c r="DE465" s="57"/>
      <c r="DF465" s="61"/>
      <c r="DG465" s="57"/>
      <c r="DH465" s="53"/>
      <c r="DI465" s="53"/>
      <c r="DJ465" s="54"/>
      <c r="DK465" s="54"/>
      <c r="DL465" s="54"/>
      <c r="DM465" s="54"/>
      <c r="DN465" s="54"/>
      <c r="DO465" s="54"/>
      <c r="DP465" s="54"/>
      <c r="DQ465" s="54"/>
      <c r="DR465" s="54"/>
      <c r="DS465" s="55"/>
      <c r="DT465" s="57"/>
      <c r="DU465" s="57"/>
      <c r="DV465" s="57"/>
      <c r="DW465" s="57"/>
      <c r="DX465" s="57"/>
      <c r="DY465" s="57"/>
      <c r="DZ465" s="52"/>
      <c r="EA465" s="52"/>
      <c r="EB465" s="52"/>
      <c r="EC465" s="60"/>
      <c r="ED465" s="57"/>
      <c r="EE465" s="55"/>
      <c r="EF465" s="60"/>
      <c r="EG465" s="57"/>
      <c r="EH465" s="55"/>
      <c r="EI465" s="60"/>
      <c r="EJ465" s="57"/>
      <c r="EK465" s="55"/>
      <c r="EL465" s="52"/>
      <c r="EM465" s="54"/>
      <c r="EN465" s="54"/>
      <c r="EO465" s="54"/>
      <c r="EP465" s="54"/>
      <c r="EQ465" s="54"/>
      <c r="ER465" s="54"/>
      <c r="ES465" s="54"/>
      <c r="ET465" s="54"/>
      <c r="EU465" s="54"/>
      <c r="EV465" s="54"/>
      <c r="EW465" s="54"/>
      <c r="EX465" s="54"/>
      <c r="EY465" s="53"/>
      <c r="EZ465" s="53"/>
      <c r="FA465" s="53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/>
      <c r="FT465" s="52"/>
      <c r="FU465" s="52"/>
      <c r="FV465" s="52"/>
      <c r="FW465" s="52"/>
      <c r="FX465" s="52"/>
      <c r="FY465" s="52"/>
      <c r="FZ465" s="52"/>
      <c r="GA465" s="52"/>
      <c r="GB465" s="52"/>
      <c r="GC465" s="52"/>
      <c r="GD465" s="52"/>
      <c r="GE465" s="52"/>
      <c r="GF465" s="52"/>
      <c r="GG465" s="52"/>
      <c r="GH465" s="52"/>
      <c r="GI465" s="52"/>
      <c r="GJ465" s="52"/>
      <c r="GK465" s="52"/>
      <c r="GL465" s="52"/>
      <c r="GM465" s="52"/>
      <c r="GN465" s="52"/>
      <c r="GO465" s="52"/>
      <c r="GP465" s="52"/>
      <c r="GQ465" s="52"/>
      <c r="GR465" s="52"/>
      <c r="GS465" s="52"/>
      <c r="GT465" s="52"/>
      <c r="GU465" s="52"/>
      <c r="GV465" s="52"/>
      <c r="GW465" s="52"/>
      <c r="GX465" s="52"/>
      <c r="GY465" s="52"/>
      <c r="GZ465" s="52"/>
      <c r="HA465" s="52"/>
      <c r="HB465" s="52"/>
      <c r="HC465" s="52"/>
      <c r="HD465" s="52"/>
      <c r="HE465" s="52"/>
      <c r="HF465" s="52"/>
      <c r="HG465" s="52"/>
      <c r="HH465" s="52"/>
      <c r="HI465" s="52"/>
      <c r="HJ465" s="52"/>
      <c r="HK465" s="52"/>
      <c r="HL465" s="52"/>
      <c r="HM465" s="52"/>
      <c r="HN465" s="52"/>
      <c r="HO465" s="52"/>
      <c r="HP465" s="52"/>
      <c r="HQ465" s="52"/>
      <c r="HR465" s="52"/>
      <c r="HS465" s="52"/>
      <c r="HT465" s="52"/>
      <c r="HU465" s="52"/>
      <c r="HV465" s="52"/>
      <c r="HW465" s="52"/>
      <c r="HX465" s="52"/>
      <c r="HY465" s="52"/>
      <c r="HZ465" s="52"/>
      <c r="IA465" s="52"/>
      <c r="IB465" s="52"/>
      <c r="IC465" s="52"/>
      <c r="ID465" s="52"/>
      <c r="IE465" s="52"/>
      <c r="IF465" s="52"/>
    </row>
    <row r="466" spans="1:240">
      <c r="A466" s="54"/>
      <c r="B466" s="54"/>
      <c r="C466" s="54"/>
      <c r="D466" s="54"/>
      <c r="E466" s="54"/>
      <c r="F466" s="53"/>
      <c r="G466" s="54"/>
      <c r="H466" s="57"/>
      <c r="I466" s="61"/>
      <c r="J466" s="57"/>
      <c r="K466" s="61"/>
      <c r="L466" s="57"/>
      <c r="M466" s="61"/>
      <c r="N466" s="57"/>
      <c r="O466" s="61"/>
      <c r="P466" s="57"/>
      <c r="Q466" s="53"/>
      <c r="R466" s="61"/>
      <c r="S466" s="57"/>
      <c r="T466" s="61"/>
      <c r="U466" s="57"/>
      <c r="V466" s="53"/>
      <c r="W466" s="53"/>
      <c r="X466" s="54"/>
      <c r="Y466" s="54"/>
      <c r="Z466" s="55"/>
      <c r="AA466" s="55"/>
      <c r="AB466" s="55"/>
      <c r="AC466" s="55"/>
      <c r="AD466" s="55"/>
      <c r="AE466" s="55"/>
      <c r="AF466" s="55"/>
      <c r="AG466" s="55"/>
      <c r="AH466" s="57"/>
      <c r="AI466" s="57"/>
      <c r="AJ466" s="57"/>
      <c r="AK466" s="57"/>
      <c r="AL466" s="57"/>
      <c r="AM466" s="57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  <c r="BM466" s="52"/>
      <c r="BN466" s="52"/>
      <c r="BO466" s="52"/>
      <c r="BP466" s="52"/>
      <c r="BQ466" s="52"/>
      <c r="BR466" s="52"/>
      <c r="BS466" s="52"/>
      <c r="BT466" s="52"/>
      <c r="BU466" s="52"/>
      <c r="BV466" s="52"/>
      <c r="BW466" s="52"/>
      <c r="BX466" s="52"/>
      <c r="BY466" s="52"/>
      <c r="BZ466" s="52"/>
      <c r="CA466" s="52"/>
      <c r="CB466" s="52"/>
      <c r="CC466" s="52"/>
      <c r="CD466" s="52"/>
      <c r="CE466" s="52"/>
      <c r="CF466" s="52"/>
      <c r="CG466" s="54"/>
      <c r="CH466" s="52"/>
      <c r="CI466" s="52"/>
      <c r="CJ466" s="52"/>
      <c r="CK466" s="52"/>
      <c r="CL466" s="52"/>
      <c r="CM466" s="52"/>
      <c r="CN466" s="52"/>
      <c r="CO466" s="52"/>
      <c r="CP466" s="52"/>
      <c r="CQ466" s="52"/>
      <c r="CR466" s="52"/>
      <c r="CS466" s="52"/>
      <c r="CT466" s="52"/>
      <c r="CU466" s="52"/>
      <c r="CV466" s="52"/>
      <c r="CW466" s="52"/>
      <c r="CX466" s="52"/>
      <c r="CY466" s="61"/>
      <c r="CZ466" s="57"/>
      <c r="DA466" s="61"/>
      <c r="DB466" s="57"/>
      <c r="DC466" s="53"/>
      <c r="DD466" s="61"/>
      <c r="DE466" s="57"/>
      <c r="DF466" s="61"/>
      <c r="DG466" s="57"/>
      <c r="DH466" s="53"/>
      <c r="DI466" s="53"/>
      <c r="DJ466" s="54"/>
      <c r="DK466" s="54"/>
      <c r="DL466" s="54"/>
      <c r="DM466" s="54"/>
      <c r="DN466" s="54"/>
      <c r="DO466" s="54"/>
      <c r="DP466" s="54"/>
      <c r="DQ466" s="54"/>
      <c r="DR466" s="54"/>
      <c r="DS466" s="55"/>
      <c r="DT466" s="57"/>
      <c r="DU466" s="57"/>
      <c r="DV466" s="57"/>
      <c r="DW466" s="57"/>
      <c r="DX466" s="57"/>
      <c r="DY466" s="57"/>
      <c r="DZ466" s="52"/>
      <c r="EA466" s="52"/>
      <c r="EB466" s="52"/>
      <c r="EC466" s="60"/>
      <c r="ED466" s="57"/>
      <c r="EE466" s="55"/>
      <c r="EF466" s="60"/>
      <c r="EG466" s="57"/>
      <c r="EH466" s="55"/>
      <c r="EI466" s="60"/>
      <c r="EJ466" s="57"/>
      <c r="EK466" s="55"/>
      <c r="EL466" s="52"/>
      <c r="EM466" s="54"/>
      <c r="EN466" s="54"/>
      <c r="EO466" s="54"/>
      <c r="EP466" s="54"/>
      <c r="EQ466" s="54"/>
      <c r="ER466" s="54"/>
      <c r="ES466" s="54"/>
      <c r="ET466" s="54"/>
      <c r="EU466" s="54"/>
      <c r="EV466" s="54"/>
      <c r="EW466" s="54"/>
      <c r="EX466" s="54"/>
      <c r="EY466" s="53"/>
      <c r="EZ466" s="53"/>
      <c r="FA466" s="53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/>
      <c r="FT466" s="52"/>
      <c r="FU466" s="52"/>
      <c r="FV466" s="52"/>
      <c r="FW466" s="52"/>
      <c r="FX466" s="52"/>
      <c r="FY466" s="52"/>
      <c r="FZ466" s="52"/>
      <c r="GA466" s="52"/>
      <c r="GB466" s="52"/>
      <c r="GC466" s="52"/>
      <c r="GD466" s="52"/>
      <c r="GE466" s="52"/>
      <c r="GF466" s="52"/>
      <c r="GG466" s="52"/>
      <c r="GH466" s="52"/>
      <c r="GI466" s="52"/>
      <c r="GJ466" s="52"/>
      <c r="GK466" s="52"/>
      <c r="GL466" s="52"/>
      <c r="GM466" s="52"/>
      <c r="GN466" s="52"/>
      <c r="GO466" s="52"/>
      <c r="GP466" s="52"/>
      <c r="GQ466" s="52"/>
      <c r="GR466" s="52"/>
      <c r="GS466" s="52"/>
      <c r="GT466" s="52"/>
      <c r="GU466" s="52"/>
      <c r="GV466" s="52"/>
      <c r="GW466" s="52"/>
      <c r="GX466" s="52"/>
      <c r="GY466" s="52"/>
      <c r="GZ466" s="52"/>
      <c r="HA466" s="52"/>
      <c r="HB466" s="52"/>
      <c r="HC466" s="52"/>
      <c r="HD466" s="52"/>
      <c r="HE466" s="52"/>
      <c r="HF466" s="52"/>
      <c r="HG466" s="52"/>
      <c r="HH466" s="52"/>
      <c r="HI466" s="52"/>
      <c r="HJ466" s="52"/>
      <c r="HK466" s="52"/>
      <c r="HL466" s="52"/>
      <c r="HM466" s="52"/>
      <c r="HN466" s="52"/>
      <c r="HO466" s="52"/>
      <c r="HP466" s="52"/>
      <c r="HQ466" s="52"/>
      <c r="HR466" s="52"/>
      <c r="HS466" s="52"/>
      <c r="HT466" s="52"/>
      <c r="HU466" s="52"/>
      <c r="HV466" s="52"/>
      <c r="HW466" s="52"/>
      <c r="HX466" s="52"/>
      <c r="HY466" s="52"/>
      <c r="HZ466" s="52"/>
      <c r="IA466" s="52"/>
      <c r="IB466" s="52"/>
      <c r="IC466" s="52"/>
      <c r="ID466" s="52"/>
      <c r="IE466" s="52"/>
      <c r="IF466" s="52"/>
    </row>
    <row r="467" spans="1:240">
      <c r="A467" s="54"/>
      <c r="B467" s="54"/>
      <c r="C467" s="54"/>
      <c r="D467" s="54"/>
      <c r="E467" s="54"/>
      <c r="F467" s="53"/>
      <c r="G467" s="54"/>
      <c r="H467" s="57"/>
      <c r="I467" s="61"/>
      <c r="J467" s="57"/>
      <c r="K467" s="61"/>
      <c r="L467" s="57"/>
      <c r="M467" s="61"/>
      <c r="N467" s="57"/>
      <c r="O467" s="61"/>
      <c r="P467" s="57"/>
      <c r="Q467" s="53"/>
      <c r="R467" s="61"/>
      <c r="S467" s="57"/>
      <c r="T467" s="61"/>
      <c r="U467" s="57"/>
      <c r="V467" s="53"/>
      <c r="W467" s="53"/>
      <c r="X467" s="54"/>
      <c r="Y467" s="54"/>
      <c r="Z467" s="55"/>
      <c r="AA467" s="55"/>
      <c r="AB467" s="55"/>
      <c r="AC467" s="55"/>
      <c r="AD467" s="55"/>
      <c r="AE467" s="55"/>
      <c r="AF467" s="55"/>
      <c r="AG467" s="55"/>
      <c r="AH467" s="57"/>
      <c r="AI467" s="57"/>
      <c r="AJ467" s="57"/>
      <c r="AK467" s="57"/>
      <c r="AL467" s="57"/>
      <c r="AM467" s="57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  <c r="BM467" s="52"/>
      <c r="BN467" s="52"/>
      <c r="BO467" s="52"/>
      <c r="BP467" s="52"/>
      <c r="BQ467" s="52"/>
      <c r="BR467" s="52"/>
      <c r="BS467" s="52"/>
      <c r="BT467" s="52"/>
      <c r="BU467" s="52"/>
      <c r="BV467" s="52"/>
      <c r="BW467" s="52"/>
      <c r="BX467" s="52"/>
      <c r="BY467" s="52"/>
      <c r="BZ467" s="52"/>
      <c r="CA467" s="52"/>
      <c r="CB467" s="52"/>
      <c r="CC467" s="52"/>
      <c r="CD467" s="52"/>
      <c r="CE467" s="52"/>
      <c r="CF467" s="52"/>
      <c r="CG467" s="54"/>
      <c r="CH467" s="52"/>
      <c r="CI467" s="52"/>
      <c r="CJ467" s="52"/>
      <c r="CK467" s="52"/>
      <c r="CL467" s="52"/>
      <c r="CM467" s="52"/>
      <c r="CN467" s="52"/>
      <c r="CO467" s="52"/>
      <c r="CP467" s="52"/>
      <c r="CQ467" s="52"/>
      <c r="CR467" s="52"/>
      <c r="CS467" s="52"/>
      <c r="CT467" s="52"/>
      <c r="CU467" s="52"/>
      <c r="CV467" s="52"/>
      <c r="CW467" s="52"/>
      <c r="CX467" s="52"/>
      <c r="CY467" s="61"/>
      <c r="CZ467" s="57"/>
      <c r="DA467" s="61"/>
      <c r="DB467" s="57"/>
      <c r="DC467" s="53"/>
      <c r="DD467" s="61"/>
      <c r="DE467" s="57"/>
      <c r="DF467" s="61"/>
      <c r="DG467" s="57"/>
      <c r="DH467" s="53"/>
      <c r="DI467" s="53"/>
      <c r="DJ467" s="54"/>
      <c r="DK467" s="54"/>
      <c r="DL467" s="54"/>
      <c r="DM467" s="54"/>
      <c r="DN467" s="54"/>
      <c r="DO467" s="54"/>
      <c r="DP467" s="54"/>
      <c r="DQ467" s="54"/>
      <c r="DR467" s="54"/>
      <c r="DS467" s="55"/>
      <c r="DT467" s="57"/>
      <c r="DU467" s="57"/>
      <c r="DV467" s="57"/>
      <c r="DW467" s="57"/>
      <c r="DX467" s="57"/>
      <c r="DY467" s="57"/>
      <c r="DZ467" s="52"/>
      <c r="EA467" s="52"/>
      <c r="EB467" s="52"/>
      <c r="EC467" s="60"/>
      <c r="ED467" s="57"/>
      <c r="EE467" s="55"/>
      <c r="EF467" s="60"/>
      <c r="EG467" s="57"/>
      <c r="EH467" s="55"/>
      <c r="EI467" s="60"/>
      <c r="EJ467" s="57"/>
      <c r="EK467" s="55"/>
      <c r="EL467" s="52"/>
      <c r="EM467" s="54"/>
      <c r="EN467" s="54"/>
      <c r="EO467" s="54"/>
      <c r="EP467" s="54"/>
      <c r="EQ467" s="54"/>
      <c r="ER467" s="54"/>
      <c r="ES467" s="54"/>
      <c r="ET467" s="54"/>
      <c r="EU467" s="54"/>
      <c r="EV467" s="54"/>
      <c r="EW467" s="54"/>
      <c r="EX467" s="54"/>
      <c r="EY467" s="53"/>
      <c r="EZ467" s="53"/>
      <c r="FA467" s="53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/>
      <c r="FT467" s="52"/>
      <c r="FU467" s="52"/>
      <c r="FV467" s="52"/>
      <c r="FW467" s="52"/>
      <c r="FX467" s="52"/>
      <c r="FY467" s="52"/>
      <c r="FZ467" s="52"/>
      <c r="GA467" s="52"/>
      <c r="GB467" s="52"/>
      <c r="GC467" s="52"/>
      <c r="GD467" s="52"/>
      <c r="GE467" s="52"/>
      <c r="GF467" s="52"/>
      <c r="GG467" s="52"/>
      <c r="GH467" s="52"/>
      <c r="GI467" s="52"/>
      <c r="GJ467" s="52"/>
      <c r="GK467" s="52"/>
      <c r="GL467" s="52"/>
      <c r="GM467" s="52"/>
      <c r="GN467" s="52"/>
      <c r="GO467" s="52"/>
      <c r="GP467" s="52"/>
      <c r="GQ467" s="52"/>
      <c r="GR467" s="52"/>
      <c r="GS467" s="52"/>
      <c r="GT467" s="52"/>
      <c r="GU467" s="52"/>
      <c r="GV467" s="52"/>
      <c r="GW467" s="52"/>
      <c r="GX467" s="52"/>
      <c r="GY467" s="52"/>
      <c r="GZ467" s="52"/>
      <c r="HA467" s="52"/>
      <c r="HB467" s="52"/>
      <c r="HC467" s="52"/>
      <c r="HD467" s="52"/>
      <c r="HE467" s="52"/>
      <c r="HF467" s="52"/>
      <c r="HG467" s="52"/>
      <c r="HH467" s="52"/>
      <c r="HI467" s="52"/>
      <c r="HJ467" s="52"/>
      <c r="HK467" s="52"/>
      <c r="HL467" s="52"/>
      <c r="HM467" s="52"/>
      <c r="HN467" s="52"/>
      <c r="HO467" s="52"/>
      <c r="HP467" s="52"/>
      <c r="HQ467" s="52"/>
      <c r="HR467" s="52"/>
      <c r="HS467" s="52"/>
      <c r="HT467" s="52"/>
      <c r="HU467" s="52"/>
      <c r="HV467" s="52"/>
      <c r="HW467" s="52"/>
      <c r="HX467" s="52"/>
      <c r="HY467" s="52"/>
      <c r="HZ467" s="52"/>
      <c r="IA467" s="52"/>
      <c r="IB467" s="52"/>
      <c r="IC467" s="52"/>
      <c r="ID467" s="52"/>
      <c r="IE467" s="52"/>
      <c r="IF467" s="52"/>
    </row>
    <row r="468" spans="1:240">
      <c r="A468" s="54"/>
      <c r="B468" s="54"/>
      <c r="C468" s="54"/>
      <c r="D468" s="54"/>
      <c r="E468" s="54"/>
      <c r="F468" s="53"/>
      <c r="G468" s="54"/>
      <c r="H468" s="57"/>
      <c r="I468" s="61"/>
      <c r="J468" s="57"/>
      <c r="K468" s="61"/>
      <c r="L468" s="57"/>
      <c r="M468" s="61"/>
      <c r="N468" s="57"/>
      <c r="O468" s="61"/>
      <c r="P468" s="57"/>
      <c r="Q468" s="53"/>
      <c r="R468" s="61"/>
      <c r="S468" s="57"/>
      <c r="T468" s="61"/>
      <c r="U468" s="57"/>
      <c r="V468" s="53"/>
      <c r="W468" s="53"/>
      <c r="X468" s="54"/>
      <c r="Y468" s="54"/>
      <c r="Z468" s="55"/>
      <c r="AA468" s="55"/>
      <c r="AB468" s="55"/>
      <c r="AC468" s="55"/>
      <c r="AD468" s="55"/>
      <c r="AE468" s="55"/>
      <c r="AF468" s="55"/>
      <c r="AG468" s="55"/>
      <c r="AH468" s="57"/>
      <c r="AI468" s="57"/>
      <c r="AJ468" s="57"/>
      <c r="AK468" s="57"/>
      <c r="AL468" s="57"/>
      <c r="AM468" s="57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  <c r="BP468" s="52"/>
      <c r="BQ468" s="52"/>
      <c r="BR468" s="52"/>
      <c r="BS468" s="52"/>
      <c r="BT468" s="52"/>
      <c r="BU468" s="52"/>
      <c r="BV468" s="52"/>
      <c r="BW468" s="52"/>
      <c r="BX468" s="52"/>
      <c r="BY468" s="52"/>
      <c r="BZ468" s="52"/>
      <c r="CA468" s="52"/>
      <c r="CB468" s="52"/>
      <c r="CC468" s="52"/>
      <c r="CD468" s="52"/>
      <c r="CE468" s="52"/>
      <c r="CF468" s="52"/>
      <c r="CG468" s="54"/>
      <c r="CH468" s="52"/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/>
      <c r="CX468" s="52"/>
      <c r="CY468" s="61"/>
      <c r="CZ468" s="57"/>
      <c r="DA468" s="61"/>
      <c r="DB468" s="57"/>
      <c r="DC468" s="53"/>
      <c r="DD468" s="61"/>
      <c r="DE468" s="57"/>
      <c r="DF468" s="61"/>
      <c r="DG468" s="57"/>
      <c r="DH468" s="53"/>
      <c r="DI468" s="53"/>
      <c r="DJ468" s="54"/>
      <c r="DK468" s="54"/>
      <c r="DL468" s="54"/>
      <c r="DM468" s="54"/>
      <c r="DN468" s="54"/>
      <c r="DO468" s="54"/>
      <c r="DP468" s="54"/>
      <c r="DQ468" s="54"/>
      <c r="DR468" s="54"/>
      <c r="DS468" s="55"/>
      <c r="DT468" s="57"/>
      <c r="DU468" s="57"/>
      <c r="DV468" s="57"/>
      <c r="DW468" s="57"/>
      <c r="DX468" s="57"/>
      <c r="DY468" s="57"/>
      <c r="DZ468" s="52"/>
      <c r="EA468" s="52"/>
      <c r="EB468" s="52"/>
      <c r="EC468" s="60"/>
      <c r="ED468" s="57"/>
      <c r="EE468" s="55"/>
      <c r="EF468" s="60"/>
      <c r="EG468" s="57"/>
      <c r="EH468" s="55"/>
      <c r="EI468" s="60"/>
      <c r="EJ468" s="57"/>
      <c r="EK468" s="55"/>
      <c r="EL468" s="52"/>
      <c r="EM468" s="54"/>
      <c r="EN468" s="54"/>
      <c r="EO468" s="54"/>
      <c r="EP468" s="54"/>
      <c r="EQ468" s="54"/>
      <c r="ER468" s="54"/>
      <c r="ES468" s="54"/>
      <c r="ET468" s="54"/>
      <c r="EU468" s="54"/>
      <c r="EV468" s="54"/>
      <c r="EW468" s="54"/>
      <c r="EX468" s="54"/>
      <c r="EY468" s="53"/>
      <c r="EZ468" s="53"/>
      <c r="FA468" s="53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/>
      <c r="FT468" s="52"/>
      <c r="FU468" s="52"/>
      <c r="FV468" s="52"/>
      <c r="FW468" s="52"/>
      <c r="FX468" s="52"/>
      <c r="FY468" s="52"/>
      <c r="FZ468" s="52"/>
      <c r="GA468" s="52"/>
      <c r="GB468" s="52"/>
      <c r="GC468" s="52"/>
      <c r="GD468" s="52"/>
      <c r="GE468" s="52"/>
      <c r="GF468" s="52"/>
      <c r="GG468" s="52"/>
      <c r="GH468" s="52"/>
      <c r="GI468" s="52"/>
      <c r="GJ468" s="52"/>
      <c r="GK468" s="52"/>
      <c r="GL468" s="52"/>
      <c r="GM468" s="52"/>
      <c r="GN468" s="52"/>
      <c r="GO468" s="52"/>
      <c r="GP468" s="52"/>
      <c r="GQ468" s="52"/>
      <c r="GR468" s="52"/>
      <c r="GS468" s="52"/>
      <c r="GT468" s="52"/>
      <c r="GU468" s="52"/>
      <c r="GV468" s="52"/>
      <c r="GW468" s="52"/>
      <c r="GX468" s="52"/>
      <c r="GY468" s="52"/>
      <c r="GZ468" s="52"/>
      <c r="HA468" s="52"/>
      <c r="HB468" s="52"/>
      <c r="HC468" s="52"/>
      <c r="HD468" s="52"/>
      <c r="HE468" s="52"/>
      <c r="HF468" s="52"/>
      <c r="HG468" s="52"/>
      <c r="HH468" s="52"/>
      <c r="HI468" s="52"/>
      <c r="HJ468" s="52"/>
      <c r="HK468" s="52"/>
      <c r="HL468" s="52"/>
      <c r="HM468" s="52"/>
      <c r="HN468" s="52"/>
      <c r="HO468" s="52"/>
      <c r="HP468" s="52"/>
      <c r="HQ468" s="52"/>
      <c r="HR468" s="52"/>
      <c r="HS468" s="52"/>
      <c r="HT468" s="52"/>
      <c r="HU468" s="52"/>
      <c r="HV468" s="52"/>
      <c r="HW468" s="52"/>
      <c r="HX468" s="52"/>
      <c r="HY468" s="52"/>
      <c r="HZ468" s="52"/>
      <c r="IA468" s="52"/>
      <c r="IB468" s="52"/>
      <c r="IC468" s="52"/>
      <c r="ID468" s="52"/>
      <c r="IE468" s="52"/>
      <c r="IF468" s="52"/>
    </row>
    <row r="469" spans="1:240">
      <c r="A469" s="54"/>
      <c r="B469" s="54"/>
      <c r="C469" s="54"/>
      <c r="D469" s="54"/>
      <c r="E469" s="54"/>
      <c r="F469" s="53"/>
      <c r="G469" s="54"/>
      <c r="H469" s="57"/>
      <c r="I469" s="61"/>
      <c r="J469" s="57"/>
      <c r="K469" s="61"/>
      <c r="L469" s="57"/>
      <c r="M469" s="61"/>
      <c r="N469" s="57"/>
      <c r="O469" s="61"/>
      <c r="P469" s="57"/>
      <c r="Q469" s="53"/>
      <c r="R469" s="61"/>
      <c r="S469" s="57"/>
      <c r="T469" s="61"/>
      <c r="U469" s="57"/>
      <c r="V469" s="53"/>
      <c r="W469" s="53"/>
      <c r="X469" s="54"/>
      <c r="Y469" s="54"/>
      <c r="Z469" s="55"/>
      <c r="AA469" s="55"/>
      <c r="AB469" s="55"/>
      <c r="AC469" s="55"/>
      <c r="AD469" s="55"/>
      <c r="AE469" s="55"/>
      <c r="AF469" s="55"/>
      <c r="AG469" s="55"/>
      <c r="AH469" s="57"/>
      <c r="AI469" s="57"/>
      <c r="AJ469" s="57"/>
      <c r="AK469" s="57"/>
      <c r="AL469" s="57"/>
      <c r="AM469" s="57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  <c r="BM469" s="52"/>
      <c r="BN469" s="52"/>
      <c r="BO469" s="52"/>
      <c r="BP469" s="52"/>
      <c r="BQ469" s="52"/>
      <c r="BR469" s="52"/>
      <c r="BS469" s="52"/>
      <c r="BT469" s="52"/>
      <c r="BU469" s="52"/>
      <c r="BV469" s="52"/>
      <c r="BW469" s="52"/>
      <c r="BX469" s="52"/>
      <c r="BY469" s="52"/>
      <c r="BZ469" s="52"/>
      <c r="CA469" s="52"/>
      <c r="CB469" s="52"/>
      <c r="CC469" s="52"/>
      <c r="CD469" s="52"/>
      <c r="CE469" s="52"/>
      <c r="CF469" s="52"/>
      <c r="CG469" s="54"/>
      <c r="CH469" s="52"/>
      <c r="CI469" s="52"/>
      <c r="CJ469" s="52"/>
      <c r="CK469" s="52"/>
      <c r="CL469" s="52"/>
      <c r="CM469" s="52"/>
      <c r="CN469" s="52"/>
      <c r="CO469" s="52"/>
      <c r="CP469" s="52"/>
      <c r="CQ469" s="52"/>
      <c r="CR469" s="52"/>
      <c r="CS469" s="52"/>
      <c r="CT469" s="52"/>
      <c r="CU469" s="52"/>
      <c r="CV469" s="52"/>
      <c r="CW469" s="52"/>
      <c r="CX469" s="52"/>
      <c r="CY469" s="61"/>
      <c r="CZ469" s="57"/>
      <c r="DA469" s="61"/>
      <c r="DB469" s="57"/>
      <c r="DC469" s="53"/>
      <c r="DD469" s="61"/>
      <c r="DE469" s="57"/>
      <c r="DF469" s="61"/>
      <c r="DG469" s="57"/>
      <c r="DH469" s="53"/>
      <c r="DI469" s="53"/>
      <c r="DJ469" s="54"/>
      <c r="DK469" s="54"/>
      <c r="DL469" s="54"/>
      <c r="DM469" s="54"/>
      <c r="DN469" s="54"/>
      <c r="DO469" s="54"/>
      <c r="DP469" s="54"/>
      <c r="DQ469" s="54"/>
      <c r="DR469" s="54"/>
      <c r="DS469" s="55"/>
      <c r="DT469" s="57"/>
      <c r="DU469" s="57"/>
      <c r="DV469" s="57"/>
      <c r="DW469" s="57"/>
      <c r="DX469" s="57"/>
      <c r="DY469" s="57"/>
      <c r="DZ469" s="52"/>
      <c r="EA469" s="52"/>
      <c r="EB469" s="52"/>
      <c r="EC469" s="60"/>
      <c r="ED469" s="57"/>
      <c r="EE469" s="55"/>
      <c r="EF469" s="60"/>
      <c r="EG469" s="57"/>
      <c r="EH469" s="55"/>
      <c r="EI469" s="60"/>
      <c r="EJ469" s="57"/>
      <c r="EK469" s="55"/>
      <c r="EL469" s="52"/>
      <c r="EM469" s="54"/>
      <c r="EN469" s="54"/>
      <c r="EO469" s="54"/>
      <c r="EP469" s="54"/>
      <c r="EQ469" s="54"/>
      <c r="ER469" s="54"/>
      <c r="ES469" s="54"/>
      <c r="ET469" s="54"/>
      <c r="EU469" s="54"/>
      <c r="EV469" s="54"/>
      <c r="EW469" s="54"/>
      <c r="EX469" s="54"/>
      <c r="EY469" s="53"/>
      <c r="EZ469" s="53"/>
      <c r="FA469" s="53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/>
      <c r="FT469" s="52"/>
      <c r="FU469" s="52"/>
      <c r="FV469" s="52"/>
      <c r="FW469" s="52"/>
      <c r="FX469" s="52"/>
      <c r="FY469" s="52"/>
      <c r="FZ469" s="52"/>
      <c r="GA469" s="52"/>
      <c r="GB469" s="52"/>
      <c r="GC469" s="52"/>
      <c r="GD469" s="52"/>
      <c r="GE469" s="52"/>
      <c r="GF469" s="52"/>
      <c r="GG469" s="52"/>
      <c r="GH469" s="52"/>
      <c r="GI469" s="52"/>
      <c r="GJ469" s="52"/>
      <c r="GK469" s="52"/>
      <c r="GL469" s="52"/>
      <c r="GM469" s="52"/>
      <c r="GN469" s="52"/>
      <c r="GO469" s="52"/>
      <c r="GP469" s="52"/>
      <c r="GQ469" s="52"/>
      <c r="GR469" s="52"/>
      <c r="GS469" s="52"/>
      <c r="GT469" s="52"/>
      <c r="GU469" s="52"/>
      <c r="GV469" s="52"/>
      <c r="GW469" s="52"/>
      <c r="GX469" s="52"/>
      <c r="GY469" s="52"/>
      <c r="GZ469" s="52"/>
      <c r="HA469" s="52"/>
      <c r="HB469" s="52"/>
      <c r="HC469" s="52"/>
      <c r="HD469" s="52"/>
      <c r="HE469" s="52"/>
      <c r="HF469" s="52"/>
      <c r="HG469" s="52"/>
      <c r="HH469" s="52"/>
      <c r="HI469" s="52"/>
      <c r="HJ469" s="52"/>
      <c r="HK469" s="52"/>
      <c r="HL469" s="52"/>
      <c r="HM469" s="52"/>
      <c r="HN469" s="52"/>
      <c r="HO469" s="52"/>
      <c r="HP469" s="52"/>
      <c r="HQ469" s="52"/>
      <c r="HR469" s="52"/>
      <c r="HS469" s="52"/>
      <c r="HT469" s="52"/>
      <c r="HU469" s="52"/>
      <c r="HV469" s="52"/>
      <c r="HW469" s="52"/>
      <c r="HX469" s="52"/>
      <c r="HY469" s="52"/>
      <c r="HZ469" s="52"/>
    </row>
    <row r="470" spans="1:240">
      <c r="A470" s="54"/>
      <c r="B470" s="54"/>
      <c r="C470" s="54"/>
      <c r="D470" s="54"/>
      <c r="E470" s="54"/>
      <c r="F470" s="53"/>
      <c r="G470" s="54"/>
      <c r="H470" s="57"/>
      <c r="I470" s="61"/>
      <c r="J470" s="57"/>
      <c r="K470" s="61"/>
      <c r="L470" s="57"/>
      <c r="M470" s="61"/>
      <c r="N470" s="57"/>
      <c r="O470" s="61"/>
      <c r="P470" s="57"/>
      <c r="Q470" s="53"/>
      <c r="R470" s="61"/>
      <c r="S470" s="57"/>
      <c r="T470" s="61"/>
      <c r="U470" s="57"/>
      <c r="V470" s="53"/>
      <c r="W470" s="53"/>
      <c r="X470" s="54"/>
      <c r="Y470" s="54"/>
      <c r="Z470" s="55"/>
      <c r="AA470" s="55"/>
      <c r="AB470" s="55"/>
      <c r="AC470" s="55"/>
      <c r="AD470" s="55"/>
      <c r="AE470" s="55"/>
      <c r="AF470" s="55"/>
      <c r="AG470" s="55"/>
      <c r="AH470" s="57"/>
      <c r="AI470" s="57"/>
      <c r="AJ470" s="57"/>
      <c r="AK470" s="57"/>
      <c r="AL470" s="57"/>
      <c r="AM470" s="57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  <c r="BA470" s="52"/>
      <c r="BB470" s="52"/>
      <c r="BC470" s="52"/>
      <c r="BD470" s="52"/>
      <c r="BE470" s="52"/>
      <c r="BF470" s="52"/>
      <c r="BG470" s="52"/>
      <c r="BH470" s="52"/>
      <c r="BI470" s="52"/>
      <c r="BJ470" s="52"/>
      <c r="BK470" s="52"/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4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52"/>
      <c r="CT470" s="52"/>
      <c r="CU470" s="52"/>
      <c r="CV470" s="52"/>
      <c r="CW470" s="52"/>
      <c r="CX470" s="52"/>
      <c r="CY470" s="61"/>
      <c r="CZ470" s="57"/>
      <c r="DA470" s="61"/>
      <c r="DB470" s="57"/>
      <c r="DC470" s="53"/>
      <c r="DD470" s="61"/>
      <c r="DE470" s="57"/>
      <c r="DF470" s="61"/>
      <c r="DG470" s="57"/>
      <c r="DH470" s="53"/>
      <c r="DI470" s="53"/>
      <c r="DJ470" s="54"/>
      <c r="DK470" s="54"/>
      <c r="DL470" s="54"/>
      <c r="DM470" s="54"/>
      <c r="DN470" s="54"/>
      <c r="DO470" s="54"/>
      <c r="DP470" s="54"/>
      <c r="DQ470" s="54"/>
      <c r="DR470" s="54"/>
      <c r="DS470" s="55"/>
      <c r="DT470" s="57"/>
      <c r="DU470" s="57"/>
      <c r="DV470" s="57"/>
      <c r="DW470" s="57"/>
      <c r="DX470" s="57"/>
      <c r="DY470" s="57"/>
      <c r="DZ470" s="52"/>
      <c r="EA470" s="52"/>
      <c r="EB470" s="52"/>
      <c r="EC470" s="60"/>
      <c r="ED470" s="57"/>
      <c r="EE470" s="55"/>
      <c r="EF470" s="60"/>
      <c r="EG470" s="57"/>
      <c r="EH470" s="55"/>
      <c r="EI470" s="60"/>
      <c r="EJ470" s="57"/>
      <c r="EK470" s="55"/>
      <c r="EL470" s="52"/>
      <c r="EM470" s="54"/>
      <c r="EN470" s="54"/>
      <c r="EO470" s="54"/>
      <c r="EP470" s="54"/>
      <c r="EQ470" s="54"/>
      <c r="ER470" s="54"/>
      <c r="ES470" s="54"/>
      <c r="ET470" s="54"/>
      <c r="EU470" s="54"/>
      <c r="EV470" s="54"/>
      <c r="EW470" s="54"/>
      <c r="EX470" s="54"/>
      <c r="EY470" s="53"/>
      <c r="EZ470" s="53"/>
      <c r="FA470" s="53"/>
      <c r="FB470" s="52"/>
      <c r="FC470" s="52"/>
      <c r="FD470" s="52"/>
      <c r="FE470" s="52"/>
      <c r="FF470" s="52"/>
      <c r="FG470" s="52"/>
      <c r="FH470" s="52"/>
      <c r="FI470" s="52"/>
      <c r="FJ470" s="52"/>
      <c r="FK470" s="52"/>
      <c r="FL470" s="52"/>
      <c r="FM470" s="52"/>
      <c r="FN470" s="52"/>
      <c r="FO470" s="52"/>
      <c r="FP470" s="52"/>
      <c r="FQ470" s="52"/>
      <c r="FR470" s="52"/>
      <c r="FS470" s="52"/>
      <c r="FT470" s="52"/>
      <c r="FU470" s="52"/>
      <c r="FV470" s="52"/>
      <c r="FW470" s="52"/>
      <c r="FX470" s="52"/>
      <c r="FY470" s="52"/>
      <c r="FZ470" s="52"/>
      <c r="GA470" s="52"/>
      <c r="GB470" s="52"/>
      <c r="GC470" s="52"/>
      <c r="GD470" s="52"/>
      <c r="GE470" s="52"/>
      <c r="GF470" s="52"/>
      <c r="GG470" s="52"/>
      <c r="GH470" s="52"/>
      <c r="GI470" s="52"/>
      <c r="GJ470" s="52"/>
      <c r="GK470" s="52"/>
      <c r="GL470" s="52"/>
      <c r="GM470" s="52"/>
      <c r="GN470" s="52"/>
      <c r="GO470" s="52"/>
      <c r="GP470" s="52"/>
      <c r="GQ470" s="52"/>
      <c r="GR470" s="52"/>
      <c r="GS470" s="52"/>
      <c r="GT470" s="52"/>
      <c r="GU470" s="52"/>
      <c r="GV470" s="52"/>
      <c r="GW470" s="52"/>
      <c r="GX470" s="52"/>
      <c r="GY470" s="52"/>
      <c r="GZ470" s="52"/>
      <c r="HA470" s="52"/>
      <c r="HB470" s="52"/>
      <c r="HC470" s="52"/>
      <c r="HD470" s="52"/>
      <c r="HE470" s="52"/>
      <c r="HF470" s="52"/>
      <c r="HG470" s="52"/>
      <c r="HH470" s="52"/>
      <c r="HI470" s="52"/>
      <c r="HJ470" s="52"/>
      <c r="HK470" s="52"/>
      <c r="HL470" s="52"/>
      <c r="HM470" s="52"/>
      <c r="HN470" s="52"/>
      <c r="HO470" s="52"/>
      <c r="HP470" s="52"/>
      <c r="HQ470" s="52"/>
      <c r="HR470" s="52"/>
      <c r="HS470" s="52"/>
      <c r="HT470" s="52"/>
      <c r="HU470" s="52"/>
      <c r="HV470" s="52"/>
      <c r="HW470" s="52"/>
      <c r="HX470" s="52"/>
      <c r="HY470" s="52"/>
      <c r="HZ470" s="52"/>
    </row>
    <row r="471" spans="1:240">
      <c r="A471" s="54"/>
      <c r="B471" s="54"/>
      <c r="C471" s="54"/>
      <c r="D471" s="54"/>
      <c r="E471" s="54"/>
      <c r="F471" s="53"/>
      <c r="G471" s="54"/>
      <c r="H471" s="57"/>
      <c r="I471" s="61"/>
      <c r="J471" s="57"/>
      <c r="K471" s="61"/>
      <c r="L471" s="57"/>
      <c r="M471" s="61"/>
      <c r="N471" s="57"/>
      <c r="O471" s="61"/>
      <c r="P471" s="57"/>
      <c r="Q471" s="53"/>
      <c r="R471" s="61"/>
      <c r="S471" s="57"/>
      <c r="T471" s="61"/>
      <c r="U471" s="57"/>
      <c r="V471" s="53"/>
      <c r="W471" s="53"/>
      <c r="X471" s="54"/>
      <c r="Y471" s="54"/>
      <c r="Z471" s="55"/>
      <c r="AA471" s="55"/>
      <c r="AB471" s="55"/>
      <c r="AC471" s="55"/>
      <c r="AD471" s="55"/>
      <c r="AE471" s="55"/>
      <c r="AF471" s="55"/>
      <c r="AG471" s="55"/>
      <c r="AH471" s="57"/>
      <c r="AI471" s="57"/>
      <c r="AJ471" s="57"/>
      <c r="AK471" s="57"/>
      <c r="AL471" s="57"/>
      <c r="AM471" s="57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  <c r="BP471" s="52"/>
      <c r="BQ471" s="52"/>
      <c r="BR471" s="52"/>
      <c r="BS471" s="52"/>
      <c r="BT471" s="52"/>
      <c r="BU471" s="52"/>
      <c r="BV471" s="52"/>
      <c r="BW471" s="52"/>
      <c r="BX471" s="52"/>
      <c r="BY471" s="52"/>
      <c r="BZ471" s="52"/>
      <c r="CA471" s="52"/>
      <c r="CB471" s="52"/>
      <c r="CC471" s="52"/>
      <c r="CD471" s="52"/>
      <c r="CE471" s="52"/>
      <c r="CF471" s="52"/>
      <c r="CG471" s="54"/>
      <c r="CH471" s="52"/>
      <c r="CI471" s="52"/>
      <c r="CJ471" s="52"/>
      <c r="CK471" s="52"/>
      <c r="CL471" s="52"/>
      <c r="CM471" s="52"/>
      <c r="CN471" s="52"/>
      <c r="CO471" s="52"/>
      <c r="CP471" s="52"/>
      <c r="CQ471" s="52"/>
      <c r="CR471" s="52"/>
      <c r="CS471" s="52"/>
      <c r="CT471" s="52"/>
      <c r="CU471" s="52"/>
      <c r="CV471" s="52"/>
      <c r="CW471" s="52"/>
      <c r="CX471" s="52"/>
      <c r="CY471" s="61"/>
      <c r="CZ471" s="57"/>
      <c r="DA471" s="61"/>
      <c r="DB471" s="57"/>
      <c r="DC471" s="53"/>
      <c r="DD471" s="61"/>
      <c r="DE471" s="57"/>
      <c r="DF471" s="61"/>
      <c r="DG471" s="57"/>
      <c r="DH471" s="53"/>
      <c r="DI471" s="53"/>
      <c r="DJ471" s="54"/>
      <c r="DK471" s="54"/>
      <c r="DL471" s="54"/>
      <c r="DM471" s="54"/>
      <c r="DN471" s="54"/>
      <c r="DO471" s="54"/>
      <c r="DP471" s="54"/>
      <c r="DQ471" s="54"/>
      <c r="DR471" s="54"/>
      <c r="DS471" s="55"/>
      <c r="DT471" s="57"/>
      <c r="DU471" s="57"/>
      <c r="DV471" s="57"/>
      <c r="DW471" s="57"/>
      <c r="DX471" s="57"/>
      <c r="DY471" s="57"/>
      <c r="DZ471" s="52"/>
      <c r="EA471" s="52"/>
      <c r="EB471" s="52"/>
      <c r="EC471" s="60"/>
      <c r="ED471" s="57"/>
      <c r="EE471" s="55"/>
      <c r="EF471" s="60"/>
      <c r="EG471" s="57"/>
      <c r="EH471" s="55"/>
      <c r="EI471" s="60"/>
      <c r="EJ471" s="57"/>
      <c r="EK471" s="55"/>
      <c r="EL471" s="52"/>
      <c r="EM471" s="54"/>
      <c r="EN471" s="54"/>
      <c r="EO471" s="54"/>
      <c r="EP471" s="54"/>
      <c r="EQ471" s="54"/>
      <c r="ER471" s="54"/>
      <c r="ES471" s="54"/>
      <c r="ET471" s="54"/>
      <c r="EU471" s="54"/>
      <c r="EV471" s="54"/>
      <c r="EW471" s="54"/>
      <c r="EX471" s="54"/>
      <c r="EY471" s="53"/>
      <c r="EZ471" s="53"/>
      <c r="FA471" s="53"/>
      <c r="FB471" s="52"/>
      <c r="FC471" s="52"/>
      <c r="FD471" s="52"/>
      <c r="FE471" s="52"/>
      <c r="FF471" s="52"/>
      <c r="FG471" s="52"/>
      <c r="FH471" s="52"/>
      <c r="FI471" s="52"/>
      <c r="FJ471" s="52"/>
      <c r="FK471" s="52"/>
      <c r="FL471" s="52"/>
      <c r="FM471" s="52"/>
      <c r="FN471" s="52"/>
      <c r="FO471" s="52"/>
      <c r="FP471" s="52"/>
      <c r="FQ471" s="52"/>
      <c r="FR471" s="52"/>
      <c r="FS471" s="52"/>
      <c r="FT471" s="52"/>
      <c r="FU471" s="52"/>
      <c r="FV471" s="52"/>
      <c r="FW471" s="52"/>
      <c r="FX471" s="52"/>
      <c r="FY471" s="52"/>
      <c r="FZ471" s="52"/>
      <c r="GA471" s="52"/>
      <c r="GB471" s="52"/>
      <c r="GC471" s="52"/>
      <c r="GD471" s="52"/>
      <c r="GE471" s="52"/>
      <c r="GF471" s="52"/>
      <c r="GG471" s="52"/>
      <c r="GH471" s="52"/>
      <c r="GI471" s="52"/>
      <c r="GJ471" s="52"/>
      <c r="GK471" s="52"/>
      <c r="GL471" s="52"/>
      <c r="GM471" s="52"/>
      <c r="GN471" s="52"/>
      <c r="GO471" s="52"/>
      <c r="GP471" s="52"/>
      <c r="GQ471" s="52"/>
      <c r="GR471" s="52"/>
      <c r="GS471" s="52"/>
      <c r="GT471" s="52"/>
      <c r="GU471" s="52"/>
      <c r="GV471" s="52"/>
      <c r="GW471" s="52"/>
      <c r="GX471" s="52"/>
      <c r="GY471" s="52"/>
      <c r="GZ471" s="52"/>
      <c r="HA471" s="52"/>
      <c r="HB471" s="52"/>
      <c r="HC471" s="52"/>
      <c r="HD471" s="52"/>
      <c r="HE471" s="52"/>
      <c r="HF471" s="52"/>
      <c r="HG471" s="52"/>
      <c r="HH471" s="52"/>
      <c r="HI471" s="52"/>
      <c r="HJ471" s="52"/>
      <c r="HK471" s="52"/>
      <c r="HL471" s="52"/>
      <c r="HM471" s="52"/>
      <c r="HN471" s="52"/>
      <c r="HO471" s="52"/>
      <c r="HP471" s="52"/>
      <c r="HQ471" s="52"/>
      <c r="HR471" s="52"/>
      <c r="HS471" s="52"/>
      <c r="HT471" s="52"/>
      <c r="HU471" s="52"/>
      <c r="HV471" s="52"/>
      <c r="HW471" s="52"/>
      <c r="HX471" s="52"/>
      <c r="HY471" s="52"/>
      <c r="HZ471" s="52"/>
    </row>
    <row r="472" spans="1:240">
      <c r="A472" s="54"/>
      <c r="B472" s="54"/>
      <c r="C472" s="54"/>
      <c r="D472" s="54"/>
      <c r="E472" s="54"/>
      <c r="F472" s="53"/>
      <c r="G472" s="54"/>
      <c r="H472" s="57"/>
      <c r="I472" s="61"/>
      <c r="J472" s="57"/>
      <c r="K472" s="61"/>
      <c r="L472" s="57"/>
      <c r="M472" s="61"/>
      <c r="N472" s="57"/>
      <c r="O472" s="61"/>
      <c r="P472" s="57"/>
      <c r="Q472" s="53"/>
      <c r="R472" s="61"/>
      <c r="S472" s="57"/>
      <c r="T472" s="61"/>
      <c r="U472" s="57"/>
      <c r="V472" s="53"/>
      <c r="W472" s="53"/>
      <c r="X472" s="54"/>
      <c r="Y472" s="54"/>
      <c r="Z472" s="55"/>
      <c r="AA472" s="55"/>
      <c r="AB472" s="55"/>
      <c r="AC472" s="55"/>
      <c r="AD472" s="55"/>
      <c r="AE472" s="55"/>
      <c r="AF472" s="55"/>
      <c r="AG472" s="55"/>
      <c r="AH472" s="57"/>
      <c r="AI472" s="57"/>
      <c r="AJ472" s="57"/>
      <c r="AK472" s="57"/>
      <c r="AL472" s="57"/>
      <c r="AM472" s="57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  <c r="BP472" s="52"/>
      <c r="BQ472" s="52"/>
      <c r="BR472" s="52"/>
      <c r="BS472" s="52"/>
      <c r="BT472" s="52"/>
      <c r="BU472" s="52"/>
      <c r="BV472" s="52"/>
      <c r="BW472" s="52"/>
      <c r="BX472" s="52"/>
      <c r="BY472" s="52"/>
      <c r="BZ472" s="52"/>
      <c r="CA472" s="52"/>
      <c r="CB472" s="52"/>
      <c r="CC472" s="52"/>
      <c r="CD472" s="52"/>
      <c r="CE472" s="52"/>
      <c r="CF472" s="52"/>
      <c r="CG472" s="54"/>
      <c r="CH472" s="52"/>
      <c r="CI472" s="52"/>
      <c r="CJ472" s="52"/>
      <c r="CK472" s="52"/>
      <c r="CL472" s="52"/>
      <c r="CM472" s="52"/>
      <c r="CN472" s="52"/>
      <c r="CO472" s="52"/>
      <c r="CP472" s="52"/>
      <c r="CQ472" s="52"/>
      <c r="CR472" s="52"/>
      <c r="CS472" s="52"/>
      <c r="CT472" s="52"/>
      <c r="CU472" s="52"/>
      <c r="CV472" s="52"/>
      <c r="CW472" s="52"/>
      <c r="CX472" s="52"/>
      <c r="CY472" s="61"/>
      <c r="CZ472" s="57"/>
      <c r="DA472" s="61"/>
      <c r="DB472" s="57"/>
      <c r="DC472" s="53"/>
      <c r="DD472" s="61"/>
      <c r="DE472" s="57"/>
      <c r="DF472" s="61"/>
      <c r="DG472" s="57"/>
      <c r="DH472" s="53"/>
      <c r="DI472" s="53"/>
      <c r="DJ472" s="54"/>
      <c r="DK472" s="54"/>
      <c r="DL472" s="54"/>
      <c r="DM472" s="54"/>
      <c r="DN472" s="54"/>
      <c r="DO472" s="54"/>
      <c r="DP472" s="54"/>
      <c r="DQ472" s="54"/>
      <c r="DR472" s="54"/>
      <c r="DS472" s="55"/>
      <c r="DT472" s="57"/>
      <c r="DU472" s="57"/>
      <c r="DV472" s="57"/>
      <c r="DW472" s="57"/>
      <c r="DX472" s="57"/>
      <c r="DY472" s="57"/>
      <c r="DZ472" s="52"/>
      <c r="EA472" s="52"/>
      <c r="EB472" s="52"/>
      <c r="EC472" s="60"/>
      <c r="ED472" s="57"/>
      <c r="EE472" s="55"/>
      <c r="EF472" s="60"/>
      <c r="EG472" s="57"/>
      <c r="EH472" s="55"/>
      <c r="EI472" s="60"/>
      <c r="EJ472" s="57"/>
      <c r="EK472" s="55"/>
      <c r="EL472" s="52"/>
      <c r="EM472" s="54"/>
      <c r="EN472" s="54"/>
      <c r="EO472" s="54"/>
      <c r="EP472" s="54"/>
      <c r="EQ472" s="54"/>
      <c r="ER472" s="54"/>
      <c r="ES472" s="54"/>
      <c r="ET472" s="54"/>
      <c r="EU472" s="54"/>
      <c r="EV472" s="54"/>
      <c r="EW472" s="54"/>
      <c r="EX472" s="54"/>
      <c r="EY472" s="53"/>
      <c r="EZ472" s="53"/>
      <c r="FA472" s="53"/>
      <c r="FB472" s="52"/>
      <c r="FC472" s="52"/>
      <c r="FD472" s="52"/>
      <c r="FE472" s="52"/>
      <c r="FF472" s="52"/>
      <c r="FG472" s="52"/>
      <c r="FH472" s="52"/>
      <c r="FI472" s="52"/>
      <c r="FJ472" s="52"/>
      <c r="FK472" s="52"/>
      <c r="FL472" s="52"/>
      <c r="FM472" s="52"/>
      <c r="FN472" s="52"/>
      <c r="FO472" s="52"/>
      <c r="FP472" s="52"/>
      <c r="FQ472" s="52"/>
      <c r="FR472" s="52"/>
      <c r="FS472" s="52"/>
      <c r="FT472" s="52"/>
      <c r="FU472" s="52"/>
      <c r="FV472" s="52"/>
      <c r="FW472" s="52"/>
      <c r="FX472" s="52"/>
      <c r="FY472" s="52"/>
      <c r="FZ472" s="52"/>
      <c r="GA472" s="52"/>
      <c r="GB472" s="52"/>
      <c r="GC472" s="52"/>
      <c r="GD472" s="52"/>
      <c r="GE472" s="52"/>
      <c r="GF472" s="52"/>
      <c r="GG472" s="52"/>
      <c r="GH472" s="52"/>
      <c r="GI472" s="52"/>
      <c r="GJ472" s="52"/>
      <c r="GK472" s="52"/>
      <c r="GL472" s="52"/>
      <c r="GM472" s="52"/>
      <c r="GN472" s="52"/>
      <c r="GO472" s="52"/>
      <c r="GP472" s="52"/>
      <c r="GQ472" s="52"/>
      <c r="GR472" s="52"/>
      <c r="GS472" s="52"/>
      <c r="GT472" s="52"/>
      <c r="GU472" s="52"/>
      <c r="GV472" s="52"/>
      <c r="GW472" s="52"/>
      <c r="GX472" s="52"/>
      <c r="GY472" s="52"/>
      <c r="GZ472" s="52"/>
      <c r="HA472" s="52"/>
      <c r="HB472" s="52"/>
      <c r="HC472" s="52"/>
      <c r="HD472" s="52"/>
      <c r="HE472" s="52"/>
      <c r="HF472" s="52"/>
      <c r="HG472" s="52"/>
      <c r="HH472" s="52"/>
      <c r="HI472" s="52"/>
      <c r="HJ472" s="52"/>
      <c r="HK472" s="52"/>
      <c r="HL472" s="52"/>
      <c r="HM472" s="52"/>
      <c r="HN472" s="52"/>
      <c r="HO472" s="52"/>
      <c r="HP472" s="52"/>
      <c r="HQ472" s="52"/>
      <c r="HR472" s="52"/>
      <c r="HS472" s="52"/>
      <c r="HT472" s="52"/>
      <c r="HU472" s="52"/>
      <c r="HV472" s="52"/>
      <c r="HW472" s="52"/>
      <c r="HX472" s="52"/>
      <c r="HY472" s="52"/>
      <c r="HZ472" s="52"/>
    </row>
  </sheetData>
  <sortState xmlns:xlrd2="http://schemas.microsoft.com/office/spreadsheetml/2017/richdata2" ref="A169:IR175">
    <sortCondition descending="1" ref="AD169:AD175"/>
  </sortState>
  <mergeCells count="13">
    <mergeCell ref="I3:V3"/>
    <mergeCell ref="X3:AE3"/>
    <mergeCell ref="DJ3:DQ3"/>
    <mergeCell ref="EW4:EX4"/>
    <mergeCell ref="EZ4:FA4"/>
    <mergeCell ref="EM5:EQ5"/>
    <mergeCell ref="ER5:EV5"/>
    <mergeCell ref="EC1:EK1"/>
    <mergeCell ref="AI2:AL2"/>
    <mergeCell ref="DU2:DX2"/>
    <mergeCell ref="EC2:EE3"/>
    <mergeCell ref="EF2:EH3"/>
    <mergeCell ref="EI2:EK3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IF423"/>
  <sheetViews>
    <sheetView tabSelected="1" zoomScale="75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25.75" style="2" customWidth="1"/>
    <col min="2" max="2" width="12.375" style="2" hidden="1" customWidth="1"/>
    <col min="3" max="4" width="6.25" style="2" hidden="1" customWidth="1"/>
    <col min="5" max="5" width="4.875" style="2" hidden="1" customWidth="1"/>
    <col min="6" max="6" width="4.875" style="3" hidden="1" customWidth="1"/>
    <col min="7" max="7" width="8.25" style="2" hidden="1" customWidth="1"/>
    <col min="8" max="8" width="1.25" style="4" hidden="1" customWidth="1"/>
    <col min="9" max="9" width="8.25" style="5" hidden="1" customWidth="1"/>
    <col min="10" max="10" width="5.75" style="4" hidden="1" customWidth="1"/>
    <col min="11" max="11" width="8.25" style="5" hidden="1" customWidth="1"/>
    <col min="12" max="12" width="5.75" style="4" hidden="1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6" customWidth="1"/>
    <col min="27" max="27" width="5.75" style="6" customWidth="1"/>
    <col min="28" max="28" width="8.25" style="6" customWidth="1"/>
    <col min="29" max="29" width="5.75" style="6" customWidth="1"/>
    <col min="30" max="30" width="8.25" style="6" customWidth="1"/>
    <col min="31" max="31" width="5.75" style="6" customWidth="1"/>
    <col min="32" max="33" width="5.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42" width="6.75" customWidth="1"/>
    <col min="43" max="43" width="6.75" hidden="1" customWidth="1"/>
    <col min="44" max="62" width="6.75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5" width="10.75" customWidth="1"/>
    <col min="96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2" hidden="1" customWidth="1"/>
    <col min="134" max="134" width="7" style="4" hidden="1" customWidth="1"/>
    <col min="135" max="135" width="4.625" style="7" hidden="1" customWidth="1"/>
    <col min="136" max="136" width="6.75" style="12" hidden="1" customWidth="1"/>
    <col min="137" max="137" width="7" style="4" hidden="1" customWidth="1"/>
    <col min="138" max="138" width="4.625" style="7" hidden="1" customWidth="1"/>
    <col min="139" max="139" width="6.75" style="12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71" width="0" hidden="1" customWidth="1"/>
  </cols>
  <sheetData>
    <row r="1" spans="1:157" ht="15">
      <c r="A1" s="1" t="s">
        <v>457</v>
      </c>
      <c r="B1" s="1"/>
      <c r="CB1" s="8"/>
      <c r="CC1" s="9"/>
      <c r="CD1" s="10"/>
      <c r="CT1" s="1" t="s">
        <v>2</v>
      </c>
      <c r="CY1" s="1"/>
      <c r="EC1" s="135" t="s">
        <v>3</v>
      </c>
      <c r="ED1" s="135"/>
      <c r="EE1" s="135"/>
      <c r="EF1" s="135"/>
      <c r="EG1" s="135"/>
      <c r="EH1" s="135"/>
      <c r="EI1" s="135"/>
      <c r="EJ1" s="135"/>
      <c r="EK1" s="135"/>
    </row>
    <row r="2" spans="1:157" ht="15" customHeight="1">
      <c r="AI2" s="129" t="s">
        <v>5</v>
      </c>
      <c r="AJ2" s="129"/>
      <c r="AK2" s="129"/>
      <c r="AL2" s="129"/>
      <c r="BL2" s="13"/>
      <c r="CB2" s="8"/>
      <c r="CC2" s="10"/>
      <c r="CD2" s="10"/>
      <c r="CT2" s="14" t="s">
        <v>8</v>
      </c>
      <c r="CY2" s="14"/>
      <c r="DU2" s="129" t="s">
        <v>5</v>
      </c>
      <c r="DV2" s="129"/>
      <c r="DW2" s="129"/>
      <c r="DX2" s="129"/>
      <c r="EC2" s="136" t="s">
        <v>9</v>
      </c>
      <c r="ED2" s="136"/>
      <c r="EE2" s="136"/>
      <c r="EF2" s="136" t="s">
        <v>10</v>
      </c>
      <c r="EG2" s="136"/>
      <c r="EH2" s="136"/>
      <c r="EI2" s="136" t="s">
        <v>11</v>
      </c>
      <c r="EJ2" s="136"/>
      <c r="EK2" s="136"/>
      <c r="EM2" s="12" t="s">
        <v>12</v>
      </c>
    </row>
    <row r="3" spans="1:157" s="20" customFormat="1" ht="15" customHeight="1">
      <c r="A3" s="12"/>
      <c r="B3" s="12"/>
      <c r="C3" s="12"/>
      <c r="D3" s="12"/>
      <c r="E3" s="12"/>
      <c r="F3" s="15"/>
      <c r="G3" s="12"/>
      <c r="H3" s="16"/>
      <c r="I3" s="129" t="s">
        <v>13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5"/>
      <c r="X3" s="130" t="s">
        <v>434</v>
      </c>
      <c r="Y3" s="130"/>
      <c r="Z3" s="130"/>
      <c r="AA3" s="130"/>
      <c r="AB3" s="130"/>
      <c r="AC3" s="130"/>
      <c r="AD3" s="130"/>
      <c r="AE3" s="130"/>
      <c r="AF3" s="18"/>
      <c r="AG3" s="18"/>
      <c r="AH3" s="16"/>
      <c r="AI3" s="16" t="s">
        <v>15</v>
      </c>
      <c r="AJ3" s="16"/>
      <c r="AK3" s="16" t="s">
        <v>16</v>
      </c>
      <c r="AL3" s="16"/>
      <c r="AM3" s="16"/>
      <c r="AN3" s="19" t="s">
        <v>17</v>
      </c>
      <c r="BM3" s="21" t="s">
        <v>18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2"/>
      <c r="CD3" s="22"/>
      <c r="CG3" s="12"/>
      <c r="DI3" s="15"/>
      <c r="DJ3" s="131" t="s">
        <v>14</v>
      </c>
      <c r="DK3" s="131"/>
      <c r="DL3" s="131"/>
      <c r="DM3" s="131"/>
      <c r="DN3" s="131"/>
      <c r="DO3" s="131"/>
      <c r="DP3" s="131"/>
      <c r="DQ3" s="131"/>
      <c r="DR3" s="18"/>
      <c r="DS3" s="18"/>
      <c r="DT3" s="16"/>
      <c r="DU3" s="16" t="s">
        <v>15</v>
      </c>
      <c r="DV3" s="16"/>
      <c r="DW3" s="16" t="s">
        <v>16</v>
      </c>
      <c r="DX3" s="16"/>
      <c r="DY3" s="16"/>
      <c r="EC3" s="136"/>
      <c r="ED3" s="136"/>
      <c r="EE3" s="136"/>
      <c r="EF3" s="136"/>
      <c r="EG3" s="136"/>
      <c r="EH3" s="136"/>
      <c r="EI3" s="136"/>
      <c r="EJ3" s="136"/>
      <c r="EK3" s="136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5"/>
      <c r="EZ3" s="15"/>
      <c r="FA3" s="15"/>
    </row>
    <row r="4" spans="1:157" ht="15.75">
      <c r="A4" s="7"/>
      <c r="B4" s="7"/>
      <c r="C4" s="7" t="s">
        <v>19</v>
      </c>
      <c r="D4" s="7" t="s">
        <v>20</v>
      </c>
      <c r="E4" s="7" t="s">
        <v>21</v>
      </c>
      <c r="F4" s="23"/>
      <c r="G4" s="24" t="s">
        <v>22</v>
      </c>
      <c r="H4" s="25"/>
      <c r="I4" s="26" t="s">
        <v>23</v>
      </c>
      <c r="J4" s="25" t="s">
        <v>24</v>
      </c>
      <c r="K4" s="26" t="s">
        <v>25</v>
      </c>
      <c r="L4" s="25" t="s">
        <v>24</v>
      </c>
      <c r="M4" s="26" t="s">
        <v>26</v>
      </c>
      <c r="N4" s="25" t="s">
        <v>24</v>
      </c>
      <c r="O4" s="26" t="s">
        <v>25</v>
      </c>
      <c r="P4" s="25" t="s">
        <v>24</v>
      </c>
      <c r="Q4" s="23" t="s">
        <v>27</v>
      </c>
      <c r="R4" s="26" t="s">
        <v>28</v>
      </c>
      <c r="S4" s="25" t="s">
        <v>24</v>
      </c>
      <c r="T4" s="26" t="s">
        <v>26</v>
      </c>
      <c r="U4" s="25" t="s">
        <v>24</v>
      </c>
      <c r="V4" s="23" t="s">
        <v>27</v>
      </c>
      <c r="W4" s="23"/>
      <c r="X4" s="24" t="s">
        <v>23</v>
      </c>
      <c r="Y4" s="27" t="s">
        <v>24</v>
      </c>
      <c r="Z4" s="24" t="s">
        <v>26</v>
      </c>
      <c r="AA4" s="27" t="s">
        <v>24</v>
      </c>
      <c r="AB4" s="24" t="s">
        <v>26</v>
      </c>
      <c r="AC4" s="27" t="s">
        <v>24</v>
      </c>
      <c r="AD4" s="24" t="s">
        <v>25</v>
      </c>
      <c r="AE4" s="17" t="s">
        <v>24</v>
      </c>
      <c r="AF4" s="7" t="s">
        <v>45</v>
      </c>
      <c r="AG4" s="17" t="s">
        <v>24</v>
      </c>
      <c r="AH4" s="25"/>
      <c r="AI4" s="24" t="s">
        <v>25</v>
      </c>
      <c r="AJ4" s="25" t="s">
        <v>24</v>
      </c>
      <c r="AK4" s="24" t="s">
        <v>25</v>
      </c>
      <c r="AL4" s="25" t="s">
        <v>24</v>
      </c>
      <c r="AM4" s="25"/>
      <c r="AO4" s="28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30</v>
      </c>
      <c r="CD4" s="10"/>
      <c r="CU4" s="26" t="s">
        <v>23</v>
      </c>
      <c r="CV4" s="25" t="s">
        <v>24</v>
      </c>
      <c r="CW4" s="26" t="s">
        <v>25</v>
      </c>
      <c r="CX4" s="25" t="s">
        <v>24</v>
      </c>
      <c r="CY4" s="26" t="s">
        <v>26</v>
      </c>
      <c r="CZ4" s="25" t="s">
        <v>24</v>
      </c>
      <c r="DA4" s="26" t="s">
        <v>25</v>
      </c>
      <c r="DB4" s="25" t="s">
        <v>24</v>
      </c>
      <c r="DC4" s="23" t="s">
        <v>27</v>
      </c>
      <c r="DD4" s="26" t="s">
        <v>28</v>
      </c>
      <c r="DE4" s="25" t="s">
        <v>24</v>
      </c>
      <c r="DF4" s="26" t="s">
        <v>26</v>
      </c>
      <c r="DG4" s="25" t="s">
        <v>24</v>
      </c>
      <c r="DH4" s="23" t="s">
        <v>27</v>
      </c>
      <c r="DI4" s="23"/>
      <c r="DJ4" s="24" t="s">
        <v>23</v>
      </c>
      <c r="DK4" s="25" t="s">
        <v>24</v>
      </c>
      <c r="DL4" s="24" t="s">
        <v>26</v>
      </c>
      <c r="DM4" s="25" t="s">
        <v>24</v>
      </c>
      <c r="DN4" s="24" t="s">
        <v>26</v>
      </c>
      <c r="DO4" s="25" t="s">
        <v>24</v>
      </c>
      <c r="DP4" s="24" t="s">
        <v>25</v>
      </c>
      <c r="DQ4" s="25" t="s">
        <v>24</v>
      </c>
      <c r="DR4" s="7"/>
      <c r="DS4" s="7" t="s">
        <v>29</v>
      </c>
      <c r="DT4" s="25"/>
      <c r="DU4" s="24" t="s">
        <v>25</v>
      </c>
      <c r="DV4" s="25" t="s">
        <v>24</v>
      </c>
      <c r="DW4" s="24" t="s">
        <v>25</v>
      </c>
      <c r="DX4" s="25" t="s">
        <v>24</v>
      </c>
      <c r="DY4" s="25"/>
      <c r="EC4" s="29" t="s">
        <v>25</v>
      </c>
      <c r="ED4" s="25" t="s">
        <v>24</v>
      </c>
      <c r="EE4" s="7" t="s">
        <v>29</v>
      </c>
      <c r="EF4" s="29" t="s">
        <v>25</v>
      </c>
      <c r="EG4" s="25" t="s">
        <v>24</v>
      </c>
      <c r="EH4" s="7" t="s">
        <v>29</v>
      </c>
      <c r="EI4" s="29" t="s">
        <v>25</v>
      </c>
      <c r="EJ4" s="25" t="s">
        <v>24</v>
      </c>
      <c r="EK4" s="7" t="s">
        <v>29</v>
      </c>
      <c r="EM4" s="30" t="str">
        <f>[2]Instructions!$E29</f>
        <v>*PL*</v>
      </c>
      <c r="EN4" s="30" t="str">
        <f>[2]Instructions!$E30</f>
        <v>*AUSZ2*</v>
      </c>
      <c r="EO4" s="30" t="str">
        <f>[2]Instructions!$E31</f>
        <v>*Zirconia*</v>
      </c>
      <c r="EP4" s="30" t="str">
        <f>[2]Instructions!$E32</f>
        <v>*Seiland*</v>
      </c>
      <c r="EQ4" s="30" t="str">
        <f>[2]Instructions!$E33</f>
        <v>*R33*</v>
      </c>
      <c r="ER4" s="30" t="str">
        <f>[2]Instructions!$E29</f>
        <v>*PL*</v>
      </c>
      <c r="ES4" s="30" t="str">
        <f>[2]Instructions!$E30</f>
        <v>*AUSZ2*</v>
      </c>
      <c r="ET4" s="30" t="str">
        <f>[2]Instructions!$E31</f>
        <v>*Zirconia*</v>
      </c>
      <c r="EU4" s="30" t="str">
        <f>[2]Instructions!$E32</f>
        <v>*Seiland*</v>
      </c>
      <c r="EV4" s="30" t="str">
        <f>[2]Instructions!$E33</f>
        <v>*R33*</v>
      </c>
      <c r="EW4" s="132" t="s">
        <v>31</v>
      </c>
      <c r="EX4" s="132"/>
      <c r="EY4" s="31"/>
      <c r="EZ4" s="133" t="s">
        <v>32</v>
      </c>
      <c r="FA4" s="133"/>
    </row>
    <row r="5" spans="1:157" s="11" customFormat="1">
      <c r="A5" s="17" t="s">
        <v>33</v>
      </c>
      <c r="B5" s="17" t="s">
        <v>34</v>
      </c>
      <c r="C5" s="17" t="s">
        <v>35</v>
      </c>
      <c r="D5" s="17" t="s">
        <v>35</v>
      </c>
      <c r="E5" s="17" t="s">
        <v>35</v>
      </c>
      <c r="F5" s="32" t="s">
        <v>36</v>
      </c>
      <c r="G5" s="17" t="s">
        <v>37</v>
      </c>
      <c r="H5" s="27"/>
      <c r="I5" s="33" t="s">
        <v>38</v>
      </c>
      <c r="J5" s="27" t="s">
        <v>39</v>
      </c>
      <c r="K5" s="33" t="s">
        <v>26</v>
      </c>
      <c r="L5" s="27" t="s">
        <v>39</v>
      </c>
      <c r="M5" s="33" t="s">
        <v>40</v>
      </c>
      <c r="N5" s="27" t="s">
        <v>39</v>
      </c>
      <c r="O5" s="33" t="s">
        <v>28</v>
      </c>
      <c r="P5" s="27" t="s">
        <v>39</v>
      </c>
      <c r="Q5" s="32" t="s">
        <v>41</v>
      </c>
      <c r="R5" s="33" t="s">
        <v>25</v>
      </c>
      <c r="S5" s="27" t="s">
        <v>39</v>
      </c>
      <c r="T5" s="33" t="s">
        <v>25</v>
      </c>
      <c r="U5" s="27" t="s">
        <v>39</v>
      </c>
      <c r="V5" s="32" t="s">
        <v>41</v>
      </c>
      <c r="W5" s="32"/>
      <c r="X5" s="17" t="s">
        <v>38</v>
      </c>
      <c r="Y5" s="17" t="s">
        <v>42</v>
      </c>
      <c r="Z5" s="17" t="s">
        <v>25</v>
      </c>
      <c r="AA5" s="17" t="s">
        <v>42</v>
      </c>
      <c r="AB5" s="17" t="s">
        <v>43</v>
      </c>
      <c r="AC5" s="17" t="s">
        <v>42</v>
      </c>
      <c r="AD5" s="17" t="s">
        <v>44</v>
      </c>
      <c r="AE5" s="17" t="s">
        <v>42</v>
      </c>
      <c r="AF5" s="17" t="s">
        <v>39</v>
      </c>
      <c r="AG5" s="17" t="s">
        <v>39</v>
      </c>
      <c r="AH5" s="27"/>
      <c r="AI5" s="17" t="s">
        <v>44</v>
      </c>
      <c r="AJ5" s="17" t="s">
        <v>42</v>
      </c>
      <c r="AK5" s="17" t="s">
        <v>44</v>
      </c>
      <c r="AL5" s="17" t="s">
        <v>42</v>
      </c>
      <c r="AM5" s="27"/>
      <c r="AN5" s="27" t="s">
        <v>46</v>
      </c>
      <c r="AO5" s="27" t="s">
        <v>47</v>
      </c>
      <c r="AP5" s="27" t="s">
        <v>48</v>
      </c>
      <c r="AQ5" s="27" t="s">
        <v>49</v>
      </c>
      <c r="AR5" s="27" t="s">
        <v>50</v>
      </c>
      <c r="AS5" s="27" t="s">
        <v>51</v>
      </c>
      <c r="AT5" s="27" t="s">
        <v>52</v>
      </c>
      <c r="AU5" s="27" t="s">
        <v>53</v>
      </c>
      <c r="AV5" s="27" t="s">
        <v>54</v>
      </c>
      <c r="AW5" s="27" t="s">
        <v>55</v>
      </c>
      <c r="AX5" s="27" t="s">
        <v>56</v>
      </c>
      <c r="AY5" s="27" t="s">
        <v>57</v>
      </c>
      <c r="AZ5" s="27" t="s">
        <v>58</v>
      </c>
      <c r="BA5" s="27" t="s">
        <v>59</v>
      </c>
      <c r="BB5" s="27" t="s">
        <v>60</v>
      </c>
      <c r="BC5" s="27" t="s">
        <v>61</v>
      </c>
      <c r="BD5" s="27" t="s">
        <v>62</v>
      </c>
      <c r="BE5" s="27" t="s">
        <v>63</v>
      </c>
      <c r="BF5" s="27" t="s">
        <v>64</v>
      </c>
      <c r="BG5" s="27" t="s">
        <v>65</v>
      </c>
      <c r="BH5" s="27" t="s">
        <v>66</v>
      </c>
      <c r="BI5" s="27" t="s">
        <v>20</v>
      </c>
      <c r="BJ5" s="27" t="s">
        <v>19</v>
      </c>
      <c r="BM5" s="27" t="s">
        <v>51</v>
      </c>
      <c r="BN5" s="27" t="s">
        <v>52</v>
      </c>
      <c r="BO5" s="27" t="s">
        <v>53</v>
      </c>
      <c r="BP5" s="27" t="s">
        <v>54</v>
      </c>
      <c r="BQ5" s="27" t="s">
        <v>67</v>
      </c>
      <c r="BR5" s="27" t="s">
        <v>55</v>
      </c>
      <c r="BS5" s="27" t="s">
        <v>56</v>
      </c>
      <c r="BT5" s="27" t="s">
        <v>57</v>
      </c>
      <c r="BU5" s="27" t="s">
        <v>58</v>
      </c>
      <c r="BV5" s="27" t="s">
        <v>59</v>
      </c>
      <c r="BW5" s="27" t="s">
        <v>60</v>
      </c>
      <c r="BX5" s="27" t="s">
        <v>61</v>
      </c>
      <c r="BY5" s="27" t="s">
        <v>62</v>
      </c>
      <c r="BZ5" s="27" t="s">
        <v>63</v>
      </c>
      <c r="CA5" s="27" t="s">
        <v>64</v>
      </c>
      <c r="CC5" s="27" t="s">
        <v>68</v>
      </c>
      <c r="CD5" s="27"/>
      <c r="CE5" s="27" t="s">
        <v>69</v>
      </c>
      <c r="CF5" s="27" t="s">
        <v>70</v>
      </c>
      <c r="CG5" s="17" t="s">
        <v>71</v>
      </c>
      <c r="CH5" s="27" t="s">
        <v>72</v>
      </c>
      <c r="CI5" s="27" t="s">
        <v>73</v>
      </c>
      <c r="CJ5" s="27" t="s">
        <v>74</v>
      </c>
      <c r="CK5" s="27" t="s">
        <v>75</v>
      </c>
      <c r="CL5" s="27" t="s">
        <v>76</v>
      </c>
      <c r="CM5" s="27" t="s">
        <v>36</v>
      </c>
      <c r="CN5" s="27" t="s">
        <v>77</v>
      </c>
      <c r="CO5" s="27" t="s">
        <v>78</v>
      </c>
      <c r="CP5" s="27"/>
      <c r="CT5" s="17" t="s">
        <v>33</v>
      </c>
      <c r="CU5" s="33" t="s">
        <v>38</v>
      </c>
      <c r="CV5" s="27" t="s">
        <v>39</v>
      </c>
      <c r="CW5" s="33" t="s">
        <v>26</v>
      </c>
      <c r="CX5" s="27" t="s">
        <v>39</v>
      </c>
      <c r="CY5" s="33" t="s">
        <v>40</v>
      </c>
      <c r="CZ5" s="27" t="s">
        <v>39</v>
      </c>
      <c r="DA5" s="33" t="s">
        <v>28</v>
      </c>
      <c r="DB5" s="27" t="s">
        <v>39</v>
      </c>
      <c r="DC5" s="32" t="s">
        <v>41</v>
      </c>
      <c r="DD5" s="33" t="s">
        <v>25</v>
      </c>
      <c r="DE5" s="27" t="s">
        <v>39</v>
      </c>
      <c r="DF5" s="33" t="s">
        <v>25</v>
      </c>
      <c r="DG5" s="27" t="s">
        <v>39</v>
      </c>
      <c r="DH5" s="32" t="s">
        <v>41</v>
      </c>
      <c r="DI5" s="32"/>
      <c r="DJ5" s="17" t="s">
        <v>38</v>
      </c>
      <c r="DK5" s="17" t="s">
        <v>42</v>
      </c>
      <c r="DL5" s="17" t="s">
        <v>25</v>
      </c>
      <c r="DM5" s="17" t="s">
        <v>42</v>
      </c>
      <c r="DN5" s="17" t="s">
        <v>43</v>
      </c>
      <c r="DO5" s="17" t="s">
        <v>42</v>
      </c>
      <c r="DP5" s="17" t="s">
        <v>44</v>
      </c>
      <c r="DQ5" s="17" t="s">
        <v>42</v>
      </c>
      <c r="DR5" s="17"/>
      <c r="DS5" s="17" t="s">
        <v>45</v>
      </c>
      <c r="DT5" s="27"/>
      <c r="DU5" s="17" t="s">
        <v>44</v>
      </c>
      <c r="DV5" s="17" t="s">
        <v>42</v>
      </c>
      <c r="DW5" s="17" t="s">
        <v>44</v>
      </c>
      <c r="DX5" s="17" t="s">
        <v>42</v>
      </c>
      <c r="DY5" s="27"/>
      <c r="EC5" s="18" t="s">
        <v>44</v>
      </c>
      <c r="ED5" s="27" t="s">
        <v>42</v>
      </c>
      <c r="EE5" s="17" t="s">
        <v>45</v>
      </c>
      <c r="EF5" s="18" t="s">
        <v>44</v>
      </c>
      <c r="EG5" s="27" t="s">
        <v>42</v>
      </c>
      <c r="EH5" s="17" t="s">
        <v>45</v>
      </c>
      <c r="EI5" s="18" t="s">
        <v>44</v>
      </c>
      <c r="EJ5" s="27" t="s">
        <v>42</v>
      </c>
      <c r="EK5" s="17" t="s">
        <v>45</v>
      </c>
      <c r="EM5" s="134" t="s">
        <v>79</v>
      </c>
      <c r="EN5" s="134"/>
      <c r="EO5" s="134"/>
      <c r="EP5" s="134"/>
      <c r="EQ5" s="134"/>
      <c r="ER5" s="134" t="s">
        <v>80</v>
      </c>
      <c r="ES5" s="134"/>
      <c r="ET5" s="134"/>
      <c r="EU5" s="134"/>
      <c r="EV5" s="134"/>
      <c r="EW5" s="34" t="s">
        <v>79</v>
      </c>
      <c r="EX5" s="34" t="s">
        <v>80</v>
      </c>
      <c r="EY5" s="35" t="s">
        <v>32</v>
      </c>
      <c r="EZ5" s="36" t="s">
        <v>81</v>
      </c>
      <c r="FA5" s="36" t="s">
        <v>82</v>
      </c>
    </row>
    <row r="6" spans="1:157" ht="8.1" customHeight="1">
      <c r="A6" s="37"/>
      <c r="B6" s="37"/>
      <c r="C6" s="37"/>
      <c r="D6" s="37"/>
      <c r="E6" s="37"/>
      <c r="F6" s="38"/>
      <c r="G6" s="37"/>
      <c r="H6" s="39"/>
      <c r="I6" s="40"/>
      <c r="J6" s="39"/>
      <c r="K6" s="40"/>
      <c r="L6" s="39"/>
      <c r="M6" s="40"/>
      <c r="N6" s="39"/>
      <c r="O6" s="40"/>
      <c r="P6" s="39"/>
      <c r="Q6" s="38"/>
      <c r="R6" s="40"/>
      <c r="S6" s="39"/>
      <c r="T6" s="40"/>
      <c r="U6" s="39"/>
      <c r="V6" s="38"/>
      <c r="W6" s="38"/>
      <c r="X6" s="37"/>
      <c r="Y6" s="37"/>
      <c r="Z6" s="37"/>
      <c r="AA6" s="37"/>
      <c r="AB6" s="37"/>
      <c r="AC6" s="37"/>
      <c r="AD6" s="37"/>
      <c r="AE6" s="37"/>
      <c r="AF6" s="41"/>
      <c r="AG6" s="41"/>
      <c r="AH6" s="39"/>
      <c r="AI6" s="39"/>
      <c r="AJ6" s="39"/>
      <c r="AK6" s="39"/>
      <c r="AL6" s="39"/>
      <c r="AM6" s="39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3"/>
      <c r="BL6" s="43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3"/>
      <c r="CC6" s="42"/>
      <c r="CD6" s="42"/>
      <c r="CE6" s="44"/>
      <c r="CF6" s="44"/>
      <c r="CG6" s="45"/>
      <c r="CH6" s="44"/>
      <c r="CI6" s="44"/>
      <c r="CJ6" s="44"/>
      <c r="CK6" s="44"/>
      <c r="CL6" s="44"/>
      <c r="CM6" s="44"/>
      <c r="CN6" s="44"/>
      <c r="CO6" s="44"/>
      <c r="CP6" s="43"/>
      <c r="CT6" s="37"/>
      <c r="CU6" s="40"/>
      <c r="CV6" s="40"/>
      <c r="CW6" s="40"/>
      <c r="CX6" s="40"/>
      <c r="CY6" s="40"/>
      <c r="CZ6" s="39"/>
      <c r="DA6" s="40"/>
      <c r="DB6" s="39"/>
      <c r="DC6" s="38"/>
      <c r="DD6" s="40"/>
      <c r="DE6" s="39"/>
      <c r="DF6" s="40"/>
      <c r="DG6" s="39"/>
      <c r="DH6" s="38"/>
      <c r="DI6" s="38"/>
      <c r="DJ6" s="37"/>
      <c r="DK6" s="37"/>
      <c r="DL6" s="37"/>
      <c r="DM6" s="37"/>
      <c r="DN6" s="37"/>
      <c r="DO6" s="37"/>
      <c r="DP6" s="37"/>
      <c r="DQ6" s="37"/>
      <c r="DR6" s="37"/>
      <c r="DS6" s="41"/>
      <c r="DT6" s="39"/>
      <c r="DU6" s="39"/>
      <c r="DV6" s="39"/>
      <c r="DW6" s="39"/>
      <c r="DX6" s="39"/>
      <c r="DY6" s="39"/>
      <c r="EC6" s="46"/>
      <c r="ED6" s="39"/>
      <c r="EE6" s="41"/>
      <c r="EF6" s="46"/>
      <c r="EG6" s="39"/>
      <c r="EH6" s="41"/>
      <c r="EI6" s="46"/>
      <c r="EJ6" s="39"/>
      <c r="EK6" s="41"/>
    </row>
    <row r="7" spans="1:157" ht="8.1" customHeight="1">
      <c r="A7" s="47"/>
      <c r="B7" s="47"/>
      <c r="C7" s="47"/>
      <c r="D7" s="47"/>
      <c r="E7" s="47"/>
      <c r="F7" s="48"/>
      <c r="G7" s="47"/>
      <c r="H7" s="49"/>
      <c r="I7" s="50"/>
      <c r="J7" s="49"/>
      <c r="K7" s="50"/>
      <c r="L7" s="49"/>
      <c r="M7" s="50"/>
      <c r="N7" s="49"/>
      <c r="O7" s="50"/>
      <c r="P7" s="49"/>
      <c r="Q7" s="48"/>
      <c r="R7" s="50"/>
      <c r="S7" s="49"/>
      <c r="T7" s="50"/>
      <c r="U7" s="49"/>
      <c r="V7" s="48"/>
      <c r="W7" s="48"/>
      <c r="X7" s="47"/>
      <c r="Y7" s="47"/>
      <c r="Z7" s="47"/>
      <c r="AA7" s="47"/>
      <c r="AB7" s="47"/>
      <c r="AC7" s="47"/>
      <c r="AD7" s="47"/>
      <c r="AE7" s="47"/>
      <c r="AF7" s="51"/>
      <c r="AG7" s="51"/>
      <c r="AH7" s="49"/>
      <c r="AI7" s="49"/>
      <c r="AJ7" s="49"/>
      <c r="AK7" s="49"/>
      <c r="AL7" s="49"/>
      <c r="AM7" s="49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P7" s="43"/>
      <c r="CY7" s="50"/>
      <c r="CZ7" s="49"/>
      <c r="DA7" s="50"/>
      <c r="DB7" s="49"/>
      <c r="DC7" s="48"/>
      <c r="DD7" s="50"/>
      <c r="DE7" s="49"/>
      <c r="DF7" s="50"/>
      <c r="DG7" s="49"/>
      <c r="DH7" s="48"/>
      <c r="DI7" s="48"/>
      <c r="DJ7" s="47"/>
      <c r="DK7" s="47"/>
      <c r="DL7" s="47"/>
      <c r="DM7" s="47"/>
      <c r="DN7" s="47"/>
      <c r="DO7" s="47"/>
      <c r="DP7" s="47"/>
      <c r="DQ7" s="47"/>
      <c r="DR7" s="47"/>
      <c r="DS7" s="51"/>
      <c r="DT7" s="49"/>
      <c r="DU7" s="49"/>
      <c r="DV7" s="49"/>
      <c r="DW7" s="49"/>
      <c r="DX7" s="49"/>
      <c r="DY7" s="49"/>
    </row>
    <row r="8" spans="1:157" ht="15">
      <c r="A8" s="1" t="s">
        <v>435</v>
      </c>
    </row>
    <row r="9" spans="1:157" s="11" customFormat="1">
      <c r="A9" s="11" t="s">
        <v>206</v>
      </c>
      <c r="B9" s="11" t="s">
        <v>207</v>
      </c>
      <c r="C9" s="11">
        <v>861.28003330328772</v>
      </c>
      <c r="D9" s="11">
        <v>157.34875826104783</v>
      </c>
      <c r="E9" s="11">
        <v>52.153550358243159</v>
      </c>
      <c r="F9" s="103">
        <v>0.1826917520165473</v>
      </c>
      <c r="G9" s="11">
        <v>12453.055498773523</v>
      </c>
      <c r="I9" s="11">
        <v>1.7436515363005146E-2</v>
      </c>
      <c r="J9" s="11">
        <v>2.8616787099721499</v>
      </c>
      <c r="K9" s="11">
        <v>18.385576412156063</v>
      </c>
      <c r="L9" s="11">
        <v>1.240123956377472</v>
      </c>
      <c r="M9" s="11">
        <v>0.40394318737588636</v>
      </c>
      <c r="N9" s="11">
        <v>3.5389589478735126</v>
      </c>
      <c r="O9" s="11">
        <v>5.3863710020809641E-2</v>
      </c>
      <c r="P9" s="11">
        <v>3.3145622648477562</v>
      </c>
      <c r="Q9" s="11">
        <v>0.92924110418225925</v>
      </c>
      <c r="R9" s="11">
        <v>18.56537545619604</v>
      </c>
      <c r="S9" s="11">
        <v>3.3145622648477562</v>
      </c>
      <c r="T9" s="11">
        <v>5.4390462261429351E-2</v>
      </c>
      <c r="U9" s="11">
        <v>1.240123956377472</v>
      </c>
      <c r="V9" s="11">
        <v>0</v>
      </c>
      <c r="X9" s="6">
        <v>349.39209188587967</v>
      </c>
      <c r="Y9" s="6">
        <v>9.9125568384181246</v>
      </c>
      <c r="Z9" s="6">
        <v>387.23776056206168</v>
      </c>
      <c r="AA9" s="6">
        <v>27.848737784004236</v>
      </c>
      <c r="AB9" s="6">
        <v>344.50407671514051</v>
      </c>
      <c r="AC9" s="6">
        <v>10.338944161935951</v>
      </c>
      <c r="AD9" s="6">
        <v>338.19909348985993</v>
      </c>
      <c r="AE9" s="6">
        <v>10.920843936495274</v>
      </c>
      <c r="AF9" s="17">
        <v>12.663710016560337</v>
      </c>
      <c r="AG9" s="17">
        <v>6.8850057518092855</v>
      </c>
      <c r="AI9" s="11">
        <v>347.55346648184013</v>
      </c>
      <c r="AJ9" s="11">
        <v>11.005290699290818</v>
      </c>
      <c r="AK9" s="11">
        <v>341.3141254908918</v>
      </c>
      <c r="AL9" s="11">
        <v>111.96323349646325</v>
      </c>
      <c r="AN9" s="11">
        <v>382.72424604987992</v>
      </c>
      <c r="AO9" s="11">
        <v>77.906140513362118</v>
      </c>
      <c r="AP9" s="11">
        <v>737.77206438361532</v>
      </c>
      <c r="AQ9" s="11">
        <v>737963.13648225972</v>
      </c>
      <c r="AR9" s="11">
        <v>4.91567001713429</v>
      </c>
      <c r="AS9" s="11">
        <v>0.15363287164264552</v>
      </c>
      <c r="AT9" s="11">
        <v>3.1058900330862338</v>
      </c>
      <c r="AU9" s="11">
        <v>0.47062441238601838</v>
      </c>
      <c r="AV9" s="11">
        <v>5.6621234147285939</v>
      </c>
      <c r="AW9" s="11">
        <v>7.5403614714289597</v>
      </c>
      <c r="AX9" s="11">
        <v>1.8678705630561696</v>
      </c>
      <c r="AY9" s="11">
        <v>22.866030001315142</v>
      </c>
      <c r="AZ9" s="11">
        <v>9.2448642348088619</v>
      </c>
      <c r="BA9" s="11">
        <v>90.820853924225091</v>
      </c>
      <c r="BB9" s="11">
        <v>24.155811178968072</v>
      </c>
      <c r="BC9" s="11">
        <v>74.265658495003919</v>
      </c>
      <c r="BD9" s="11">
        <v>14.243636516170389</v>
      </c>
      <c r="BE9" s="11">
        <v>107.33905136398816</v>
      </c>
      <c r="BF9" s="11">
        <v>10.456781226689353</v>
      </c>
      <c r="BG9" s="11">
        <v>11904.995792495705</v>
      </c>
      <c r="BH9" s="11">
        <v>3.3549657191804543</v>
      </c>
      <c r="BI9" s="11">
        <v>157.34875826104783</v>
      </c>
      <c r="BJ9" s="11">
        <v>861.28003330328772</v>
      </c>
      <c r="BL9" s="11" t="s">
        <v>206</v>
      </c>
      <c r="BM9" s="11">
        <v>0.64823996473690093</v>
      </c>
      <c r="BN9" s="11">
        <v>5.0749837141931922</v>
      </c>
      <c r="BO9" s="11">
        <v>4.9539411830107198</v>
      </c>
      <c r="BP9" s="11">
        <v>12.124461273508766</v>
      </c>
      <c r="BR9" s="11">
        <v>49.283408309993199</v>
      </c>
      <c r="BS9" s="11">
        <v>32.204664880278784</v>
      </c>
      <c r="BT9" s="11">
        <v>111.27021898450191</v>
      </c>
      <c r="BU9" s="11">
        <v>247.18888328365938</v>
      </c>
      <c r="BV9" s="11">
        <v>357.56241702450825</v>
      </c>
      <c r="BW9" s="11">
        <v>426.78111623618503</v>
      </c>
      <c r="BX9" s="11">
        <v>448.73509664654932</v>
      </c>
      <c r="BY9" s="11">
        <v>558.57398102628974</v>
      </c>
      <c r="BZ9" s="11">
        <v>631.40618449404792</v>
      </c>
      <c r="CA9" s="11">
        <v>411.68430026336034</v>
      </c>
      <c r="CC9" s="104">
        <v>1016.4496727321684</v>
      </c>
      <c r="CD9" s="104"/>
      <c r="CE9" s="103">
        <v>2.8319874783223011</v>
      </c>
      <c r="CF9" s="103">
        <v>0.43488952334310749</v>
      </c>
      <c r="CG9" s="6">
        <v>372.1931897074976</v>
      </c>
      <c r="CH9" s="103">
        <v>0.17622605181427523</v>
      </c>
      <c r="CI9" s="103">
        <v>8.7835236643097074E-4</v>
      </c>
      <c r="CJ9" s="103">
        <v>1.4651923234360444</v>
      </c>
      <c r="CK9" s="103">
        <v>5.7074004122458343E-3</v>
      </c>
      <c r="CL9" s="103">
        <v>3.1240602540879275E-2</v>
      </c>
      <c r="CM9" s="103">
        <v>0.1826917520165473</v>
      </c>
      <c r="CN9" s="103">
        <v>0.21327557094820015</v>
      </c>
      <c r="CO9" s="103">
        <v>16.136414439115345</v>
      </c>
      <c r="CT9" s="11" t="s">
        <v>206</v>
      </c>
      <c r="CU9" s="11">
        <v>1.7436515363005146E-2</v>
      </c>
      <c r="CV9" s="11">
        <v>3.4378491760163699</v>
      </c>
      <c r="CW9" s="11">
        <v>18.385576412156063</v>
      </c>
      <c r="CX9" s="11">
        <v>1.307811794049919</v>
      </c>
      <c r="CY9" s="11">
        <v>0.40802996571837674</v>
      </c>
      <c r="CZ9" s="11">
        <v>3.6238567631471414</v>
      </c>
      <c r="DA9" s="11">
        <v>5.4408660524837789E-2</v>
      </c>
      <c r="DB9" s="11">
        <v>3.3796399440104876</v>
      </c>
      <c r="DC9" s="11">
        <v>0.9326085893845969</v>
      </c>
      <c r="DD9" s="11">
        <v>18.379426921261839</v>
      </c>
      <c r="DE9" s="11">
        <v>3.3796399440104876</v>
      </c>
      <c r="DF9" s="11">
        <v>5.4390462261429351E-2</v>
      </c>
      <c r="DG9" s="11">
        <v>1.307811794049919</v>
      </c>
      <c r="DH9" s="11">
        <v>2.0094839085496716E-16</v>
      </c>
      <c r="DJ9" s="6">
        <v>349.39209188587967</v>
      </c>
      <c r="DK9" s="6">
        <v>11.90835129059713</v>
      </c>
      <c r="DL9" s="6">
        <v>387.23776056206168</v>
      </c>
      <c r="DM9" s="6">
        <v>29.368763933658304</v>
      </c>
      <c r="DN9" s="6">
        <v>347.4554906633702</v>
      </c>
      <c r="DO9" s="6">
        <v>10.663041400708661</v>
      </c>
      <c r="DP9" s="6">
        <v>341.53165790139576</v>
      </c>
      <c r="DQ9" s="6">
        <v>11.242106876543355</v>
      </c>
      <c r="DR9" s="6"/>
      <c r="DS9" s="17">
        <v>11.803110986471243</v>
      </c>
      <c r="DU9" s="11">
        <v>347.55346648184013</v>
      </c>
      <c r="DV9" s="11">
        <v>11.335075550525461</v>
      </c>
      <c r="DW9" s="11">
        <v>341.3141254908918</v>
      </c>
      <c r="DX9" s="11">
        <v>111.99754112226934</v>
      </c>
      <c r="EB9" s="11" t="s">
        <v>206</v>
      </c>
      <c r="EC9" s="12">
        <v>341.53165790139576</v>
      </c>
      <c r="ED9" s="105">
        <v>11.242106876543355</v>
      </c>
      <c r="EE9" s="17">
        <v>11.803110986471243</v>
      </c>
      <c r="EF9" s="12">
        <v>338.19909348985993</v>
      </c>
      <c r="EG9" s="105">
        <v>11.24792014418931</v>
      </c>
      <c r="EH9" s="17">
        <v>12.663710016560337</v>
      </c>
      <c r="EI9" s="12">
        <v>338.52479976984137</v>
      </c>
      <c r="EJ9" s="105">
        <v>11.247351855280812</v>
      </c>
      <c r="EK9" s="17">
        <v>12.57959986172712</v>
      </c>
      <c r="EM9" s="6">
        <v>72784.166666666672</v>
      </c>
      <c r="EN9" s="6">
        <v>-1</v>
      </c>
      <c r="EO9" s="6">
        <v>-1</v>
      </c>
      <c r="EP9" s="6">
        <v>-1</v>
      </c>
      <c r="EQ9" s="6">
        <v>-1</v>
      </c>
      <c r="ER9" s="6">
        <v>1096543.4606481481</v>
      </c>
      <c r="ES9" s="6">
        <v>-1</v>
      </c>
      <c r="ET9" s="6">
        <v>-1</v>
      </c>
      <c r="EU9" s="6">
        <v>-1</v>
      </c>
      <c r="EV9" s="6">
        <v>-1</v>
      </c>
      <c r="EW9" s="6">
        <v>-1</v>
      </c>
      <c r="EX9" s="6">
        <v>-1</v>
      </c>
      <c r="EY9" s="103">
        <v>1.3747871479358218</v>
      </c>
      <c r="EZ9" s="103">
        <v>1.0015877964490145</v>
      </c>
      <c r="FA9" s="103">
        <v>0.9037210132125606</v>
      </c>
    </row>
    <row r="10" spans="1:157" s="11" customFormat="1">
      <c r="A10" s="11" t="s">
        <v>208</v>
      </c>
      <c r="B10" s="11" t="s">
        <v>207</v>
      </c>
      <c r="C10" s="11">
        <v>907.49186217295369</v>
      </c>
      <c r="D10" s="11">
        <v>162.209751718972</v>
      </c>
      <c r="E10" s="11">
        <v>54.284685667606617</v>
      </c>
      <c r="F10" s="103">
        <v>0.17874513092664776</v>
      </c>
      <c r="G10" s="11">
        <v>2271.5355323440367</v>
      </c>
      <c r="I10" s="11">
        <v>1.7472905793506809E-2</v>
      </c>
      <c r="J10" s="11">
        <v>3.7020209497389214</v>
      </c>
      <c r="K10" s="11">
        <v>18.625599191829146</v>
      </c>
      <c r="L10" s="11">
        <v>1.1807411108834842</v>
      </c>
      <c r="M10" s="11">
        <v>0.39382172883274974</v>
      </c>
      <c r="N10" s="11">
        <v>2.1698411217784104</v>
      </c>
      <c r="O10" s="11">
        <v>5.3199635003423416E-2</v>
      </c>
      <c r="P10" s="11">
        <v>1.8204562402953348</v>
      </c>
      <c r="Q10" s="11">
        <v>0.8171514093235217</v>
      </c>
      <c r="R10" s="11">
        <v>18.797121445206336</v>
      </c>
      <c r="S10" s="11">
        <v>1.8204562402953348</v>
      </c>
      <c r="T10" s="11">
        <v>5.3689547901293259E-2</v>
      </c>
      <c r="U10" s="11">
        <v>1.1807411108834842</v>
      </c>
      <c r="V10" s="11">
        <v>2.0895831422462556E-16</v>
      </c>
      <c r="X10" s="6">
        <v>350.11500241143284</v>
      </c>
      <c r="Y10" s="6">
        <v>12.849717970307209</v>
      </c>
      <c r="Z10" s="6">
        <v>358.05124351181905</v>
      </c>
      <c r="AA10" s="6">
        <v>26.651774504929001</v>
      </c>
      <c r="AB10" s="6">
        <v>337.15735344001217</v>
      </c>
      <c r="AC10" s="6">
        <v>6.2251567282447358</v>
      </c>
      <c r="AD10" s="6">
        <v>334.13571042934183</v>
      </c>
      <c r="AE10" s="6">
        <v>5.9278390334844824</v>
      </c>
      <c r="AF10" s="17">
        <v>6.6793604311802373</v>
      </c>
      <c r="AG10" s="17">
        <v>7.1409508100864887</v>
      </c>
      <c r="AI10" s="11">
        <v>340.46650520680424</v>
      </c>
      <c r="AJ10" s="11">
        <v>5.9828002129314211</v>
      </c>
      <c r="AK10" s="11">
        <v>337.51566906767891</v>
      </c>
      <c r="AL10" s="11">
        <v>118.35603193622742</v>
      </c>
      <c r="AN10" s="11">
        <v>421.6306143846773</v>
      </c>
      <c r="AO10" s="11">
        <v>74.96248215372016</v>
      </c>
      <c r="AP10" s="11">
        <v>698.12821991334272</v>
      </c>
      <c r="AQ10" s="11">
        <v>748330.59641861788</v>
      </c>
      <c r="AR10" s="11">
        <v>5.0284649826860495</v>
      </c>
      <c r="AS10" s="11">
        <v>2.9510403608888788E-2</v>
      </c>
      <c r="AT10" s="11">
        <v>3.3842155483031364</v>
      </c>
      <c r="AU10" s="11">
        <v>0.39917681225921581</v>
      </c>
      <c r="AV10" s="11">
        <v>5.3907209180238205</v>
      </c>
      <c r="AW10" s="11">
        <v>8.43544332718227</v>
      </c>
      <c r="AX10" s="11">
        <v>2.0118208447442187</v>
      </c>
      <c r="AY10" s="11">
        <v>23.904714012987714</v>
      </c>
      <c r="AZ10" s="11">
        <v>9.0352891320536735</v>
      </c>
      <c r="BA10" s="11">
        <v>92.099396360357346</v>
      </c>
      <c r="BB10" s="11">
        <v>23.353135094753643</v>
      </c>
      <c r="BC10" s="11">
        <v>75.876495579903832</v>
      </c>
      <c r="BD10" s="11">
        <v>14.0633789668746</v>
      </c>
      <c r="BE10" s="11">
        <v>115.26057357135761</v>
      </c>
      <c r="BF10" s="11">
        <v>10.24604507334211</v>
      </c>
      <c r="BG10" s="11">
        <v>12085.498631401097</v>
      </c>
      <c r="BH10" s="11">
        <v>3.8542715932365894</v>
      </c>
      <c r="BI10" s="11">
        <v>162.209751718972</v>
      </c>
      <c r="BJ10" s="11">
        <v>907.49186217295369</v>
      </c>
      <c r="BL10" s="11" t="s">
        <v>208</v>
      </c>
      <c r="BM10" s="11">
        <v>0.12451647092358138</v>
      </c>
      <c r="BN10" s="11">
        <v>5.5297639678155823</v>
      </c>
      <c r="BO10" s="11">
        <v>4.2018611816759561</v>
      </c>
      <c r="BP10" s="11">
        <v>11.543299610329379</v>
      </c>
      <c r="BR10" s="11">
        <v>55.133616517531181</v>
      </c>
      <c r="BS10" s="11">
        <v>34.686566288693427</v>
      </c>
      <c r="BT10" s="11">
        <v>116.32464239896699</v>
      </c>
      <c r="BU10" s="11">
        <v>241.58527091052602</v>
      </c>
      <c r="BV10" s="11">
        <v>362.59604866282422</v>
      </c>
      <c r="BW10" s="11">
        <v>412.5995599779796</v>
      </c>
      <c r="BX10" s="11">
        <v>458.46825123808958</v>
      </c>
      <c r="BY10" s="11">
        <v>551.50505752449419</v>
      </c>
      <c r="BZ10" s="11">
        <v>678.00337394916232</v>
      </c>
      <c r="CA10" s="11">
        <v>403.38760131268151</v>
      </c>
      <c r="CC10" s="104">
        <v>1010.6812457286417</v>
      </c>
      <c r="CD10" s="104"/>
      <c r="CE10" s="103">
        <v>7.6449093914187429</v>
      </c>
      <c r="CF10" s="103">
        <v>0.43312894382167744</v>
      </c>
      <c r="CG10" s="6">
        <v>383.48991564575203</v>
      </c>
      <c r="CH10" s="103">
        <v>0.17156941523964919</v>
      </c>
      <c r="CI10" s="103">
        <v>8.4779663511113767E-4</v>
      </c>
      <c r="CJ10" s="103">
        <v>1.3046472883514266</v>
      </c>
      <c r="CK10" s="103">
        <v>5.5410579337269068E-3</v>
      </c>
      <c r="CL10" s="103">
        <v>3.0999769923807371E-2</v>
      </c>
      <c r="CM10" s="103">
        <v>0.17874513092664776</v>
      </c>
      <c r="CN10" s="103">
        <v>0.23234951272863139</v>
      </c>
      <c r="CO10" s="103">
        <v>17.311287936335315</v>
      </c>
      <c r="CT10" s="11" t="s">
        <v>208</v>
      </c>
      <c r="CU10" s="11">
        <v>1.7472905793506809E-2</v>
      </c>
      <c r="CV10" s="11">
        <v>4.1637594506178912</v>
      </c>
      <c r="CW10" s="11">
        <v>18.625599191829146</v>
      </c>
      <c r="CX10" s="11">
        <v>1.251643131208763</v>
      </c>
      <c r="CY10" s="11">
        <v>0.39831259350755871</v>
      </c>
      <c r="CZ10" s="11">
        <v>2.3367968118276572</v>
      </c>
      <c r="DA10" s="11">
        <v>5.3806286043876966E-2</v>
      </c>
      <c r="DB10" s="11">
        <v>1.9733243047876916</v>
      </c>
      <c r="DC10" s="11">
        <v>0.84445694841748509</v>
      </c>
      <c r="DD10" s="11">
        <v>18.585189083382158</v>
      </c>
      <c r="DE10" s="11">
        <v>1.9733243047876916</v>
      </c>
      <c r="DF10" s="11">
        <v>5.3689547901293259E-2</v>
      </c>
      <c r="DG10" s="11">
        <v>1.251643131208763</v>
      </c>
      <c r="DH10" s="11">
        <v>0</v>
      </c>
      <c r="DJ10" s="6">
        <v>350.11500241143284</v>
      </c>
      <c r="DK10" s="6">
        <v>14.452412712687218</v>
      </c>
      <c r="DL10" s="6">
        <v>358.05124351181905</v>
      </c>
      <c r="DM10" s="6">
        <v>28.252180080914481</v>
      </c>
      <c r="DN10" s="6">
        <v>340.42363742993678</v>
      </c>
      <c r="DO10" s="6">
        <v>6.7588161160181128</v>
      </c>
      <c r="DP10" s="6">
        <v>337.84782527417661</v>
      </c>
      <c r="DQ10" s="6">
        <v>6.4951457604673468</v>
      </c>
      <c r="DR10" s="6"/>
      <c r="DS10" s="17">
        <v>5.6426052426139739</v>
      </c>
      <c r="DU10" s="11">
        <v>340.46650520680424</v>
      </c>
      <c r="DV10" s="11">
        <v>6.5587316034772192</v>
      </c>
      <c r="DW10" s="11">
        <v>337.51566906767891</v>
      </c>
      <c r="DX10" s="11">
        <v>118.3877532984953</v>
      </c>
      <c r="EB10" s="11" t="s">
        <v>208</v>
      </c>
      <c r="EC10" s="6">
        <v>337.84782527417661</v>
      </c>
      <c r="ED10" s="105">
        <v>6.4951457604673468</v>
      </c>
      <c r="EE10" s="17">
        <v>5.6426052426139739</v>
      </c>
      <c r="EF10" s="6">
        <v>334.13571042934183</v>
      </c>
      <c r="EG10" s="105">
        <v>6.4988870140744783</v>
      </c>
      <c r="EH10" s="17">
        <v>6.6793604311802373</v>
      </c>
      <c r="EI10" s="6">
        <v>334.30934624606249</v>
      </c>
      <c r="EJ10" s="105">
        <v>6.4987119672460674</v>
      </c>
      <c r="EK10" s="17">
        <v>6.630865747844517</v>
      </c>
      <c r="EM10" s="6">
        <v>77581.875</v>
      </c>
      <c r="EN10" s="6">
        <v>-1</v>
      </c>
      <c r="EO10" s="6">
        <v>-1</v>
      </c>
      <c r="EP10" s="6">
        <v>-1</v>
      </c>
      <c r="EQ10" s="6">
        <v>-1</v>
      </c>
      <c r="ER10" s="6">
        <v>1202993.2870370371</v>
      </c>
      <c r="ES10" s="6">
        <v>-1</v>
      </c>
      <c r="ET10" s="6">
        <v>-1</v>
      </c>
      <c r="EU10" s="6">
        <v>-1</v>
      </c>
      <c r="EV10" s="6">
        <v>-1</v>
      </c>
      <c r="EW10" s="6">
        <v>-1</v>
      </c>
      <c r="EX10" s="6">
        <v>-1</v>
      </c>
      <c r="EY10" s="103">
        <v>0.28133727342731873</v>
      </c>
      <c r="EZ10" s="103">
        <v>1.1274724294459806</v>
      </c>
      <c r="FA10" s="103">
        <v>1.0747488798349771</v>
      </c>
    </row>
    <row r="11" spans="1:157" s="11" customFormat="1">
      <c r="A11" s="11" t="s">
        <v>209</v>
      </c>
      <c r="B11" s="11" t="s">
        <v>207</v>
      </c>
      <c r="C11" s="11">
        <v>879.14001514920903</v>
      </c>
      <c r="D11" s="11">
        <v>161.91106469072636</v>
      </c>
      <c r="E11" s="11">
        <v>53.701875554402818</v>
      </c>
      <c r="F11" s="103">
        <v>0.1841698272183033</v>
      </c>
      <c r="G11" s="11">
        <v>1983.6756304176522</v>
      </c>
      <c r="I11" s="11">
        <v>1.6932121042015014E-2</v>
      </c>
      <c r="J11" s="11">
        <v>3.4558332484685641</v>
      </c>
      <c r="K11" s="11">
        <v>18.791178954960806</v>
      </c>
      <c r="L11" s="11">
        <v>1.0840474449536033</v>
      </c>
      <c r="M11" s="11">
        <v>0.39959913876246961</v>
      </c>
      <c r="N11" s="11">
        <v>1.745529751114592</v>
      </c>
      <c r="O11" s="11">
        <v>5.4459957403059048E-2</v>
      </c>
      <c r="P11" s="11">
        <v>1.3681064465587953</v>
      </c>
      <c r="Q11" s="11">
        <v>0.7476634985355145</v>
      </c>
      <c r="R11" s="11">
        <v>18.362114986594342</v>
      </c>
      <c r="S11" s="11">
        <v>1.3681064465587953</v>
      </c>
      <c r="T11" s="11">
        <v>5.3216458764871882E-2</v>
      </c>
      <c r="U11" s="11">
        <v>1.0840474449536033</v>
      </c>
      <c r="V11" s="11">
        <v>-1.5130430681492479E-16</v>
      </c>
      <c r="X11" s="6">
        <v>339.3694322432118</v>
      </c>
      <c r="Y11" s="6">
        <v>11.630131341390916</v>
      </c>
      <c r="Z11" s="6">
        <v>338.03266964661634</v>
      </c>
      <c r="AA11" s="6">
        <v>24.556193776871762</v>
      </c>
      <c r="AB11" s="6">
        <v>341.35743124915365</v>
      </c>
      <c r="AC11" s="6">
        <v>5.0603207211785826</v>
      </c>
      <c r="AD11" s="6">
        <v>341.84526769246412</v>
      </c>
      <c r="AE11" s="6">
        <v>4.5549676808760884</v>
      </c>
      <c r="AF11" s="17">
        <v>-1.1278785715692852</v>
      </c>
      <c r="AG11" s="17">
        <v>7.4689362457525998</v>
      </c>
      <c r="AI11" s="11">
        <v>344.40999162779082</v>
      </c>
      <c r="AJ11" s="11">
        <v>4.6057630171520394</v>
      </c>
      <c r="AK11" s="11">
        <v>345.54073337565961</v>
      </c>
      <c r="AL11" s="11">
        <v>158.06284389161178</v>
      </c>
      <c r="AN11" s="11">
        <v>404.62227793264424</v>
      </c>
      <c r="AO11" s="11">
        <v>70.990367142271239</v>
      </c>
      <c r="AP11" s="11">
        <v>647.86774870254351</v>
      </c>
      <c r="AQ11" s="11">
        <v>781494.78811472852</v>
      </c>
      <c r="AR11" s="11">
        <v>4.9432484542330677</v>
      </c>
      <c r="AS11" s="11">
        <v>0.16735647256097935</v>
      </c>
      <c r="AT11" s="11">
        <v>3.4319701261479043</v>
      </c>
      <c r="AU11" s="11">
        <v>0.48545624746816241</v>
      </c>
      <c r="AV11" s="11">
        <v>5.1521628784941296</v>
      </c>
      <c r="AW11" s="11">
        <v>8.5149028576664438</v>
      </c>
      <c r="AX11" s="11">
        <v>1.7595850332068141</v>
      </c>
      <c r="AY11" s="11">
        <v>24.191426024525519</v>
      </c>
      <c r="AZ11" s="11">
        <v>9.0184110585534345</v>
      </c>
      <c r="BA11" s="11">
        <v>88.150275189333172</v>
      </c>
      <c r="BB11" s="11">
        <v>21.677493990031387</v>
      </c>
      <c r="BC11" s="11">
        <v>66.194157581964873</v>
      </c>
      <c r="BD11" s="11">
        <v>13.095959966389554</v>
      </c>
      <c r="BE11" s="11">
        <v>93.04913294043773</v>
      </c>
      <c r="BF11" s="11">
        <v>8.3249565777895782</v>
      </c>
      <c r="BG11" s="11">
        <v>12614.821821981552</v>
      </c>
      <c r="BH11" s="11">
        <v>3.5172892953614254</v>
      </c>
      <c r="BI11" s="11">
        <v>161.91106469072636</v>
      </c>
      <c r="BJ11" s="11">
        <v>879.14001514920903</v>
      </c>
      <c r="BL11" s="11" t="s">
        <v>209</v>
      </c>
      <c r="BM11" s="11">
        <v>0.70614545384379479</v>
      </c>
      <c r="BN11" s="11">
        <v>5.6077943237710857</v>
      </c>
      <c r="BO11" s="11">
        <v>5.1100657628227619</v>
      </c>
      <c r="BP11" s="11">
        <v>11.032468690565587</v>
      </c>
      <c r="BR11" s="11">
        <v>55.652959854029042</v>
      </c>
      <c r="BS11" s="11">
        <v>30.337672986324382</v>
      </c>
      <c r="BT11" s="11">
        <v>117.71983466922394</v>
      </c>
      <c r="BU11" s="11">
        <v>241.13398552281907</v>
      </c>
      <c r="BV11" s="11">
        <v>347.0483275170597</v>
      </c>
      <c r="BW11" s="11">
        <v>382.99459346345208</v>
      </c>
      <c r="BX11" s="11">
        <v>399.96469838045238</v>
      </c>
      <c r="BY11" s="11">
        <v>513.56705750547269</v>
      </c>
      <c r="BZ11" s="11">
        <v>547.34784082610429</v>
      </c>
      <c r="CA11" s="11">
        <v>327.75419597596766</v>
      </c>
      <c r="CC11" s="104">
        <v>1002.6150936062897</v>
      </c>
      <c r="CD11" s="104"/>
      <c r="CE11" s="103">
        <v>2.9521046465634013</v>
      </c>
      <c r="CF11" s="103">
        <v>0.3748118478492386</v>
      </c>
      <c r="CG11" s="6">
        <v>343.21324694456968</v>
      </c>
      <c r="CH11" s="103">
        <v>0.21507316899533407</v>
      </c>
      <c r="CI11" s="103">
        <v>6.5993453536404242E-4</v>
      </c>
      <c r="CJ11" s="103">
        <v>1.4054142378200696</v>
      </c>
      <c r="CK11" s="103">
        <v>5.6228227234021329E-3</v>
      </c>
      <c r="CL11" s="103">
        <v>3.0530640161470064E-2</v>
      </c>
      <c r="CM11" s="103">
        <v>0.1841698272183033</v>
      </c>
      <c r="CN11" s="103">
        <v>0.24991375942849231</v>
      </c>
      <c r="CO11" s="103">
        <v>19.471291551778439</v>
      </c>
      <c r="CT11" s="11" t="s">
        <v>209</v>
      </c>
      <c r="CU11" s="11">
        <v>1.6932121042015014E-2</v>
      </c>
      <c r="CV11" s="11">
        <v>3.9488297377632513</v>
      </c>
      <c r="CW11" s="11">
        <v>18.791178954960806</v>
      </c>
      <c r="CX11" s="11">
        <v>1.1608802969587524</v>
      </c>
      <c r="CY11" s="11">
        <v>0.40383484343036324</v>
      </c>
      <c r="CZ11" s="11">
        <v>1.9561477522850059</v>
      </c>
      <c r="DA11" s="11">
        <v>5.503722665468911E-2</v>
      </c>
      <c r="DB11" s="11">
        <v>1.5744430649923928</v>
      </c>
      <c r="DC11" s="11">
        <v>0.80486919413590408</v>
      </c>
      <c r="DD11" s="11">
        <v>18.169520173575119</v>
      </c>
      <c r="DE11" s="11">
        <v>1.5744430649923928</v>
      </c>
      <c r="DF11" s="11">
        <v>5.3216458764871882E-2</v>
      </c>
      <c r="DG11" s="11">
        <v>1.1608802969587524</v>
      </c>
      <c r="DH11" s="11">
        <v>1.2148588589453188E-16</v>
      </c>
      <c r="DJ11" s="6">
        <v>339.3694322432118</v>
      </c>
      <c r="DK11" s="6">
        <v>13.289243199256934</v>
      </c>
      <c r="DL11" s="6">
        <v>338.03266964661634</v>
      </c>
      <c r="DM11" s="6">
        <v>26.296636421749636</v>
      </c>
      <c r="DN11" s="6">
        <v>344.42571538810199</v>
      </c>
      <c r="DO11" s="6">
        <v>5.7137250249357772</v>
      </c>
      <c r="DP11" s="6">
        <v>345.37342294350537</v>
      </c>
      <c r="DQ11" s="6">
        <v>5.2946093648627324</v>
      </c>
      <c r="DR11" s="6"/>
      <c r="DS11" s="17">
        <v>-2.1716106033665694</v>
      </c>
      <c r="DU11" s="11">
        <v>344.40999162779082</v>
      </c>
      <c r="DV11" s="11">
        <v>5.355440027292766</v>
      </c>
      <c r="DW11" s="11">
        <v>345.54073337565961</v>
      </c>
      <c r="DX11" s="11">
        <v>158.08736604893383</v>
      </c>
      <c r="EB11" s="11" t="s">
        <v>209</v>
      </c>
      <c r="EC11" s="12">
        <v>345.37342294350537</v>
      </c>
      <c r="ED11" s="105">
        <v>5.2946093648627324</v>
      </c>
      <c r="EE11" s="17">
        <v>-2.1716106033665694</v>
      </c>
      <c r="EF11" s="12">
        <v>341.84526769246412</v>
      </c>
      <c r="EG11" s="105">
        <v>5.2975079246081913</v>
      </c>
      <c r="EH11" s="17">
        <v>-1.1278785715692852</v>
      </c>
      <c r="EI11" s="12">
        <v>342.04729562493372</v>
      </c>
      <c r="EJ11" s="105">
        <v>5.2973419055202644</v>
      </c>
      <c r="EK11" s="17">
        <v>-1.1876443725141517</v>
      </c>
      <c r="EM11" s="6">
        <v>74586.203703703708</v>
      </c>
      <c r="EN11" s="6">
        <v>-1</v>
      </c>
      <c r="EO11" s="6">
        <v>-1</v>
      </c>
      <c r="EP11" s="6">
        <v>-1</v>
      </c>
      <c r="EQ11" s="6">
        <v>-1</v>
      </c>
      <c r="ER11" s="6">
        <v>1149513.8310185184</v>
      </c>
      <c r="ES11" s="6">
        <v>-1</v>
      </c>
      <c r="ET11" s="6">
        <v>-1</v>
      </c>
      <c r="EU11" s="6">
        <v>-1</v>
      </c>
      <c r="EV11" s="6">
        <v>-1</v>
      </c>
      <c r="EW11" s="6">
        <v>-1</v>
      </c>
      <c r="EX11" s="6">
        <v>-1</v>
      </c>
      <c r="EY11" s="103">
        <v>2.5151151509365981</v>
      </c>
      <c r="EZ11" s="103">
        <v>1.0488705313077087</v>
      </c>
      <c r="FA11" s="103">
        <v>0.98882598469036576</v>
      </c>
    </row>
    <row r="12" spans="1:157" s="11" customFormat="1">
      <c r="A12" s="11" t="s">
        <v>210</v>
      </c>
      <c r="B12" s="11" t="s">
        <v>207</v>
      </c>
      <c r="C12" s="11">
        <v>902.10631251517907</v>
      </c>
      <c r="D12" s="11">
        <v>165.34447453041611</v>
      </c>
      <c r="E12" s="11">
        <v>55.051595985474492</v>
      </c>
      <c r="F12" s="103">
        <v>0.18328712728926169</v>
      </c>
      <c r="G12" s="11">
        <v>1409.2375825454008</v>
      </c>
      <c r="I12" s="11">
        <v>1.6888009484875146E-2</v>
      </c>
      <c r="J12" s="11">
        <v>3.746572633477979</v>
      </c>
      <c r="K12" s="11">
        <v>19.046107936604113</v>
      </c>
      <c r="L12" s="11">
        <v>1.6862371355129406</v>
      </c>
      <c r="M12" s="11">
        <v>0.39440837298301124</v>
      </c>
      <c r="N12" s="11">
        <v>2.3732711909937376</v>
      </c>
      <c r="O12" s="11">
        <v>5.4481755460798122E-2</v>
      </c>
      <c r="P12" s="11">
        <v>1.6700360681188735</v>
      </c>
      <c r="Q12" s="103">
        <v>0.68192529656577328</v>
      </c>
      <c r="R12" s="11">
        <v>18.354768335604408</v>
      </c>
      <c r="S12" s="11">
        <v>1.6700360681188735</v>
      </c>
      <c r="T12" s="11">
        <v>5.250416533018442E-2</v>
      </c>
      <c r="U12" s="11">
        <v>1.6862371355129406</v>
      </c>
      <c r="V12" s="11">
        <v>-1.5931471864284376E-16</v>
      </c>
      <c r="X12" s="6">
        <v>338.49266910131217</v>
      </c>
      <c r="Y12" s="6">
        <v>12.576272408101145</v>
      </c>
      <c r="Z12" s="6">
        <v>307.46521203768214</v>
      </c>
      <c r="AA12" s="6">
        <v>38.405042263834972</v>
      </c>
      <c r="AB12" s="6">
        <v>337.58462702612667</v>
      </c>
      <c r="AC12" s="6">
        <v>6.8160602758425304</v>
      </c>
      <c r="AD12" s="6">
        <v>341.97852818771571</v>
      </c>
      <c r="AE12" s="6">
        <v>5.5623213915479512</v>
      </c>
      <c r="AF12" s="17">
        <v>-11.225112565191186</v>
      </c>
      <c r="AG12" s="17">
        <v>14.010261857046327</v>
      </c>
      <c r="AI12" s="11">
        <v>340.4440066285685</v>
      </c>
      <c r="AJ12" s="11">
        <v>5.6360592232752582</v>
      </c>
      <c r="AK12" s="11">
        <v>345.58390322411071</v>
      </c>
      <c r="AL12" s="11">
        <v>125.49915783642417</v>
      </c>
      <c r="AN12" s="11">
        <v>371.06879324285336</v>
      </c>
      <c r="AO12" s="11">
        <v>70.275833526681581</v>
      </c>
      <c r="AP12" s="11">
        <v>662.64973924434719</v>
      </c>
      <c r="AQ12" s="11">
        <v>771859.74277097872</v>
      </c>
      <c r="AR12" s="11">
        <v>5.4443176796258799</v>
      </c>
      <c r="AS12" s="11">
        <v>6.3398274910603403E-2</v>
      </c>
      <c r="AT12" s="11">
        <v>3.3511471875896648</v>
      </c>
      <c r="AU12" s="11">
        <v>0.31643242016600059</v>
      </c>
      <c r="AV12" s="11">
        <v>5.7058553181146907</v>
      </c>
      <c r="AW12" s="11">
        <v>8.2908746687528136</v>
      </c>
      <c r="AX12" s="11">
        <v>1.923848112445901</v>
      </c>
      <c r="AY12" s="11">
        <v>25.336560928685198</v>
      </c>
      <c r="AZ12" s="11">
        <v>8.931259859598061</v>
      </c>
      <c r="BA12" s="11">
        <v>88.350493208101184</v>
      </c>
      <c r="BB12" s="11">
        <v>22.009897946322226</v>
      </c>
      <c r="BC12" s="11">
        <v>67.848115131496115</v>
      </c>
      <c r="BD12" s="11">
        <v>12.534903029117352</v>
      </c>
      <c r="BE12" s="11">
        <v>94.058808550262995</v>
      </c>
      <c r="BF12" s="11">
        <v>8.5380847622969007</v>
      </c>
      <c r="BG12" s="11">
        <v>12802.376265356421</v>
      </c>
      <c r="BH12" s="11">
        <v>3.618163605280627</v>
      </c>
      <c r="BI12" s="11">
        <v>165.34447453041611</v>
      </c>
      <c r="BJ12" s="11">
        <v>902.10631251517907</v>
      </c>
      <c r="BL12" s="11" t="s">
        <v>210</v>
      </c>
      <c r="BM12" s="11">
        <v>0.26750326966499327</v>
      </c>
      <c r="BN12" s="11">
        <v>5.4757306986759229</v>
      </c>
      <c r="BO12" s="11">
        <v>3.330867580694743</v>
      </c>
      <c r="BP12" s="11">
        <v>12.218105606241307</v>
      </c>
      <c r="BR12" s="11">
        <v>54.18872332518179</v>
      </c>
      <c r="BS12" s="11">
        <v>33.169795042170705</v>
      </c>
      <c r="BT12" s="11">
        <v>123.29226729287203</v>
      </c>
      <c r="BU12" s="11">
        <v>238.80373956144547</v>
      </c>
      <c r="BV12" s="11">
        <v>347.83658743346922</v>
      </c>
      <c r="BW12" s="11">
        <v>388.86745488201814</v>
      </c>
      <c r="BX12" s="11">
        <v>409.95839958607922</v>
      </c>
      <c r="BY12" s="11">
        <v>491.56482467126875</v>
      </c>
      <c r="BZ12" s="11">
        <v>553.28710911919404</v>
      </c>
      <c r="CA12" s="11">
        <v>336.14506938176777</v>
      </c>
      <c r="CC12" s="104">
        <v>1001.1274678081636</v>
      </c>
      <c r="CD12" s="104"/>
      <c r="CE12" s="103">
        <v>5.800946362431568</v>
      </c>
      <c r="CF12" s="103">
        <v>0.40580781727263487</v>
      </c>
      <c r="CG12" s="6">
        <v>347.25967939785966</v>
      </c>
      <c r="CH12" s="103">
        <v>0.22283596574145251</v>
      </c>
      <c r="CI12" s="103">
        <v>6.6691406230585417E-4</v>
      </c>
      <c r="CJ12" s="103">
        <v>1.5047184908056737</v>
      </c>
      <c r="CK12" s="103">
        <v>6.0351175954488981E-3</v>
      </c>
      <c r="CL12" s="103">
        <v>3.292712196816934E-2</v>
      </c>
      <c r="CM12" s="103">
        <v>0.18328712728926169</v>
      </c>
      <c r="CN12" s="103">
        <v>0.2495201684059617</v>
      </c>
      <c r="CO12" s="103">
        <v>19.319974802911133</v>
      </c>
      <c r="CT12" s="11" t="s">
        <v>210</v>
      </c>
      <c r="CU12" s="11">
        <v>1.6888009484875146E-2</v>
      </c>
      <c r="CV12" s="11">
        <v>4.2055222715209277</v>
      </c>
      <c r="CW12" s="11">
        <v>19.046107936604113</v>
      </c>
      <c r="CX12" s="11">
        <v>1.7366303703108126</v>
      </c>
      <c r="CY12" s="11">
        <v>0.3984522706634136</v>
      </c>
      <c r="CZ12" s="11">
        <v>2.5287368469535392</v>
      </c>
      <c r="DA12" s="11">
        <v>5.5040360854658917E-2</v>
      </c>
      <c r="DB12" s="11">
        <v>1.8381036418152967</v>
      </c>
      <c r="DC12" s="11">
        <v>0.7268860909863859</v>
      </c>
      <c r="DD12" s="11">
        <v>18.168485534472193</v>
      </c>
      <c r="DE12" s="11">
        <v>1.8381036418152967</v>
      </c>
      <c r="DF12" s="11">
        <v>5.250416533018442E-2</v>
      </c>
      <c r="DG12" s="11">
        <v>1.7366303703108126</v>
      </c>
      <c r="DH12" s="11">
        <v>-1.3912104586841853E-16</v>
      </c>
      <c r="DJ12" s="6">
        <v>338.49266910131217</v>
      </c>
      <c r="DK12" s="6">
        <v>14.116847283936249</v>
      </c>
      <c r="DL12" s="6">
        <v>307.46521203768214</v>
      </c>
      <c r="DM12" s="6">
        <v>39.552777817431902</v>
      </c>
      <c r="DN12" s="6">
        <v>340.52505876779554</v>
      </c>
      <c r="DO12" s="6">
        <v>7.3158064188509995</v>
      </c>
      <c r="DP12" s="6">
        <v>345.39257328305291</v>
      </c>
      <c r="DQ12" s="6">
        <v>6.1815928877005275</v>
      </c>
      <c r="DR12" s="6"/>
      <c r="DS12" s="17">
        <v>-12.335496752303321</v>
      </c>
      <c r="DU12" s="11">
        <v>340.4440066285685</v>
      </c>
      <c r="DV12" s="11">
        <v>6.2648883852541024</v>
      </c>
      <c r="DW12" s="11">
        <v>345.58390322411071</v>
      </c>
      <c r="DX12" s="11">
        <v>125.53002080817744</v>
      </c>
      <c r="EB12" s="11" t="s">
        <v>210</v>
      </c>
      <c r="EC12" s="6">
        <v>345.39257328305291</v>
      </c>
      <c r="ED12" s="105">
        <v>6.1815928877005275</v>
      </c>
      <c r="EE12" s="17">
        <v>-12.335496752303321</v>
      </c>
      <c r="EF12" s="6">
        <v>341.97852818771571</v>
      </c>
      <c r="EG12" s="105">
        <v>6.1848675495065191</v>
      </c>
      <c r="EH12" s="17">
        <v>-11.225112565191186</v>
      </c>
      <c r="EI12" s="6">
        <v>341.98001219168179</v>
      </c>
      <c r="EJ12" s="105">
        <v>6.1848661257123521</v>
      </c>
      <c r="EK12" s="17">
        <v>-11.225595222710805</v>
      </c>
      <c r="EM12" s="6">
        <v>73291.574074074073</v>
      </c>
      <c r="EN12" s="6">
        <v>-1</v>
      </c>
      <c r="EO12" s="6">
        <v>-1</v>
      </c>
      <c r="EP12" s="6">
        <v>-1</v>
      </c>
      <c r="EQ12" s="6">
        <v>-1</v>
      </c>
      <c r="ER12" s="6">
        <v>1165468.9814814816</v>
      </c>
      <c r="ES12" s="6">
        <v>-1</v>
      </c>
      <c r="ET12" s="6">
        <v>-1</v>
      </c>
      <c r="EU12" s="6">
        <v>-1</v>
      </c>
      <c r="EV12" s="6">
        <v>-1</v>
      </c>
      <c r="EW12" s="6">
        <v>-1</v>
      </c>
      <c r="EX12" s="6">
        <v>-1</v>
      </c>
      <c r="EY12" s="103">
        <v>2.5207994310041362</v>
      </c>
      <c r="EZ12" s="103">
        <v>1.0149014017838023</v>
      </c>
      <c r="FA12" s="103">
        <v>1.0144603651105959</v>
      </c>
    </row>
    <row r="13" spans="1:157" s="11" customFormat="1">
      <c r="A13" s="11" t="s">
        <v>211</v>
      </c>
      <c r="B13" s="11" t="s">
        <v>207</v>
      </c>
      <c r="C13" s="11">
        <v>725.78835020323788</v>
      </c>
      <c r="D13" s="11">
        <v>80.196667319599484</v>
      </c>
      <c r="E13" s="11">
        <v>41.941376084004588</v>
      </c>
      <c r="F13" s="103">
        <v>0.11049594182262987</v>
      </c>
      <c r="G13" s="11">
        <v>1890.3058084231834</v>
      </c>
      <c r="I13" s="11">
        <v>1.7599052433580339E-2</v>
      </c>
      <c r="J13" s="11">
        <v>5.5094869929382115</v>
      </c>
      <c r="K13" s="11">
        <v>18.992362319555532</v>
      </c>
      <c r="L13" s="11">
        <v>1.682042957603981</v>
      </c>
      <c r="M13" s="11">
        <v>0.38297932596078671</v>
      </c>
      <c r="N13" s="11">
        <v>2.9190837064417536</v>
      </c>
      <c r="O13" s="11">
        <v>5.2753714240980722E-2</v>
      </c>
      <c r="P13" s="11">
        <v>2.3857454126516893</v>
      </c>
      <c r="Q13" s="11">
        <v>0.80490159264542527</v>
      </c>
      <c r="R13" s="11">
        <v>18.956011238032772</v>
      </c>
      <c r="S13" s="11">
        <v>2.3857454126516893</v>
      </c>
      <c r="T13" s="11">
        <v>5.2652744465092029E-2</v>
      </c>
      <c r="U13" s="11">
        <v>1.682042957603981</v>
      </c>
      <c r="V13" s="11">
        <v>0</v>
      </c>
      <c r="X13" s="6">
        <v>352.62075596651999</v>
      </c>
      <c r="Y13" s="6">
        <v>19.259109167914399</v>
      </c>
      <c r="Z13" s="6">
        <v>313.84839325158356</v>
      </c>
      <c r="AA13" s="6">
        <v>38.266705474019588</v>
      </c>
      <c r="AB13" s="6">
        <v>329.22790666619926</v>
      </c>
      <c r="AC13" s="6">
        <v>8.2079764574700143</v>
      </c>
      <c r="AD13" s="6">
        <v>331.40574495209029</v>
      </c>
      <c r="AE13" s="6">
        <v>7.7067019453836885</v>
      </c>
      <c r="AF13" s="17">
        <v>-5.594214301563305</v>
      </c>
      <c r="AG13" s="17">
        <v>13.106899130773881</v>
      </c>
      <c r="AI13" s="11">
        <v>330.76253604238212</v>
      </c>
      <c r="AJ13" s="11">
        <v>7.7927736668450045</v>
      </c>
      <c r="AK13" s="11">
        <v>332.89472157116825</v>
      </c>
      <c r="AL13" s="11">
        <v>114.53714488568441</v>
      </c>
      <c r="AN13" s="11">
        <v>441.13056869967403</v>
      </c>
      <c r="AO13" s="11">
        <v>97.597795723000246</v>
      </c>
      <c r="AP13" s="11">
        <v>658.39817570928813</v>
      </c>
      <c r="AQ13" s="11">
        <v>790597.14553155121</v>
      </c>
      <c r="AR13" s="11">
        <v>5.1201338206563598</v>
      </c>
      <c r="AS13" s="11">
        <v>1.8936361745796083E-2</v>
      </c>
      <c r="AT13" s="11">
        <v>2.3695132908082761</v>
      </c>
      <c r="AU13" s="11">
        <v>0.23071582488512668</v>
      </c>
      <c r="AV13" s="11">
        <v>2.7922640560262968</v>
      </c>
      <c r="AW13" s="11">
        <v>5.2397234463927198</v>
      </c>
      <c r="AX13" s="11">
        <v>1.2254116183686459</v>
      </c>
      <c r="AY13" s="11">
        <v>17.195343143800535</v>
      </c>
      <c r="AZ13" s="11">
        <v>6.9805556895603873</v>
      </c>
      <c r="BA13" s="11">
        <v>76.26426775270933</v>
      </c>
      <c r="BB13" s="11">
        <v>21.23153067229951</v>
      </c>
      <c r="BC13" s="11">
        <v>69.222812352624729</v>
      </c>
      <c r="BD13" s="11">
        <v>13.951898658589197</v>
      </c>
      <c r="BE13" s="11">
        <v>115.5848574404712</v>
      </c>
      <c r="BF13" s="11">
        <v>10.642657205784305</v>
      </c>
      <c r="BG13" s="11">
        <v>13098.509108499133</v>
      </c>
      <c r="BH13" s="11">
        <v>3.2333677729698822</v>
      </c>
      <c r="BI13" s="11">
        <v>80.196667319599484</v>
      </c>
      <c r="BJ13" s="11">
        <v>725.78835020323788</v>
      </c>
      <c r="BL13" s="11" t="s">
        <v>211</v>
      </c>
      <c r="BM13" s="11">
        <v>7.9900260530785167E-2</v>
      </c>
      <c r="BN13" s="11">
        <v>3.8717537431507778</v>
      </c>
      <c r="BO13" s="11">
        <v>2.4285876303697544</v>
      </c>
      <c r="BP13" s="11">
        <v>5.9791521542318984</v>
      </c>
      <c r="BR13" s="11">
        <v>34.246558473155034</v>
      </c>
      <c r="BS13" s="11">
        <v>21.12778652359734</v>
      </c>
      <c r="BT13" s="11">
        <v>83.675635736255657</v>
      </c>
      <c r="BU13" s="11">
        <v>186.64587405241676</v>
      </c>
      <c r="BV13" s="11">
        <v>300.25302264846192</v>
      </c>
      <c r="BW13" s="11">
        <v>375.11538290281823</v>
      </c>
      <c r="BX13" s="11">
        <v>418.26472720619171</v>
      </c>
      <c r="BY13" s="11">
        <v>547.13328072898821</v>
      </c>
      <c r="BZ13" s="11">
        <v>679.91092612041871</v>
      </c>
      <c r="CA13" s="11">
        <v>419.00225219623252</v>
      </c>
      <c r="CC13" s="104">
        <v>1051.2657992568702</v>
      </c>
      <c r="CD13" s="104"/>
      <c r="CE13" s="103">
        <v>8.7893496159272342</v>
      </c>
      <c r="CF13" s="103">
        <v>0.39468082055695164</v>
      </c>
      <c r="CG13" s="6">
        <v>342.95048751406603</v>
      </c>
      <c r="CH13" s="103">
        <v>0.12306852636375475</v>
      </c>
      <c r="CI13" s="103">
        <v>8.1250905103991437E-4</v>
      </c>
      <c r="CJ13" s="103">
        <v>1.5835296756092374</v>
      </c>
      <c r="CK13" s="103">
        <v>7.0545825366618263E-3</v>
      </c>
      <c r="CL13" s="103">
        <v>6.3844720632237992E-2</v>
      </c>
      <c r="CM13" s="103">
        <v>0.11049594182262987</v>
      </c>
      <c r="CN13" s="103">
        <v>0.12180572528653216</v>
      </c>
      <c r="CO13" s="103">
        <v>19.894510027140026</v>
      </c>
      <c r="CT13" s="11" t="s">
        <v>211</v>
      </c>
      <c r="CU13" s="11">
        <v>1.7599052433580339E-2</v>
      </c>
      <c r="CV13" s="11">
        <v>5.8293841504060531</v>
      </c>
      <c r="CW13" s="11">
        <v>18.992362319555532</v>
      </c>
      <c r="CX13" s="11">
        <v>1.7325861334608335</v>
      </c>
      <c r="CY13" s="11">
        <v>0.38512637312839609</v>
      </c>
      <c r="CZ13" s="11">
        <v>3.0451324062008247</v>
      </c>
      <c r="DA13" s="11">
        <v>5.3049460525608029E-2</v>
      </c>
      <c r="DB13" s="11">
        <v>2.5041918180190721</v>
      </c>
      <c r="DC13" s="11">
        <v>0.82235892696152324</v>
      </c>
      <c r="DD13" s="11">
        <v>18.850333068274654</v>
      </c>
      <c r="DE13" s="11">
        <v>2.5041918180190721</v>
      </c>
      <c r="DF13" s="11">
        <v>5.2652744465092029E-2</v>
      </c>
      <c r="DG13" s="11">
        <v>1.7325861334608335</v>
      </c>
      <c r="DH13" s="11">
        <v>2.0470940232332078E-16</v>
      </c>
      <c r="DJ13" s="6">
        <v>352.62075596651999</v>
      </c>
      <c r="DK13" s="6">
        <v>20.377350174032646</v>
      </c>
      <c r="DL13" s="6">
        <v>313.84839325158356</v>
      </c>
      <c r="DM13" s="6">
        <v>39.416569581527781</v>
      </c>
      <c r="DN13" s="6">
        <v>330.8030457560389</v>
      </c>
      <c r="DO13" s="6">
        <v>8.5970599089776396</v>
      </c>
      <c r="DP13" s="6">
        <v>333.21645839284173</v>
      </c>
      <c r="DQ13" s="6">
        <v>8.1323862903868616</v>
      </c>
      <c r="DR13" s="6"/>
      <c r="DS13" s="17">
        <v>-6.1711531929789398</v>
      </c>
      <c r="DU13" s="11">
        <v>330.76253604238212</v>
      </c>
      <c r="DV13" s="11">
        <v>8.2250991464838812</v>
      </c>
      <c r="DW13" s="11">
        <v>332.89472157116825</v>
      </c>
      <c r="DX13" s="11">
        <v>114.56776464336588</v>
      </c>
      <c r="EB13" s="11" t="s">
        <v>211</v>
      </c>
      <c r="EC13" s="12">
        <v>333.21645839284173</v>
      </c>
      <c r="ED13" s="105">
        <v>8.1323862903868616</v>
      </c>
      <c r="EE13" s="17">
        <v>-6.1711531929789398</v>
      </c>
      <c r="EF13" s="12">
        <v>331.40574495209029</v>
      </c>
      <c r="EG13" s="105">
        <v>8.134670892186886</v>
      </c>
      <c r="EH13" s="17">
        <v>-5.594214301563305</v>
      </c>
      <c r="EI13" s="12">
        <v>331.35770106592685</v>
      </c>
      <c r="EJ13" s="105">
        <v>8.1347315185518134</v>
      </c>
      <c r="EK13" s="17">
        <v>-5.578906309807885</v>
      </c>
      <c r="EM13" s="6">
        <v>55858.796296296299</v>
      </c>
      <c r="EN13" s="6">
        <v>-1</v>
      </c>
      <c r="EO13" s="6">
        <v>-1</v>
      </c>
      <c r="EP13" s="6">
        <v>-1</v>
      </c>
      <c r="EQ13" s="6">
        <v>-1</v>
      </c>
      <c r="ER13" s="6">
        <v>890251.44675925921</v>
      </c>
      <c r="ES13" s="6">
        <v>-1</v>
      </c>
      <c r="ET13" s="6">
        <v>-1</v>
      </c>
      <c r="EU13" s="6">
        <v>-1</v>
      </c>
      <c r="EV13" s="6">
        <v>-1</v>
      </c>
      <c r="EW13" s="6">
        <v>-1</v>
      </c>
      <c r="EX13" s="6">
        <v>-1</v>
      </c>
      <c r="EY13" s="103">
        <v>-1.093363492774784</v>
      </c>
      <c r="EZ13" s="103">
        <v>0.55749159689294814</v>
      </c>
      <c r="FA13" s="103">
        <v>0.57228145869637581</v>
      </c>
    </row>
    <row r="14" spans="1:157" s="11" customFormat="1">
      <c r="A14" s="11" t="s">
        <v>212</v>
      </c>
      <c r="B14" s="11" t="s">
        <v>207</v>
      </c>
      <c r="C14" s="11">
        <v>701.39795496424608</v>
      </c>
      <c r="D14" s="11">
        <v>83.353594634594089</v>
      </c>
      <c r="E14" s="11">
        <v>40.87250608525585</v>
      </c>
      <c r="F14" s="103">
        <v>0.11883923248513471</v>
      </c>
      <c r="G14" s="11">
        <v>2769.8112066447607</v>
      </c>
      <c r="I14" s="11">
        <v>1.5813589394771572E-2</v>
      </c>
      <c r="J14" s="11">
        <v>5.5198914367915011</v>
      </c>
      <c r="K14" s="11">
        <v>18.866833923436943</v>
      </c>
      <c r="L14" s="11">
        <v>1.6968210740308749</v>
      </c>
      <c r="M14" s="11">
        <v>0.38955034646402309</v>
      </c>
      <c r="N14" s="11">
        <v>2.8899005684050576</v>
      </c>
      <c r="O14" s="11">
        <v>5.330418981399801E-2</v>
      </c>
      <c r="P14" s="11">
        <v>2.3392997965187323</v>
      </c>
      <c r="Q14" s="11">
        <v>0.79670882449828351</v>
      </c>
      <c r="R14" s="11">
        <v>18.760251370285228</v>
      </c>
      <c r="S14" s="11">
        <v>2.3392997965187323</v>
      </c>
      <c r="T14" s="11">
        <v>5.3003063686152992E-2</v>
      </c>
      <c r="U14" s="11">
        <v>1.6968210740308749</v>
      </c>
      <c r="V14" s="11">
        <v>-2.2481073666892524E-16</v>
      </c>
      <c r="X14" s="6">
        <v>317.12569767370684</v>
      </c>
      <c r="Y14" s="6">
        <v>17.368384196005643</v>
      </c>
      <c r="Z14" s="6">
        <v>328.90079125190778</v>
      </c>
      <c r="AA14" s="6">
        <v>38.499755209139423</v>
      </c>
      <c r="AB14" s="6">
        <v>334.04092303940212</v>
      </c>
      <c r="AC14" s="6">
        <v>8.2262540814308469</v>
      </c>
      <c r="AD14" s="6">
        <v>334.77563674355923</v>
      </c>
      <c r="AE14" s="6">
        <v>7.6315301368914366</v>
      </c>
      <c r="AF14" s="17">
        <v>-1.7862059465681979</v>
      </c>
      <c r="AG14" s="17">
        <v>12.138500299531419</v>
      </c>
      <c r="AI14" s="11">
        <v>335.3639099135894</v>
      </c>
      <c r="AJ14" s="11">
        <v>7.7147401309218209</v>
      </c>
      <c r="AK14" s="11">
        <v>336.65251879723883</v>
      </c>
      <c r="AL14" s="11">
        <v>120.84501419860419</v>
      </c>
      <c r="AN14" s="11">
        <v>448.16310468292397</v>
      </c>
      <c r="AO14" s="11">
        <v>97.701466185053519</v>
      </c>
      <c r="AP14" s="11">
        <v>660.04821178568557</v>
      </c>
      <c r="AQ14" s="11">
        <v>795499.01225698809</v>
      </c>
      <c r="AR14" s="11">
        <v>4.9600231233499272</v>
      </c>
      <c r="AS14" s="11">
        <v>3.6193947036865085E-2</v>
      </c>
      <c r="AT14" s="11">
        <v>2.1715319712970129</v>
      </c>
      <c r="AU14" s="11">
        <v>0.18756171870273125</v>
      </c>
      <c r="AV14" s="11">
        <v>2.483901761439844</v>
      </c>
      <c r="AW14" s="11">
        <v>4.4212103003927741</v>
      </c>
      <c r="AX14" s="11">
        <v>1.1412781057772601</v>
      </c>
      <c r="AY14" s="11">
        <v>17.033480599214101</v>
      </c>
      <c r="AZ14" s="11">
        <v>7.3973288963017296</v>
      </c>
      <c r="BA14" s="11">
        <v>80.747381888977287</v>
      </c>
      <c r="BB14" s="11">
        <v>21.230376421053379</v>
      </c>
      <c r="BC14" s="11">
        <v>71.181151836607029</v>
      </c>
      <c r="BD14" s="11">
        <v>14.071889236730966</v>
      </c>
      <c r="BE14" s="11">
        <v>115.68212436437587</v>
      </c>
      <c r="BF14" s="11">
        <v>10.675458368365202</v>
      </c>
      <c r="BG14" s="11">
        <v>13398.594864027144</v>
      </c>
      <c r="BH14" s="11">
        <v>3.4068676903822537</v>
      </c>
      <c r="BI14" s="11">
        <v>83.353594634594089</v>
      </c>
      <c r="BJ14" s="11">
        <v>701.39795496424608</v>
      </c>
      <c r="BL14" s="11" t="s">
        <v>212</v>
      </c>
      <c r="BM14" s="11">
        <v>0.15271707610491597</v>
      </c>
      <c r="BN14" s="11">
        <v>3.5482548550604789</v>
      </c>
      <c r="BO14" s="11">
        <v>1.9743338810813815</v>
      </c>
      <c r="BP14" s="11">
        <v>5.318847454903306</v>
      </c>
      <c r="BR14" s="11">
        <v>28.89679934897238</v>
      </c>
      <c r="BS14" s="11">
        <v>19.677208720297585</v>
      </c>
      <c r="BT14" s="11">
        <v>82.887983451163521</v>
      </c>
      <c r="BU14" s="11">
        <v>197.78954268186442</v>
      </c>
      <c r="BV14" s="11">
        <v>317.90307830306017</v>
      </c>
      <c r="BW14" s="11">
        <v>375.09498977126111</v>
      </c>
      <c r="BX14" s="11">
        <v>430.09759417889444</v>
      </c>
      <c r="BY14" s="11">
        <v>551.83879359729281</v>
      </c>
      <c r="BZ14" s="11">
        <v>680.48308449632862</v>
      </c>
      <c r="CA14" s="11">
        <v>420.29363654981114</v>
      </c>
      <c r="CC14" s="104">
        <v>1051.4342733457602</v>
      </c>
      <c r="CD14" s="104"/>
      <c r="CE14" s="103">
        <v>6.4619070426402523</v>
      </c>
      <c r="CF14" s="103">
        <v>0.40206181991263001</v>
      </c>
      <c r="CG14" s="6">
        <v>348.46086941627203</v>
      </c>
      <c r="CH14" s="103">
        <v>0.12180755898218176</v>
      </c>
      <c r="CI14" s="103">
        <v>7.9675954655714825E-4</v>
      </c>
      <c r="CJ14" s="103">
        <v>1.4558895660528008</v>
      </c>
      <c r="CK14" s="103">
        <v>7.0716247292206113E-3</v>
      </c>
      <c r="CL14" s="103">
        <v>5.950580949860293E-2</v>
      </c>
      <c r="CM14" s="103">
        <v>0.11883923248513471</v>
      </c>
      <c r="CN14" s="103">
        <v>0.12628410038274385</v>
      </c>
      <c r="CO14" s="103">
        <v>20.299418473960809</v>
      </c>
      <c r="CT14" s="11" t="s">
        <v>212</v>
      </c>
      <c r="CU14" s="11">
        <v>1.5813589394771572E-2</v>
      </c>
      <c r="CV14" s="11">
        <v>5.838998914332266</v>
      </c>
      <c r="CW14" s="11">
        <v>18.866833923436943</v>
      </c>
      <c r="CX14" s="11">
        <v>1.7469395211413516</v>
      </c>
      <c r="CY14" s="11">
        <v>0.39138336177077088</v>
      </c>
      <c r="CZ14" s="11">
        <v>3.0191419075168464</v>
      </c>
      <c r="DA14" s="11">
        <v>5.3555010784200566E-2</v>
      </c>
      <c r="DB14" s="11">
        <v>2.4624013010065777</v>
      </c>
      <c r="DC14" s="11">
        <v>0.81559640998518967</v>
      </c>
      <c r="DD14" s="11">
        <v>18.672389107146127</v>
      </c>
      <c r="DE14" s="11">
        <v>2.4624013010065777</v>
      </c>
      <c r="DF14" s="11">
        <v>5.3003063686152992E-2</v>
      </c>
      <c r="DG14" s="11">
        <v>1.7469395211413516</v>
      </c>
      <c r="DH14" s="11">
        <v>0</v>
      </c>
      <c r="DJ14" s="6">
        <v>317.12569767370684</v>
      </c>
      <c r="DK14" s="6">
        <v>18.372458521236904</v>
      </c>
      <c r="DL14" s="6">
        <v>328.90079125190778</v>
      </c>
      <c r="DM14" s="6">
        <v>39.63690984185024</v>
      </c>
      <c r="DN14" s="6">
        <v>335.37947558588127</v>
      </c>
      <c r="DO14" s="6">
        <v>8.623210560195421</v>
      </c>
      <c r="DP14" s="6">
        <v>336.31052418802096</v>
      </c>
      <c r="DQ14" s="6">
        <v>8.0690040149173647</v>
      </c>
      <c r="DR14" s="6"/>
      <c r="DS14" s="17">
        <v>-2.2528778078974021</v>
      </c>
      <c r="DU14" s="11">
        <v>335.3639099135894</v>
      </c>
      <c r="DV14" s="11">
        <v>8.1584335710727736</v>
      </c>
      <c r="DW14" s="11">
        <v>336.65251879723883</v>
      </c>
      <c r="DX14" s="11">
        <v>120.87461515675527</v>
      </c>
      <c r="EB14" s="11" t="s">
        <v>212</v>
      </c>
      <c r="EC14" s="12">
        <v>336.31052418802096</v>
      </c>
      <c r="ED14" s="105">
        <v>8.0690040149173647</v>
      </c>
      <c r="EE14" s="17">
        <v>-2.2528778078974021</v>
      </c>
      <c r="EF14" s="12">
        <v>334.77563674355923</v>
      </c>
      <c r="EG14" s="105">
        <v>8.0709254687909588</v>
      </c>
      <c r="EH14" s="17">
        <v>-1.7862059465681979</v>
      </c>
      <c r="EI14" s="12">
        <v>334.75663286537815</v>
      </c>
      <c r="EJ14" s="105">
        <v>8.0709492617254757</v>
      </c>
      <c r="EK14" s="17">
        <v>-1.7804279494679998</v>
      </c>
      <c r="EM14" s="6">
        <v>52461.157407407409</v>
      </c>
      <c r="EN14" s="6">
        <v>-1</v>
      </c>
      <c r="EO14" s="6">
        <v>-1</v>
      </c>
      <c r="EP14" s="6">
        <v>-1</v>
      </c>
      <c r="EQ14" s="6">
        <v>-1</v>
      </c>
      <c r="ER14" s="6">
        <v>829167.41898148146</v>
      </c>
      <c r="ES14" s="6">
        <v>-1</v>
      </c>
      <c r="ET14" s="6">
        <v>-1</v>
      </c>
      <c r="EU14" s="6">
        <v>-1</v>
      </c>
      <c r="EV14" s="6">
        <v>-1</v>
      </c>
      <c r="EW14" s="6">
        <v>-1</v>
      </c>
      <c r="EX14" s="6">
        <v>-1</v>
      </c>
      <c r="EY14" s="103">
        <v>-0.17497055861650757</v>
      </c>
      <c r="EZ14" s="103">
        <v>0.46834267518539696</v>
      </c>
      <c r="FA14" s="103">
        <v>0.47414066025700707</v>
      </c>
    </row>
    <row r="15" spans="1:157" s="11" customFormat="1">
      <c r="A15" s="11" t="s">
        <v>213</v>
      </c>
      <c r="B15" s="11" t="s">
        <v>207</v>
      </c>
      <c r="C15" s="11">
        <v>737.52484460059259</v>
      </c>
      <c r="D15" s="11">
        <v>88.011935615176085</v>
      </c>
      <c r="E15" s="11">
        <v>42.505507914684166</v>
      </c>
      <c r="F15" s="103">
        <v>0.11933419770128428</v>
      </c>
      <c r="G15" s="11">
        <v>3365.4243132204997</v>
      </c>
      <c r="I15" s="11">
        <v>1.6771892907723733E-2</v>
      </c>
      <c r="J15" s="11">
        <v>5.3771539904093526</v>
      </c>
      <c r="K15" s="11">
        <v>18.754388005690146</v>
      </c>
      <c r="L15" s="11">
        <v>1.4235990212138223</v>
      </c>
      <c r="M15" s="11">
        <v>0.38644499799961646</v>
      </c>
      <c r="N15" s="11">
        <v>2.5207467439912996</v>
      </c>
      <c r="O15" s="11">
        <v>5.2564109626798375E-2</v>
      </c>
      <c r="P15" s="11">
        <v>2.0802716106657289</v>
      </c>
      <c r="Q15" s="11">
        <v>0.80878812990962112</v>
      </c>
      <c r="R15" s="11">
        <v>19.024387687719479</v>
      </c>
      <c r="S15" s="11">
        <v>2.0802716106657289</v>
      </c>
      <c r="T15" s="11">
        <v>5.3320854815235588E-2</v>
      </c>
      <c r="U15" s="11">
        <v>1.4235990212138223</v>
      </c>
      <c r="V15" s="11">
        <v>0</v>
      </c>
      <c r="X15" s="6">
        <v>336.18454935079683</v>
      </c>
      <c r="Y15" s="6">
        <v>17.927654082556153</v>
      </c>
      <c r="Z15" s="6">
        <v>342.46566537439685</v>
      </c>
      <c r="AA15" s="6">
        <v>32.22253397017144</v>
      </c>
      <c r="AB15" s="6">
        <v>331.76921928691809</v>
      </c>
      <c r="AC15" s="6">
        <v>7.134181774832177</v>
      </c>
      <c r="AD15" s="6">
        <v>330.24461871898092</v>
      </c>
      <c r="AE15" s="6">
        <v>6.6969800139572344</v>
      </c>
      <c r="AF15" s="17">
        <v>3.5685465408788919</v>
      </c>
      <c r="AG15" s="17">
        <v>9.2815594507349708</v>
      </c>
      <c r="AI15" s="11">
        <v>333.14154569017427</v>
      </c>
      <c r="AJ15" s="11">
        <v>6.7632065750781729</v>
      </c>
      <c r="AK15" s="11">
        <v>331.70199577445419</v>
      </c>
      <c r="AL15" s="11">
        <v>92.302669126790164</v>
      </c>
      <c r="AN15" s="11">
        <v>457.27419236773835</v>
      </c>
      <c r="AO15" s="11">
        <v>97.591162433791524</v>
      </c>
      <c r="AP15" s="11">
        <v>705.24170749469067</v>
      </c>
      <c r="AQ15" s="11">
        <v>804064.72615805152</v>
      </c>
      <c r="AR15" s="11">
        <v>4.9895369156228835</v>
      </c>
      <c r="AS15" s="11">
        <v>8.3117697663554861E-3</v>
      </c>
      <c r="AT15" s="11">
        <v>2.1227788051671701</v>
      </c>
      <c r="AU15" s="11">
        <v>0.1439770009906553</v>
      </c>
      <c r="AV15" s="11">
        <v>2.8662963612219654</v>
      </c>
      <c r="AW15" s="11">
        <v>4.9954603119015912</v>
      </c>
      <c r="AX15" s="11">
        <v>1.2776601448401586</v>
      </c>
      <c r="AY15" s="11">
        <v>18.775171798822058</v>
      </c>
      <c r="AZ15" s="11">
        <v>7.8406483176955604</v>
      </c>
      <c r="BA15" s="11">
        <v>84.986759466359942</v>
      </c>
      <c r="BB15" s="11">
        <v>22.951474539198784</v>
      </c>
      <c r="BC15" s="11">
        <v>74.669518261443855</v>
      </c>
      <c r="BD15" s="11">
        <v>15.224277710097263</v>
      </c>
      <c r="BE15" s="11">
        <v>120.52514455864787</v>
      </c>
      <c r="BF15" s="11">
        <v>10.966418990567734</v>
      </c>
      <c r="BG15" s="11">
        <v>13064.488563550916</v>
      </c>
      <c r="BH15" s="11">
        <v>3.4730020893633999</v>
      </c>
      <c r="BI15" s="11">
        <v>88.011935615176085</v>
      </c>
      <c r="BJ15" s="11">
        <v>737.52484460059259</v>
      </c>
      <c r="BL15" s="11" t="s">
        <v>213</v>
      </c>
      <c r="BM15" s="11">
        <v>3.5070758507829057E-2</v>
      </c>
      <c r="BN15" s="11">
        <v>3.4685928189006048</v>
      </c>
      <c r="BO15" s="11">
        <v>1.5155473788490033</v>
      </c>
      <c r="BP15" s="11">
        <v>6.137679574351103</v>
      </c>
      <c r="BR15" s="11">
        <v>32.650067398049615</v>
      </c>
      <c r="BS15" s="11">
        <v>22.028623186899285</v>
      </c>
      <c r="BT15" s="11">
        <v>91.363366417625585</v>
      </c>
      <c r="BU15" s="11">
        <v>209.64300314694009</v>
      </c>
      <c r="BV15" s="11">
        <v>334.59354120614148</v>
      </c>
      <c r="BW15" s="11">
        <v>405.5030837314273</v>
      </c>
      <c r="BX15" s="11">
        <v>451.17533692715318</v>
      </c>
      <c r="BY15" s="11">
        <v>597.03049843518681</v>
      </c>
      <c r="BZ15" s="11">
        <v>708.97143858028153</v>
      </c>
      <c r="CA15" s="11">
        <v>431.74877915620999</v>
      </c>
      <c r="CC15" s="104">
        <v>1051.255014917507</v>
      </c>
      <c r="CD15" s="104"/>
      <c r="CE15" s="103">
        <v>15.045131303246581</v>
      </c>
      <c r="CF15" s="103">
        <v>0.4033288298240465</v>
      </c>
      <c r="CG15" s="6">
        <v>367.35389803672092</v>
      </c>
      <c r="CH15" s="103">
        <v>0.12886748526933769</v>
      </c>
      <c r="CI15" s="103">
        <v>8.3940668149561841E-4</v>
      </c>
      <c r="CJ15" s="103">
        <v>1.4366639544802184</v>
      </c>
      <c r="CK15" s="103">
        <v>6.765245879038791E-3</v>
      </c>
      <c r="CL15" s="103">
        <v>5.669159393833996E-2</v>
      </c>
      <c r="CM15" s="103">
        <v>0.11933419770128428</v>
      </c>
      <c r="CN15" s="103">
        <v>0.12479683870063608</v>
      </c>
      <c r="CO15" s="103">
        <v>18.52483825717195</v>
      </c>
      <c r="CT15" s="11" t="s">
        <v>213</v>
      </c>
      <c r="CU15" s="11">
        <v>1.6771892907723733E-2</v>
      </c>
      <c r="CV15" s="11">
        <v>5.700388970285049</v>
      </c>
      <c r="CW15" s="11">
        <v>18.754388005690146</v>
      </c>
      <c r="CX15" s="11">
        <v>1.4830328524914167</v>
      </c>
      <c r="CY15" s="11">
        <v>0.38828945341863091</v>
      </c>
      <c r="CZ15" s="11">
        <v>2.6693042922552386</v>
      </c>
      <c r="DA15" s="11">
        <v>5.2814991789457165E-2</v>
      </c>
      <c r="DB15" s="11">
        <v>2.2194141035605344</v>
      </c>
      <c r="DC15" s="11">
        <v>0.8314578858618622</v>
      </c>
      <c r="DD15" s="11">
        <v>18.934017901326612</v>
      </c>
      <c r="DE15" s="11">
        <v>2.2194141035605344</v>
      </c>
      <c r="DF15" s="11">
        <v>5.3320854815235588E-2</v>
      </c>
      <c r="DG15" s="11">
        <v>1.4830328524914167</v>
      </c>
      <c r="DH15" s="11">
        <v>-1.3492148355741269E-16</v>
      </c>
      <c r="DJ15" s="6">
        <v>336.18454935079683</v>
      </c>
      <c r="DK15" s="6">
        <v>19.005332891258515</v>
      </c>
      <c r="DL15" s="6">
        <v>342.46566537439685</v>
      </c>
      <c r="DM15" s="6">
        <v>33.567792444490152</v>
      </c>
      <c r="DN15" s="6">
        <v>333.11913516794675</v>
      </c>
      <c r="DO15" s="6">
        <v>7.5805997304135069</v>
      </c>
      <c r="DP15" s="6">
        <v>331.78095992990052</v>
      </c>
      <c r="DQ15" s="6">
        <v>7.177309975335227</v>
      </c>
      <c r="DR15" s="6"/>
      <c r="DS15" s="17">
        <v>3.1199347919492526</v>
      </c>
      <c r="DU15" s="11">
        <v>333.14154569017427</v>
      </c>
      <c r="DV15" s="11">
        <v>7.2495940804956662</v>
      </c>
      <c r="DW15" s="11">
        <v>331.70199577445419</v>
      </c>
      <c r="DX15" s="11">
        <v>92.340257302541232</v>
      </c>
      <c r="EB15" s="11" t="s">
        <v>213</v>
      </c>
      <c r="EC15" s="12">
        <v>331.78095992990052</v>
      </c>
      <c r="ED15" s="105">
        <v>7.177309975335227</v>
      </c>
      <c r="EE15" s="17">
        <v>3.1199347919492526</v>
      </c>
      <c r="EF15" s="12">
        <v>330.24461871898092</v>
      </c>
      <c r="EG15" s="105">
        <v>7.1790207110825479</v>
      </c>
      <c r="EH15" s="17">
        <v>3.5685465408788919</v>
      </c>
      <c r="EI15" s="12">
        <v>330.15944992044564</v>
      </c>
      <c r="EJ15" s="105">
        <v>7.1791155595658145</v>
      </c>
      <c r="EK15" s="17">
        <v>3.5934158364452573</v>
      </c>
      <c r="EM15" s="6">
        <v>52715.671296296299</v>
      </c>
      <c r="EN15" s="6">
        <v>-1</v>
      </c>
      <c r="EO15" s="6">
        <v>-1</v>
      </c>
      <c r="EP15" s="6">
        <v>-1</v>
      </c>
      <c r="EQ15" s="6">
        <v>-1</v>
      </c>
      <c r="ER15" s="6">
        <v>846103.29861111112</v>
      </c>
      <c r="ES15" s="6">
        <v>-1</v>
      </c>
      <c r="ET15" s="6">
        <v>-1</v>
      </c>
      <c r="EU15" s="6">
        <v>-1</v>
      </c>
      <c r="EV15" s="6">
        <v>-1</v>
      </c>
      <c r="EW15" s="6">
        <v>-1</v>
      </c>
      <c r="EX15" s="6">
        <v>-1</v>
      </c>
      <c r="EY15" s="103">
        <v>-1.5194538646777853</v>
      </c>
      <c r="EZ15" s="103">
        <v>0.47502073589050631</v>
      </c>
      <c r="FA15" s="103">
        <v>0.50135073152427156</v>
      </c>
    </row>
    <row r="16" spans="1:157" s="11" customFormat="1">
      <c r="A16" s="11" t="s">
        <v>214</v>
      </c>
      <c r="B16" s="11" t="s">
        <v>207</v>
      </c>
      <c r="C16" s="11">
        <v>708.40831495114037</v>
      </c>
      <c r="D16" s="11">
        <v>84.268525193298586</v>
      </c>
      <c r="E16" s="11">
        <v>40.824885505590473</v>
      </c>
      <c r="F16" s="103">
        <v>0.11895473756418383</v>
      </c>
      <c r="G16" s="11">
        <v>1729.4027055783552</v>
      </c>
      <c r="I16" s="11">
        <v>1.6928202143831325E-2</v>
      </c>
      <c r="J16" s="11">
        <v>4.6088614443890146</v>
      </c>
      <c r="K16" s="11">
        <v>18.889349745932556</v>
      </c>
      <c r="L16" s="11">
        <v>1.7201873216122967</v>
      </c>
      <c r="M16" s="11">
        <v>0.38392250880482354</v>
      </c>
      <c r="N16" s="11">
        <v>2.4504593463360318</v>
      </c>
      <c r="O16" s="11">
        <v>5.2596798260445193E-2</v>
      </c>
      <c r="P16" s="11">
        <v>1.7451952860954918</v>
      </c>
      <c r="Q16" s="11">
        <v>0.69199169021779972</v>
      </c>
      <c r="R16" s="11">
        <v>19.012564130772162</v>
      </c>
      <c r="S16" s="11">
        <v>1.7451952860954918</v>
      </c>
      <c r="T16" s="11">
        <v>5.293988482665106E-2</v>
      </c>
      <c r="U16" s="11">
        <v>1.7201873216122967</v>
      </c>
      <c r="V16" s="11">
        <v>1.4855311541289216E-16</v>
      </c>
      <c r="X16" s="6">
        <v>339.29154159943789</v>
      </c>
      <c r="Y16" s="6">
        <v>15.506958993635658</v>
      </c>
      <c r="Z16" s="6">
        <v>326.19221129161531</v>
      </c>
      <c r="AA16" s="6">
        <v>39.048766051602179</v>
      </c>
      <c r="AB16" s="6">
        <v>329.92015523173831</v>
      </c>
      <c r="AC16" s="6">
        <v>6.9025444902033</v>
      </c>
      <c r="AD16" s="6">
        <v>330.44481669032086</v>
      </c>
      <c r="AE16" s="6">
        <v>5.6215942991236849</v>
      </c>
      <c r="AF16" s="17">
        <v>-1.3037115085815953</v>
      </c>
      <c r="AG16" s="17">
        <v>12.24900402041974</v>
      </c>
      <c r="AI16" s="11">
        <v>331.09808010537699</v>
      </c>
      <c r="AJ16" s="11">
        <v>5.6872804238885877</v>
      </c>
      <c r="AK16" s="11">
        <v>331.67204645206203</v>
      </c>
      <c r="AL16" s="11">
        <v>99.770782121098634</v>
      </c>
      <c r="AN16" s="11">
        <v>445.37285639733818</v>
      </c>
      <c r="AO16" s="11">
        <v>97.136999912905409</v>
      </c>
      <c r="AP16" s="11">
        <v>686.0648447358717</v>
      </c>
      <c r="AQ16" s="11">
        <v>800157.11981273571</v>
      </c>
      <c r="AR16" s="11">
        <v>4.5680207586422537</v>
      </c>
      <c r="AS16" s="11">
        <v>3.410550127095073E-2</v>
      </c>
      <c r="AT16" s="11">
        <v>2.2007957836098688</v>
      </c>
      <c r="AU16" s="11">
        <v>0.16665220209484169</v>
      </c>
      <c r="AV16" s="11">
        <v>2.444764509156236</v>
      </c>
      <c r="AW16" s="11">
        <v>4.4873776913324255</v>
      </c>
      <c r="AX16" s="11">
        <v>1.1471250370772577</v>
      </c>
      <c r="AY16" s="11">
        <v>18.430842556332166</v>
      </c>
      <c r="AZ16" s="11">
        <v>7.1528714027626981</v>
      </c>
      <c r="BA16" s="11">
        <v>79.914077568361819</v>
      </c>
      <c r="BB16" s="11">
        <v>21.825194759700405</v>
      </c>
      <c r="BC16" s="11">
        <v>73.841314145791273</v>
      </c>
      <c r="BD16" s="11">
        <v>14.400760443023934</v>
      </c>
      <c r="BE16" s="11">
        <v>112.67817918975581</v>
      </c>
      <c r="BF16" s="11">
        <v>10.454141341673996</v>
      </c>
      <c r="BG16" s="11">
        <v>12515.418120019274</v>
      </c>
      <c r="BH16" s="11">
        <v>3.4066297684652929</v>
      </c>
      <c r="BI16" s="11">
        <v>84.268525193298586</v>
      </c>
      <c r="BJ16" s="11">
        <v>708.40831495114037</v>
      </c>
      <c r="BL16" s="11" t="s">
        <v>214</v>
      </c>
      <c r="BM16" s="11">
        <v>0.14390506865380057</v>
      </c>
      <c r="BN16" s="11">
        <v>3.5960715418461908</v>
      </c>
      <c r="BO16" s="11">
        <v>1.7542337062614914</v>
      </c>
      <c r="BP16" s="11">
        <v>5.2350417754951515</v>
      </c>
      <c r="BR16" s="11">
        <v>29.329265956421082</v>
      </c>
      <c r="BS16" s="11">
        <v>19.778017880642373</v>
      </c>
      <c r="BT16" s="11">
        <v>89.687798327650455</v>
      </c>
      <c r="BU16" s="11">
        <v>191.25324606317372</v>
      </c>
      <c r="BV16" s="11">
        <v>314.62235263134573</v>
      </c>
      <c r="BW16" s="11">
        <v>385.60414769788702</v>
      </c>
      <c r="BX16" s="11">
        <v>446.17108245191099</v>
      </c>
      <c r="BY16" s="11">
        <v>564.73570364799741</v>
      </c>
      <c r="BZ16" s="11">
        <v>662.81281876326943</v>
      </c>
      <c r="CA16" s="11">
        <v>411.58036778244082</v>
      </c>
      <c r="CC16" s="104">
        <v>1050.5153125988668</v>
      </c>
      <c r="CD16" s="104"/>
      <c r="CE16" s="103">
        <v>7.157256011536008</v>
      </c>
      <c r="CF16" s="103">
        <v>0.38562527121117351</v>
      </c>
      <c r="CG16" s="6">
        <v>349.17820213194369</v>
      </c>
      <c r="CH16" s="103">
        <v>0.13531391637083501</v>
      </c>
      <c r="CI16" s="103">
        <v>8.3530100564134372E-4</v>
      </c>
      <c r="CJ16" s="103">
        <v>1.3409208129770365</v>
      </c>
      <c r="CK16" s="103">
        <v>6.4482878902364588E-3</v>
      </c>
      <c r="CL16" s="103">
        <v>5.4207911532377494E-2</v>
      </c>
      <c r="CM16" s="103">
        <v>0.11895473756418383</v>
      </c>
      <c r="CN16" s="103">
        <v>0.12282880523595573</v>
      </c>
      <c r="CO16" s="103">
        <v>18.242325366252498</v>
      </c>
      <c r="CT16" s="11" t="s">
        <v>214</v>
      </c>
      <c r="CU16" s="11">
        <v>1.6928202143831325E-2</v>
      </c>
      <c r="CV16" s="11">
        <v>4.9817726310014816</v>
      </c>
      <c r="CW16" s="11">
        <v>18.889349745932556</v>
      </c>
      <c r="CX16" s="11">
        <v>1.7696923490626435</v>
      </c>
      <c r="CY16" s="11">
        <v>0.38554483692820385</v>
      </c>
      <c r="CZ16" s="11">
        <v>2.605957813058573</v>
      </c>
      <c r="DA16" s="11">
        <v>5.2819054739450075E-2</v>
      </c>
      <c r="DB16" s="11">
        <v>1.9129048886732878</v>
      </c>
      <c r="DC16" s="11">
        <v>0.73405059709241438</v>
      </c>
      <c r="DD16" s="11">
        <v>18.932561457846557</v>
      </c>
      <c r="DE16" s="11">
        <v>1.9129048886732878</v>
      </c>
      <c r="DF16" s="11">
        <v>5.293988482665106E-2</v>
      </c>
      <c r="DG16" s="11">
        <v>1.7696923490626435</v>
      </c>
      <c r="DH16" s="11">
        <v>0</v>
      </c>
      <c r="DJ16" s="6">
        <v>339.29154159943789</v>
      </c>
      <c r="DK16" s="6">
        <v>16.761654659548466</v>
      </c>
      <c r="DL16" s="6">
        <v>326.19221129161531</v>
      </c>
      <c r="DM16" s="6">
        <v>40.172544962770331</v>
      </c>
      <c r="DN16" s="6">
        <v>331.10975919963693</v>
      </c>
      <c r="DO16" s="6">
        <v>7.3629457192406411</v>
      </c>
      <c r="DP16" s="6">
        <v>331.8058374327112</v>
      </c>
      <c r="DQ16" s="6">
        <v>6.1865491946189488</v>
      </c>
      <c r="DR16" s="6"/>
      <c r="DS16" s="17">
        <v>-1.7209565240285052</v>
      </c>
      <c r="DU16" s="11">
        <v>331.09808010537699</v>
      </c>
      <c r="DV16" s="11">
        <v>6.2584783877251775</v>
      </c>
      <c r="DW16" s="11">
        <v>331.67204645206203</v>
      </c>
      <c r="DX16" s="11">
        <v>99.805548853096496</v>
      </c>
      <c r="EB16" s="11" t="s">
        <v>214</v>
      </c>
      <c r="EC16" s="6">
        <v>331.8058374327112</v>
      </c>
      <c r="ED16" s="105">
        <v>6.1865491946189488</v>
      </c>
      <c r="EE16" s="17">
        <v>-1.7209565240285052</v>
      </c>
      <c r="EF16" s="6">
        <v>330.44481669032086</v>
      </c>
      <c r="EG16" s="105">
        <v>6.1878554883901806</v>
      </c>
      <c r="EH16" s="17">
        <v>-1.3037115085815953</v>
      </c>
      <c r="EI16" s="6">
        <v>330.35855051377115</v>
      </c>
      <c r="EJ16" s="105">
        <v>6.1879382950778439</v>
      </c>
      <c r="EK16" s="17">
        <v>-1.2772650841841093</v>
      </c>
      <c r="EM16" s="6">
        <v>50648.773148148146</v>
      </c>
      <c r="EN16" s="6">
        <v>-1</v>
      </c>
      <c r="EO16" s="6">
        <v>-1</v>
      </c>
      <c r="EP16" s="6">
        <v>-1</v>
      </c>
      <c r="EQ16" s="6">
        <v>-1</v>
      </c>
      <c r="ER16" s="6">
        <v>812558.85416666663</v>
      </c>
      <c r="ES16" s="6">
        <v>-1</v>
      </c>
      <c r="ET16" s="6">
        <v>-1</v>
      </c>
      <c r="EU16" s="6">
        <v>-1</v>
      </c>
      <c r="EV16" s="6">
        <v>-1</v>
      </c>
      <c r="EW16" s="6">
        <v>-1</v>
      </c>
      <c r="EX16" s="6">
        <v>-1</v>
      </c>
      <c r="EY16" s="103">
        <v>-1.5120696251970249</v>
      </c>
      <c r="EZ16" s="103">
        <v>0.42078844481645405</v>
      </c>
      <c r="FA16" s="103">
        <v>0.44745647011506429</v>
      </c>
    </row>
    <row r="17" spans="1:157" s="11" customFormat="1">
      <c r="A17" s="11" t="s">
        <v>215</v>
      </c>
      <c r="B17" s="11" t="s">
        <v>207</v>
      </c>
      <c r="C17" s="11">
        <v>900.62711390099355</v>
      </c>
      <c r="D17" s="11">
        <v>149.76641308970832</v>
      </c>
      <c r="E17" s="11">
        <v>53.125136613279381</v>
      </c>
      <c r="F17" s="103">
        <v>0.16629125503562425</v>
      </c>
      <c r="G17" s="11">
        <v>2054.8163345410626</v>
      </c>
      <c r="I17" s="11">
        <v>1.6336454907210207E-2</v>
      </c>
      <c r="J17" s="11">
        <v>3.7718378713236285</v>
      </c>
      <c r="K17" s="11">
        <v>18.599856601134586</v>
      </c>
      <c r="L17" s="11">
        <v>1.4333389699774592</v>
      </c>
      <c r="M17" s="11">
        <v>0.3929610656428445</v>
      </c>
      <c r="N17" s="11">
        <v>2.2120095904753776</v>
      </c>
      <c r="O17" s="11">
        <v>5.3010004864998142E-2</v>
      </c>
      <c r="P17" s="11">
        <v>1.6847925170474263</v>
      </c>
      <c r="Q17" s="11">
        <v>0.73844888756923421</v>
      </c>
      <c r="R17" s="11">
        <v>18.864363482831667</v>
      </c>
      <c r="S17" s="11">
        <v>1.6847925170474263</v>
      </c>
      <c r="T17" s="11">
        <v>5.3763855358917138E-2</v>
      </c>
      <c r="U17" s="11">
        <v>1.4333389699774592</v>
      </c>
      <c r="V17" s="11">
        <v>0</v>
      </c>
      <c r="X17" s="6">
        <v>327.52673543199057</v>
      </c>
      <c r="Y17" s="6">
        <v>12.254222824709666</v>
      </c>
      <c r="Z17" s="6">
        <v>361.19437392971611</v>
      </c>
      <c r="AA17" s="6">
        <v>32.335147678529644</v>
      </c>
      <c r="AB17" s="6">
        <v>336.53017657706584</v>
      </c>
      <c r="AC17" s="6">
        <v>6.3361793457261619</v>
      </c>
      <c r="AD17" s="6">
        <v>332.97491960029652</v>
      </c>
      <c r="AE17" s="6">
        <v>5.4675149219838666</v>
      </c>
      <c r="AF17" s="17">
        <v>7.8128166899163132</v>
      </c>
      <c r="AG17" s="17">
        <v>8.3905341840740828</v>
      </c>
      <c r="AI17" s="11">
        <v>338.68571196110634</v>
      </c>
      <c r="AJ17" s="11">
        <v>5.5213936376285586</v>
      </c>
      <c r="AK17" s="11">
        <v>335.55398714256813</v>
      </c>
      <c r="AL17" s="11">
        <v>166.34182663972518</v>
      </c>
      <c r="AN17" s="11">
        <v>388.97289519519018</v>
      </c>
      <c r="AO17" s="11">
        <v>79.541374054706125</v>
      </c>
      <c r="AP17" s="11">
        <v>686.93960181361479</v>
      </c>
      <c r="AQ17" s="11">
        <v>806382.48685692134</v>
      </c>
      <c r="AR17" s="11">
        <v>5.4000528814519955</v>
      </c>
      <c r="AS17" s="11">
        <v>1.8145650160305532E-2</v>
      </c>
      <c r="AT17" s="11">
        <v>2.7671528591125063</v>
      </c>
      <c r="AU17" s="11">
        <v>0.22774346345017504</v>
      </c>
      <c r="AV17" s="11">
        <v>3.6480256376665436</v>
      </c>
      <c r="AW17" s="11">
        <v>7.1673101674421922</v>
      </c>
      <c r="AX17" s="11">
        <v>1.6867450554245356</v>
      </c>
      <c r="AY17" s="11">
        <v>21.558092359459941</v>
      </c>
      <c r="AZ17" s="11">
        <v>8.6248831289339698</v>
      </c>
      <c r="BA17" s="11">
        <v>88.130723281540583</v>
      </c>
      <c r="BB17" s="11">
        <v>21.380938853577451</v>
      </c>
      <c r="BC17" s="11">
        <v>69.557411996944694</v>
      </c>
      <c r="BD17" s="11">
        <v>13.192598424527288</v>
      </c>
      <c r="BE17" s="11">
        <v>103.33329848355916</v>
      </c>
      <c r="BF17" s="11">
        <v>8.7886988006055322</v>
      </c>
      <c r="BG17" s="11">
        <v>11641.935105787039</v>
      </c>
      <c r="BH17" s="11">
        <v>3.6771480950325555</v>
      </c>
      <c r="BI17" s="11">
        <v>149.76641308970832</v>
      </c>
      <c r="BJ17" s="11">
        <v>900.62711390099355</v>
      </c>
      <c r="BL17" s="11" t="s">
        <v>215</v>
      </c>
      <c r="BM17" s="11">
        <v>7.6563924727027569E-2</v>
      </c>
      <c r="BN17" s="11">
        <v>4.5214915998570362</v>
      </c>
      <c r="BO17" s="11">
        <v>2.3972996152650006</v>
      </c>
      <c r="BP17" s="11">
        <v>7.8116180678084444</v>
      </c>
      <c r="BR17" s="11">
        <v>46.845164493086223</v>
      </c>
      <c r="BS17" s="11">
        <v>29.081811300423027</v>
      </c>
      <c r="BT17" s="11">
        <v>104.90555892681238</v>
      </c>
      <c r="BU17" s="11">
        <v>230.61184836721841</v>
      </c>
      <c r="BV17" s="11">
        <v>346.9713515021283</v>
      </c>
      <c r="BW17" s="11">
        <v>377.7551034200963</v>
      </c>
      <c r="BX17" s="11">
        <v>420.28647732292865</v>
      </c>
      <c r="BY17" s="11">
        <v>517.35680096185445</v>
      </c>
      <c r="BZ17" s="11">
        <v>607.84293225623037</v>
      </c>
      <c r="CA17" s="11">
        <v>346.01176380336744</v>
      </c>
      <c r="CC17" s="104">
        <v>1019.5822026761241</v>
      </c>
      <c r="CD17" s="104"/>
      <c r="CE17" s="103">
        <v>10.553790689549475</v>
      </c>
      <c r="CF17" s="103">
        <v>0.41484877979444662</v>
      </c>
      <c r="CG17" s="6">
        <v>350.08176816240484</v>
      </c>
      <c r="CH17" s="103">
        <v>0.17258662289189938</v>
      </c>
      <c r="CI17" s="103">
        <v>7.5491735014368837E-4</v>
      </c>
      <c r="CJ17" s="103">
        <v>1.4685437577961316</v>
      </c>
      <c r="CK17" s="103">
        <v>5.9958808680121815E-3</v>
      </c>
      <c r="CL17" s="103">
        <v>3.6056501388047717E-2</v>
      </c>
      <c r="CM17" s="103">
        <v>0.16629125503562425</v>
      </c>
      <c r="CN17" s="103">
        <v>0.21801976868753009</v>
      </c>
      <c r="CO17" s="103">
        <v>16.947538146076791</v>
      </c>
      <c r="CT17" s="11" t="s">
        <v>215</v>
      </c>
      <c r="CU17" s="11">
        <v>1.6336454907210207E-2</v>
      </c>
      <c r="CV17" s="11">
        <v>4.2117353782978899</v>
      </c>
      <c r="CW17" s="11">
        <v>18.599856601134586</v>
      </c>
      <c r="CX17" s="11">
        <v>1.4924621570958452</v>
      </c>
      <c r="CY17" s="11">
        <v>0.3958462810489467</v>
      </c>
      <c r="CZ17" s="11">
        <v>2.3793600826694012</v>
      </c>
      <c r="DA17" s="11">
        <v>5.3399217171473952E-2</v>
      </c>
      <c r="DB17" s="11">
        <v>1.8530815180766758</v>
      </c>
      <c r="DC17" s="11">
        <v>0.7788150820777433</v>
      </c>
      <c r="DD17" s="11">
        <v>18.726866290732882</v>
      </c>
      <c r="DE17" s="11">
        <v>1.8530815180766758</v>
      </c>
      <c r="DF17" s="11">
        <v>5.3763855358917138E-2</v>
      </c>
      <c r="DG17" s="11">
        <v>1.4924621570958452</v>
      </c>
      <c r="DH17" s="11">
        <v>1.6057294349487918E-16</v>
      </c>
      <c r="DJ17" s="6">
        <v>327.52673543199057</v>
      </c>
      <c r="DK17" s="6">
        <v>13.683394028350287</v>
      </c>
      <c r="DL17" s="6">
        <v>361.19437392971611</v>
      </c>
      <c r="DM17" s="6">
        <v>33.668926377596499</v>
      </c>
      <c r="DN17" s="6">
        <v>338.63114628158439</v>
      </c>
      <c r="DO17" s="6">
        <v>6.8513958051640946</v>
      </c>
      <c r="DP17" s="6">
        <v>335.35719530876094</v>
      </c>
      <c r="DQ17" s="6">
        <v>6.0555644280660035</v>
      </c>
      <c r="DR17" s="6"/>
      <c r="DS17" s="17">
        <v>7.153261646866838</v>
      </c>
      <c r="DU17" s="11">
        <v>338.68571196110634</v>
      </c>
      <c r="DV17" s="11">
        <v>6.1163220978789621</v>
      </c>
      <c r="DW17" s="11">
        <v>335.55398714256813</v>
      </c>
      <c r="DX17" s="11">
        <v>166.36336919959956</v>
      </c>
      <c r="EB17" s="11" t="s">
        <v>215</v>
      </c>
      <c r="EC17" s="12">
        <v>335.35719530876094</v>
      </c>
      <c r="ED17" s="105">
        <v>6.0555644280660035</v>
      </c>
      <c r="EE17" s="17">
        <v>7.153261646866838</v>
      </c>
      <c r="EF17" s="12">
        <v>332.97491960029652</v>
      </c>
      <c r="EG17" s="105">
        <v>6.0578026785927506</v>
      </c>
      <c r="EH17" s="17">
        <v>7.8128166899163132</v>
      </c>
      <c r="EI17" s="12">
        <v>332.90432428133687</v>
      </c>
      <c r="EJ17" s="105">
        <v>6.0578690185519672</v>
      </c>
      <c r="EK17" s="17">
        <v>7.8323616562987031</v>
      </c>
      <c r="EM17" s="6">
        <v>62390.462962962964</v>
      </c>
      <c r="EN17" s="6">
        <v>-1</v>
      </c>
      <c r="EO17" s="6">
        <v>-1</v>
      </c>
      <c r="EP17" s="6">
        <v>-1</v>
      </c>
      <c r="EQ17" s="6">
        <v>-1</v>
      </c>
      <c r="ER17" s="6">
        <v>1001156.7129629629</v>
      </c>
      <c r="ES17" s="6">
        <v>-1</v>
      </c>
      <c r="ET17" s="6">
        <v>-1</v>
      </c>
      <c r="EU17" s="6">
        <v>-1</v>
      </c>
      <c r="EV17" s="6">
        <v>-1</v>
      </c>
      <c r="EW17" s="6">
        <v>-1</v>
      </c>
      <c r="EX17" s="6">
        <v>-1</v>
      </c>
      <c r="EY17" s="103">
        <v>-0.45794143402761694</v>
      </c>
      <c r="EZ17" s="103">
        <v>0.72887268220802426</v>
      </c>
      <c r="FA17" s="103">
        <v>0.75046766828882716</v>
      </c>
    </row>
    <row r="18" spans="1:157" s="11" customFormat="1">
      <c r="A18" s="11" t="s">
        <v>216</v>
      </c>
      <c r="B18" s="11" t="s">
        <v>207</v>
      </c>
      <c r="C18" s="11">
        <v>912.08854895265517</v>
      </c>
      <c r="D18" s="11">
        <v>160.47552898495874</v>
      </c>
      <c r="E18" s="11">
        <v>53.725424840385685</v>
      </c>
      <c r="F18" s="103">
        <v>0.17594292699895384</v>
      </c>
      <c r="G18" s="11">
        <v>3446.0815135811326</v>
      </c>
      <c r="I18" s="11">
        <v>1.7121253421147641E-2</v>
      </c>
      <c r="J18" s="11">
        <v>3.6800149728178346</v>
      </c>
      <c r="K18" s="11">
        <v>18.605418083548027</v>
      </c>
      <c r="L18" s="11">
        <v>1.5470263906222346</v>
      </c>
      <c r="M18" s="11">
        <v>0.39020032570028174</v>
      </c>
      <c r="N18" s="11">
        <v>2.9061378903033708</v>
      </c>
      <c r="O18" s="11">
        <v>5.2653323150495743E-2</v>
      </c>
      <c r="P18" s="11">
        <v>2.4601517807190816</v>
      </c>
      <c r="Q18" s="11">
        <v>0.83443770089030578</v>
      </c>
      <c r="R18" s="11">
        <v>18.992153584338102</v>
      </c>
      <c r="S18" s="11">
        <v>2.4601517807190816</v>
      </c>
      <c r="T18" s="11">
        <v>5.3747784409330583E-2</v>
      </c>
      <c r="U18" s="11">
        <v>1.5470263906222346</v>
      </c>
      <c r="V18" s="11">
        <v>0</v>
      </c>
      <c r="X18" s="6">
        <v>343.12820421073548</v>
      </c>
      <c r="Y18" s="6">
        <v>12.520591704495812</v>
      </c>
      <c r="Z18" s="6">
        <v>360.50643078232144</v>
      </c>
      <c r="AA18" s="6">
        <v>34.904308704764816</v>
      </c>
      <c r="AB18" s="6">
        <v>334.51576988095718</v>
      </c>
      <c r="AC18" s="6">
        <v>8.2824032083112407</v>
      </c>
      <c r="AD18" s="6">
        <v>330.7909825441983</v>
      </c>
      <c r="AE18" s="6">
        <v>7.932690824162993</v>
      </c>
      <c r="AF18" s="17">
        <v>8.2426957471018696</v>
      </c>
      <c r="AG18" s="17">
        <v>9.1524130254262612</v>
      </c>
      <c r="AI18" s="11">
        <v>336.6669044163603</v>
      </c>
      <c r="AJ18" s="11">
        <v>8.0038197835169829</v>
      </c>
      <c r="AK18" s="11">
        <v>332.89597908160107</v>
      </c>
      <c r="AL18" s="11">
        <v>194.20285030398176</v>
      </c>
      <c r="AN18" s="11">
        <v>389.94204391848791</v>
      </c>
      <c r="AO18" s="11">
        <v>80.871512789068177</v>
      </c>
      <c r="AP18" s="11">
        <v>700.74878324444262</v>
      </c>
      <c r="AQ18" s="11">
        <v>792206.69102404593</v>
      </c>
      <c r="AR18" s="11">
        <v>5.2167048303612713</v>
      </c>
      <c r="AS18" s="11">
        <v>2.9777247489288151E-2</v>
      </c>
      <c r="AT18" s="11">
        <v>3.10940020411739</v>
      </c>
      <c r="AU18" s="11">
        <v>0.33170093832992714</v>
      </c>
      <c r="AV18" s="11">
        <v>5.0662241570449558</v>
      </c>
      <c r="AW18" s="11">
        <v>8.0768416040987407</v>
      </c>
      <c r="AX18" s="11">
        <v>1.7704315740071837</v>
      </c>
      <c r="AY18" s="11">
        <v>22.378501884632382</v>
      </c>
      <c r="AZ18" s="11">
        <v>9.3413526908895435</v>
      </c>
      <c r="BA18" s="11">
        <v>89.851280340921619</v>
      </c>
      <c r="BB18" s="11">
        <v>22.838125527834734</v>
      </c>
      <c r="BC18" s="11">
        <v>73.818416903944581</v>
      </c>
      <c r="BD18" s="11">
        <v>14.325389887650813</v>
      </c>
      <c r="BE18" s="11">
        <v>108.90316225390563</v>
      </c>
      <c r="BF18" s="11">
        <v>10.195329927445483</v>
      </c>
      <c r="BG18" s="11">
        <v>11685.599410552773</v>
      </c>
      <c r="BH18" s="11">
        <v>3.3473802056359694</v>
      </c>
      <c r="BI18" s="11">
        <v>160.47552898495874</v>
      </c>
      <c r="BJ18" s="11">
        <v>912.08854895265517</v>
      </c>
      <c r="BL18" s="11" t="s">
        <v>216</v>
      </c>
      <c r="BM18" s="11">
        <v>0.12564239446957026</v>
      </c>
      <c r="BN18" s="11">
        <v>5.0807192877735137</v>
      </c>
      <c r="BO18" s="11">
        <v>3.4915888245255489</v>
      </c>
      <c r="BP18" s="11">
        <v>10.848445732430312</v>
      </c>
      <c r="BR18" s="11">
        <v>52.789814405874125</v>
      </c>
      <c r="BS18" s="11">
        <v>30.52468231046868</v>
      </c>
      <c r="BT18" s="11">
        <v>108.8978193899386</v>
      </c>
      <c r="BU18" s="11">
        <v>249.76878852645837</v>
      </c>
      <c r="BV18" s="11">
        <v>353.74519819260479</v>
      </c>
      <c r="BW18" s="11">
        <v>403.50045102181508</v>
      </c>
      <c r="BX18" s="11">
        <v>446.03273053742947</v>
      </c>
      <c r="BY18" s="11">
        <v>561.77999559414957</v>
      </c>
      <c r="BZ18" s="11">
        <v>640.60683678768021</v>
      </c>
      <c r="CA18" s="11">
        <v>401.39094202541276</v>
      </c>
      <c r="CC18" s="104">
        <v>1022.0940902812665</v>
      </c>
      <c r="CD18" s="104"/>
      <c r="CE18" s="103">
        <v>7.6708863950872397</v>
      </c>
      <c r="CF18" s="103">
        <v>0.40259325399128548</v>
      </c>
      <c r="CG18" s="6">
        <v>370.03593514231221</v>
      </c>
      <c r="CH18" s="103">
        <v>0.1699916596831938</v>
      </c>
      <c r="CI18" s="103">
        <v>8.7246957295476942E-4</v>
      </c>
      <c r="CJ18" s="103">
        <v>1.5584440696571988</v>
      </c>
      <c r="CK18" s="103">
        <v>5.71951576012173E-3</v>
      </c>
      <c r="CL18" s="103">
        <v>3.2507790211741439E-2</v>
      </c>
      <c r="CM18" s="103">
        <v>0.17594292699895384</v>
      </c>
      <c r="CN18" s="103">
        <v>0.22900579040888605</v>
      </c>
      <c r="CO18" s="103">
        <v>16.675875420644832</v>
      </c>
      <c r="CT18" s="11" t="s">
        <v>216</v>
      </c>
      <c r="CU18" s="11">
        <v>1.7121253421147641E-2</v>
      </c>
      <c r="CV18" s="11">
        <v>4.1290144894676404</v>
      </c>
      <c r="CW18" s="11">
        <v>18.605418083548027</v>
      </c>
      <c r="CX18" s="11">
        <v>1.601965127950165</v>
      </c>
      <c r="CY18" s="11">
        <v>0.39306967931384129</v>
      </c>
      <c r="CZ18" s="11">
        <v>3.0277121634885487</v>
      </c>
      <c r="DA18" s="11">
        <v>5.3040511456340055E-2</v>
      </c>
      <c r="DB18" s="11">
        <v>2.5691922220355794</v>
      </c>
      <c r="DC18" s="11">
        <v>0.848558939326432</v>
      </c>
      <c r="DD18" s="11">
        <v>18.853513522831381</v>
      </c>
      <c r="DE18" s="11">
        <v>2.5691922220355794</v>
      </c>
      <c r="DF18" s="11">
        <v>5.3747784409330583E-2</v>
      </c>
      <c r="DG18" s="11">
        <v>1.601965127950165</v>
      </c>
      <c r="DH18" s="11">
        <v>-2.1579956267622022E-16</v>
      </c>
      <c r="DJ18" s="6">
        <v>343.12820421073548</v>
      </c>
      <c r="DK18" s="6">
        <v>14.048232125801908</v>
      </c>
      <c r="DL18" s="6">
        <v>360.50643078232144</v>
      </c>
      <c r="DM18" s="6">
        <v>36.143847124515233</v>
      </c>
      <c r="DN18" s="6">
        <v>336.60934618503774</v>
      </c>
      <c r="DO18" s="6">
        <v>8.6744350783581226</v>
      </c>
      <c r="DP18" s="6">
        <v>333.16167497160825</v>
      </c>
      <c r="DQ18" s="6">
        <v>8.3421391169143408</v>
      </c>
      <c r="DR18" s="6"/>
      <c r="DS18" s="17">
        <v>7.5850951538848799</v>
      </c>
      <c r="DU18" s="11">
        <v>336.6669044163603</v>
      </c>
      <c r="DV18" s="11">
        <v>8.4197993139263474</v>
      </c>
      <c r="DW18" s="11">
        <v>332.89597908160107</v>
      </c>
      <c r="DX18" s="11">
        <v>194.22113391634556</v>
      </c>
      <c r="EB18" s="11" t="s">
        <v>216</v>
      </c>
      <c r="EC18" s="12">
        <v>333.16167497160825</v>
      </c>
      <c r="ED18" s="105">
        <v>8.3421391169143408</v>
      </c>
      <c r="EE18" s="17">
        <v>7.5850951538848799</v>
      </c>
      <c r="EF18" s="12">
        <v>330.7909825441983</v>
      </c>
      <c r="EG18" s="105">
        <v>8.3452075333062901</v>
      </c>
      <c r="EH18" s="17">
        <v>8.2426957471018696</v>
      </c>
      <c r="EI18" s="12">
        <v>330.71594630873085</v>
      </c>
      <c r="EJ18" s="105">
        <v>8.3453046720541675</v>
      </c>
      <c r="EK18" s="17">
        <v>8.2635098655364896</v>
      </c>
      <c r="EM18" s="6">
        <v>62432.893518518518</v>
      </c>
      <c r="EN18" s="6">
        <v>-1</v>
      </c>
      <c r="EO18" s="6">
        <v>-1</v>
      </c>
      <c r="EP18" s="6">
        <v>-1</v>
      </c>
      <c r="EQ18" s="6">
        <v>-1</v>
      </c>
      <c r="ER18" s="6">
        <v>1002786.9212962963</v>
      </c>
      <c r="ES18" s="6">
        <v>-1</v>
      </c>
      <c r="ET18" s="6">
        <v>-1</v>
      </c>
      <c r="EU18" s="6">
        <v>-1</v>
      </c>
      <c r="EV18" s="6">
        <v>-1</v>
      </c>
      <c r="EW18" s="6">
        <v>-1</v>
      </c>
      <c r="EX18" s="6">
        <v>-1</v>
      </c>
      <c r="EY18" s="103">
        <v>-1.1096245260883728</v>
      </c>
      <c r="EZ18" s="103">
        <v>0.72998599601179537</v>
      </c>
      <c r="FA18" s="103">
        <v>0.75308684638294188</v>
      </c>
    </row>
    <row r="19" spans="1:157" s="11" customFormat="1">
      <c r="A19" s="11" t="s">
        <v>217</v>
      </c>
      <c r="B19" s="11" t="s">
        <v>207</v>
      </c>
      <c r="C19" s="11">
        <v>599.59895793273631</v>
      </c>
      <c r="D19" s="11">
        <v>66.305778331867373</v>
      </c>
      <c r="E19" s="11">
        <v>35.068990752870285</v>
      </c>
      <c r="F19" s="103">
        <v>0.11058354497558288</v>
      </c>
      <c r="G19" s="11">
        <v>3621.100671317512</v>
      </c>
      <c r="I19" s="11">
        <v>1.6781718170997509E-2</v>
      </c>
      <c r="J19" s="11">
        <v>8.5184937781110825</v>
      </c>
      <c r="K19" s="11">
        <v>18.686990192698179</v>
      </c>
      <c r="L19" s="11">
        <v>1.6631550610244763</v>
      </c>
      <c r="M19" s="11">
        <v>0.39608795201541575</v>
      </c>
      <c r="N19" s="11">
        <v>2.8529468803551064</v>
      </c>
      <c r="O19" s="11">
        <v>5.3682127028996093E-2</v>
      </c>
      <c r="P19" s="11">
        <v>2.3180209544170656</v>
      </c>
      <c r="Q19" s="11">
        <v>0.79939963985035867</v>
      </c>
      <c r="R19" s="11">
        <v>18.62817394437176</v>
      </c>
      <c r="S19" s="11">
        <v>2.3180209544170656</v>
      </c>
      <c r="T19" s="11">
        <v>5.3513165560002462E-2</v>
      </c>
      <c r="U19" s="11">
        <v>1.6631550610244763</v>
      </c>
      <c r="V19" s="11">
        <v>0</v>
      </c>
      <c r="X19" s="6">
        <v>336.37986228623691</v>
      </c>
      <c r="Y19" s="6">
        <v>28.417374221879413</v>
      </c>
      <c r="Z19" s="6">
        <v>350.62436336089775</v>
      </c>
      <c r="AA19" s="6">
        <v>37.590125714192993</v>
      </c>
      <c r="AB19" s="6">
        <v>338.80693022486179</v>
      </c>
      <c r="AC19" s="6">
        <v>8.2186871588560617</v>
      </c>
      <c r="AD19" s="6">
        <v>337.08826671117117</v>
      </c>
      <c r="AE19" s="6">
        <v>7.6129971118734119</v>
      </c>
      <c r="AF19" s="17">
        <v>3.8605693340807212</v>
      </c>
      <c r="AG19" s="17">
        <v>10.533239079651169</v>
      </c>
      <c r="AI19" s="11">
        <v>339.22551212982074</v>
      </c>
      <c r="AJ19" s="11">
        <v>7.6910764696257061</v>
      </c>
      <c r="AK19" s="11">
        <v>337.55304791217435</v>
      </c>
      <c r="AL19" s="11">
        <v>69.233527899195963</v>
      </c>
      <c r="AN19" s="11">
        <v>356.19942471112756</v>
      </c>
      <c r="AO19" s="11">
        <v>84.186104200587948</v>
      </c>
      <c r="AP19" s="11">
        <v>560.89036149474146</v>
      </c>
      <c r="AQ19" s="11">
        <v>824664.95149662148</v>
      </c>
      <c r="AR19" s="11">
        <v>4.5256087646508893</v>
      </c>
      <c r="AS19" s="11">
        <v>8.7205562637000383E-3</v>
      </c>
      <c r="AT19" s="11">
        <v>1.7761060126552317</v>
      </c>
      <c r="AU19" s="11">
        <v>0.16371845813726071</v>
      </c>
      <c r="AV19" s="11">
        <v>1.9038157274138225</v>
      </c>
      <c r="AW19" s="11">
        <v>4.1708587817382012</v>
      </c>
      <c r="AX19" s="11">
        <v>0.94035030077762305</v>
      </c>
      <c r="AY19" s="11">
        <v>12.998048563031382</v>
      </c>
      <c r="AZ19" s="11">
        <v>6.0001721314248186</v>
      </c>
      <c r="BA19" s="11">
        <v>65.485931352352907</v>
      </c>
      <c r="BB19" s="11">
        <v>17.013014563520642</v>
      </c>
      <c r="BC19" s="11">
        <v>59.094550753773561</v>
      </c>
      <c r="BD19" s="11">
        <v>11.62746420978417</v>
      </c>
      <c r="BE19" s="11">
        <v>90.988600474270768</v>
      </c>
      <c r="BF19" s="11">
        <v>8.5516461268920114</v>
      </c>
      <c r="BG19" s="11">
        <v>13509.056306040315</v>
      </c>
      <c r="BH19" s="11">
        <v>3.2639430260395303</v>
      </c>
      <c r="BI19" s="11">
        <v>66.305778331867373</v>
      </c>
      <c r="BJ19" s="11">
        <v>599.59895793273631</v>
      </c>
      <c r="BL19" s="11" t="s">
        <v>217</v>
      </c>
      <c r="BM19" s="11">
        <v>3.6795596049367253E-2</v>
      </c>
      <c r="BN19" s="11">
        <v>2.902134007606588</v>
      </c>
      <c r="BO19" s="11">
        <v>1.7233521909185339</v>
      </c>
      <c r="BP19" s="11">
        <v>4.076693206453581</v>
      </c>
      <c r="BR19" s="11">
        <v>27.260514913321579</v>
      </c>
      <c r="BS19" s="11">
        <v>16.212936220303845</v>
      </c>
      <c r="BT19" s="11">
        <v>63.250844588960504</v>
      </c>
      <c r="BU19" s="11">
        <v>160.43240993114486</v>
      </c>
      <c r="BV19" s="11">
        <v>257.81862737146815</v>
      </c>
      <c r="BW19" s="11">
        <v>300.58329617527636</v>
      </c>
      <c r="BX19" s="11">
        <v>357.0667719261242</v>
      </c>
      <c r="BY19" s="11">
        <v>455.9789886189871</v>
      </c>
      <c r="BZ19" s="11">
        <v>535.22706161335748</v>
      </c>
      <c r="CA19" s="11">
        <v>336.67898137370128</v>
      </c>
      <c r="CC19" s="104">
        <v>1028.2186870575295</v>
      </c>
      <c r="CD19" s="104"/>
      <c r="CE19" s="103">
        <v>11.524776737637008</v>
      </c>
      <c r="CF19" s="103">
        <v>0.39044645343786322</v>
      </c>
      <c r="CG19" s="6">
        <v>280.7229980120361</v>
      </c>
      <c r="CH19" s="103">
        <v>0.11817572227813149</v>
      </c>
      <c r="CI19" s="103">
        <v>6.33030607998007E-4</v>
      </c>
      <c r="CJ19" s="103">
        <v>1.3865464956176838</v>
      </c>
      <c r="CK19" s="103">
        <v>7.547726200615874E-3</v>
      </c>
      <c r="CL19" s="103">
        <v>6.8253610447037399E-2</v>
      </c>
      <c r="CM19" s="103">
        <v>0.11058354497558288</v>
      </c>
      <c r="CN19" s="103">
        <v>0.11821522151881195</v>
      </c>
      <c r="CO19" s="103">
        <v>24.085021304412212</v>
      </c>
      <c r="CT19" s="11" t="s">
        <v>217</v>
      </c>
      <c r="CU19" s="11">
        <v>1.6781718170997509E-2</v>
      </c>
      <c r="CV19" s="11">
        <v>8.7171012854413092</v>
      </c>
      <c r="CW19" s="11">
        <v>18.686990192698179</v>
      </c>
      <c r="CX19" s="11">
        <v>1.7144569398787846</v>
      </c>
      <c r="CY19" s="11">
        <v>0.39662546427981787</v>
      </c>
      <c r="CZ19" s="11">
        <v>2.9887265096106073</v>
      </c>
      <c r="DA19" s="11">
        <v>5.3754976509800691E-2</v>
      </c>
      <c r="DB19" s="11">
        <v>2.4480856910146507</v>
      </c>
      <c r="DC19" s="11">
        <v>0.81910662723489014</v>
      </c>
      <c r="DD19" s="11">
        <v>18.602928787768672</v>
      </c>
      <c r="DE19" s="11">
        <v>2.4480856910146507</v>
      </c>
      <c r="DF19" s="11">
        <v>5.3513165560002462E-2</v>
      </c>
      <c r="DG19" s="11">
        <v>1.7144569398787846</v>
      </c>
      <c r="DH19" s="11">
        <v>2.1161527807866678E-16</v>
      </c>
      <c r="DJ19" s="6">
        <v>336.37986228623691</v>
      </c>
      <c r="DK19" s="6">
        <v>29.079921381751756</v>
      </c>
      <c r="DL19" s="6">
        <v>350.62436336089775</v>
      </c>
      <c r="DM19" s="6">
        <v>38.749635203536606</v>
      </c>
      <c r="DN19" s="6">
        <v>339.19779084646842</v>
      </c>
      <c r="DO19" s="6">
        <v>8.618203083914258</v>
      </c>
      <c r="DP19" s="6">
        <v>337.53394352460208</v>
      </c>
      <c r="DQ19" s="6">
        <v>8.0505186181297557</v>
      </c>
      <c r="DR19" s="6"/>
      <c r="DS19" s="17">
        <v>3.7334598516822637</v>
      </c>
      <c r="DU19" s="11">
        <v>339.22551212982074</v>
      </c>
      <c r="DV19" s="11">
        <v>8.133183192422484</v>
      </c>
      <c r="DW19" s="11">
        <v>337.55304791217435</v>
      </c>
      <c r="DX19" s="11">
        <v>69.284790964987508</v>
      </c>
      <c r="EB19" s="11" t="s">
        <v>217</v>
      </c>
      <c r="EC19" s="12">
        <v>337.53394352460208</v>
      </c>
      <c r="ED19" s="105">
        <v>8.0505186181297557</v>
      </c>
      <c r="EE19" s="17">
        <v>3.7334598516822637</v>
      </c>
      <c r="EF19" s="12">
        <v>337.08826671117117</v>
      </c>
      <c r="EG19" s="105">
        <v>8.0510752149311013</v>
      </c>
      <c r="EH19" s="17">
        <v>3.8605693340807212</v>
      </c>
      <c r="EI19" s="12">
        <v>337.02483895827726</v>
      </c>
      <c r="EJ19" s="105">
        <v>8.0511544317029546</v>
      </c>
      <c r="EK19" s="17">
        <v>3.8786592786259066</v>
      </c>
      <c r="EM19" s="6">
        <v>39776.689814814818</v>
      </c>
      <c r="EN19" s="6">
        <v>-1</v>
      </c>
      <c r="EO19" s="6">
        <v>-1</v>
      </c>
      <c r="EP19" s="6">
        <v>-1</v>
      </c>
      <c r="EQ19" s="6">
        <v>-1</v>
      </c>
      <c r="ER19" s="6">
        <v>630410.70601851854</v>
      </c>
      <c r="ES19" s="6">
        <v>-1</v>
      </c>
      <c r="ET19" s="6">
        <v>-1</v>
      </c>
      <c r="EU19" s="6">
        <v>-1</v>
      </c>
      <c r="EV19" s="6">
        <v>-1</v>
      </c>
      <c r="EW19" s="6">
        <v>-1</v>
      </c>
      <c r="EX19" s="6">
        <v>-1</v>
      </c>
      <c r="EY19" s="103">
        <v>0.18816964220899454</v>
      </c>
      <c r="EZ19" s="103">
        <v>0.13552137036338685</v>
      </c>
      <c r="FA19" s="103">
        <v>0.154807714886533</v>
      </c>
    </row>
    <row r="20" spans="1:157" s="11" customFormat="1">
      <c r="A20" s="11" t="s">
        <v>218</v>
      </c>
      <c r="B20" s="11" t="s">
        <v>207</v>
      </c>
      <c r="C20" s="11">
        <v>557.51974239607443</v>
      </c>
      <c r="D20" s="11">
        <v>62.541135051422941</v>
      </c>
      <c r="E20" s="11">
        <v>32.540881375523981</v>
      </c>
      <c r="F20" s="103">
        <v>0.11217743569516921</v>
      </c>
      <c r="G20" s="11">
        <v>375.30677353979161</v>
      </c>
      <c r="I20" s="11">
        <v>1.698964841832384E-2</v>
      </c>
      <c r="J20" s="11">
        <v>7.0574502217766124</v>
      </c>
      <c r="K20" s="11">
        <v>18.946122387390787</v>
      </c>
      <c r="L20" s="11">
        <v>2.8789555551047075</v>
      </c>
      <c r="M20" s="11">
        <v>0.38996916085341532</v>
      </c>
      <c r="N20" s="11">
        <v>3.6928747606795249</v>
      </c>
      <c r="O20" s="11">
        <v>5.3585751732208378E-2</v>
      </c>
      <c r="P20" s="11">
        <v>2.3127773152198645</v>
      </c>
      <c r="Q20" s="11">
        <v>0.61613549867977946</v>
      </c>
      <c r="R20" s="11">
        <v>18.661677174884861</v>
      </c>
      <c r="S20" s="11">
        <v>2.3127773152198645</v>
      </c>
      <c r="T20" s="11">
        <v>5.278124882511738E-2</v>
      </c>
      <c r="U20" s="11">
        <v>2.8789555551047075</v>
      </c>
      <c r="V20" s="11">
        <v>-1.3350421645392183E-16</v>
      </c>
      <c r="X20" s="6">
        <v>340.51279162557358</v>
      </c>
      <c r="Y20" s="6">
        <v>23.830223988617369</v>
      </c>
      <c r="Z20" s="6">
        <v>319.42801662368925</v>
      </c>
      <c r="AA20" s="6">
        <v>65.430429253268485</v>
      </c>
      <c r="AB20" s="6">
        <v>334.34691624113913</v>
      </c>
      <c r="AC20" s="6">
        <v>10.520093248076858</v>
      </c>
      <c r="AD20" s="6">
        <v>336.49861687432684</v>
      </c>
      <c r="AE20" s="6">
        <v>7.5828325082779768</v>
      </c>
      <c r="AF20" s="17">
        <v>-5.3441149060973192</v>
      </c>
      <c r="AG20" s="17">
        <v>21.708476124473595</v>
      </c>
      <c r="AI20" s="11">
        <v>334.54885137016259</v>
      </c>
      <c r="AJ20" s="11">
        <v>7.6870206313624072</v>
      </c>
      <c r="AK20" s="11">
        <v>336.71025662434789</v>
      </c>
      <c r="AL20" s="11">
        <v>93.761406077400224</v>
      </c>
      <c r="AN20" s="11">
        <v>289.31928798792251</v>
      </c>
      <c r="AO20" s="11">
        <v>79.231814916441508</v>
      </c>
      <c r="AP20" s="11">
        <v>507.25261887024573</v>
      </c>
      <c r="AQ20" s="11">
        <v>807828.61116085167</v>
      </c>
      <c r="AR20" s="11">
        <v>4.2826239452720438</v>
      </c>
      <c r="AS20" s="11" t="s">
        <v>85</v>
      </c>
      <c r="AT20" s="11">
        <v>1.9011000298211265</v>
      </c>
      <c r="AU20" s="11">
        <v>0.15369639706802957</v>
      </c>
      <c r="AV20" s="11">
        <v>2.0535734304942324</v>
      </c>
      <c r="AW20" s="11">
        <v>3.7982028190596764</v>
      </c>
      <c r="AX20" s="11">
        <v>0.8660186125048438</v>
      </c>
      <c r="AY20" s="11">
        <v>12.340058844602739</v>
      </c>
      <c r="AZ20" s="11">
        <v>5.4728023697367307</v>
      </c>
      <c r="BA20" s="11">
        <v>60.111836867312761</v>
      </c>
      <c r="BB20" s="11">
        <v>15.807343745806534</v>
      </c>
      <c r="BC20" s="11">
        <v>54.637356026473888</v>
      </c>
      <c r="BD20" s="11">
        <v>10.637820739884575</v>
      </c>
      <c r="BE20" s="11">
        <v>84.756883665391925</v>
      </c>
      <c r="BF20" s="11">
        <v>8.1203049995651746</v>
      </c>
      <c r="BG20" s="11">
        <v>12789.810271669718</v>
      </c>
      <c r="BH20" s="11">
        <v>2.9711110876447622</v>
      </c>
      <c r="BI20" s="11">
        <v>62.541135051422941</v>
      </c>
      <c r="BJ20" s="11">
        <v>557.51974239607443</v>
      </c>
      <c r="BL20" s="11" t="s">
        <v>218</v>
      </c>
      <c r="BM20" s="11">
        <v>4.0531750281653366E-2</v>
      </c>
      <c r="BN20" s="11">
        <v>3.1063725977469385</v>
      </c>
      <c r="BO20" s="11">
        <v>1.6178568112424165</v>
      </c>
      <c r="BP20" s="11">
        <v>4.3973735128356148</v>
      </c>
      <c r="BR20" s="11">
        <v>24.824855026533832</v>
      </c>
      <c r="BS20" s="11">
        <v>14.931355388014547</v>
      </c>
      <c r="BT20" s="11">
        <v>60.048948148918441</v>
      </c>
      <c r="BU20" s="11">
        <v>146.3316141640837</v>
      </c>
      <c r="BV20" s="11">
        <v>236.66077506816046</v>
      </c>
      <c r="BW20" s="11">
        <v>279.28169162202357</v>
      </c>
      <c r="BX20" s="11">
        <v>330.13508173096005</v>
      </c>
      <c r="BY20" s="11">
        <v>417.16944077978724</v>
      </c>
      <c r="BZ20" s="11">
        <v>498.5699039140701</v>
      </c>
      <c r="CA20" s="11">
        <v>319.69704722697537</v>
      </c>
      <c r="CC20" s="104">
        <v>1018.9930085390399</v>
      </c>
      <c r="CD20" s="104"/>
      <c r="CE20" s="103">
        <v>12.130698996354571</v>
      </c>
      <c r="CF20" s="103">
        <v>0.38672582064556182</v>
      </c>
      <c r="CG20" s="6">
        <v>260.65699854772225</v>
      </c>
      <c r="CH20" s="103">
        <v>0.12044238466361187</v>
      </c>
      <c r="CI20" s="103">
        <v>6.3490425792728071E-4</v>
      </c>
      <c r="CJ20" s="103">
        <v>1.4414216833161007</v>
      </c>
      <c r="CK20" s="103">
        <v>7.6815646507268839E-3</v>
      </c>
      <c r="CL20" s="103">
        <v>6.8476914302095085E-2</v>
      </c>
      <c r="CM20" s="103">
        <v>0.11217743569516921</v>
      </c>
      <c r="CN20" s="103">
        <v>0.12329386330368232</v>
      </c>
      <c r="CO20" s="103">
        <v>25.213887116354794</v>
      </c>
      <c r="CT20" s="11" t="s">
        <v>218</v>
      </c>
      <c r="CU20" s="11">
        <v>1.698964841832384E-2</v>
      </c>
      <c r="CV20" s="11">
        <v>7.2954552372987802</v>
      </c>
      <c r="CW20" s="11">
        <v>18.946122387390787</v>
      </c>
      <c r="CX20" s="11">
        <v>2.9088978156531082</v>
      </c>
      <c r="CY20" s="11">
        <v>0.39029573781112675</v>
      </c>
      <c r="CZ20" s="11">
        <v>3.7994735810952966</v>
      </c>
      <c r="DA20" s="11">
        <v>5.3630626746784114E-2</v>
      </c>
      <c r="DB20" s="11">
        <v>2.4442407801871102</v>
      </c>
      <c r="DC20" s="11">
        <v>0.64331037656076928</v>
      </c>
      <c r="DD20" s="11">
        <v>18.646062159994496</v>
      </c>
      <c r="DE20" s="11">
        <v>2.4442407801871102</v>
      </c>
      <c r="DF20" s="11">
        <v>5.278124882511738E-2</v>
      </c>
      <c r="DG20" s="11">
        <v>2.9088978156531082</v>
      </c>
      <c r="DH20" s="11">
        <v>0</v>
      </c>
      <c r="DJ20" s="6">
        <v>340.51279162557358</v>
      </c>
      <c r="DK20" s="6">
        <v>24.63387299103</v>
      </c>
      <c r="DL20" s="6">
        <v>319.42801662368925</v>
      </c>
      <c r="DM20" s="6">
        <v>66.110931234975467</v>
      </c>
      <c r="DN20" s="6">
        <v>334.58545517325939</v>
      </c>
      <c r="DO20" s="6">
        <v>10.83028679113292</v>
      </c>
      <c r="DP20" s="6">
        <v>336.77318092325976</v>
      </c>
      <c r="DQ20" s="6">
        <v>8.020227311495562</v>
      </c>
      <c r="DR20" s="6"/>
      <c r="DS20" s="17">
        <v>-5.4300698113166623</v>
      </c>
      <c r="DU20" s="11">
        <v>334.54885137016259</v>
      </c>
      <c r="DV20" s="11">
        <v>8.1284033245206899</v>
      </c>
      <c r="DW20" s="11">
        <v>336.71025662434789</v>
      </c>
      <c r="DX20" s="11">
        <v>93.799113459937217</v>
      </c>
      <c r="EB20" s="11" t="s">
        <v>218</v>
      </c>
      <c r="EC20" s="12">
        <v>336.77318092325976</v>
      </c>
      <c r="ED20" s="105">
        <v>8.020227311495562</v>
      </c>
      <c r="EE20" s="17">
        <v>-5.4300698113166623</v>
      </c>
      <c r="EF20" s="12">
        <v>336.49861687432684</v>
      </c>
      <c r="EG20" s="105">
        <v>8.0205689142715215</v>
      </c>
      <c r="EH20" s="17">
        <v>-5.3441149060973192</v>
      </c>
      <c r="EI20" s="12">
        <v>336.44339185285889</v>
      </c>
      <c r="EJ20" s="105">
        <v>8.0206376250268718</v>
      </c>
      <c r="EK20" s="17">
        <v>-5.3268261841963094</v>
      </c>
      <c r="EM20" s="6">
        <v>37800.694444444445</v>
      </c>
      <c r="EN20" s="6">
        <v>-1</v>
      </c>
      <c r="EO20" s="6">
        <v>-1</v>
      </c>
      <c r="EP20" s="6">
        <v>-1</v>
      </c>
      <c r="EQ20" s="6">
        <v>-1</v>
      </c>
      <c r="ER20" s="6">
        <v>596611.28472222225</v>
      </c>
      <c r="ES20" s="6">
        <v>-1</v>
      </c>
      <c r="ET20" s="6">
        <v>-1</v>
      </c>
      <c r="EU20" s="6">
        <v>-1</v>
      </c>
      <c r="EV20" s="6">
        <v>-1</v>
      </c>
      <c r="EW20" s="6">
        <v>-1</v>
      </c>
      <c r="EX20" s="6">
        <v>-1</v>
      </c>
      <c r="EY20" s="103">
        <v>-3.7642943526333891E-2</v>
      </c>
      <c r="EZ20" s="103">
        <v>8.3674231120982046E-2</v>
      </c>
      <c r="FA20" s="103">
        <v>0.10050379431216183</v>
      </c>
    </row>
    <row r="21" spans="1:157" s="11" customFormat="1">
      <c r="A21" s="11" t="s">
        <v>219</v>
      </c>
      <c r="B21" s="11" t="s">
        <v>207</v>
      </c>
      <c r="C21" s="11">
        <v>605.33446786339948</v>
      </c>
      <c r="D21" s="11">
        <v>67.648834093111972</v>
      </c>
      <c r="E21" s="11">
        <v>34.994680754026952</v>
      </c>
      <c r="F21" s="103">
        <v>0.11175447241900273</v>
      </c>
      <c r="G21" s="11">
        <v>592.64762824658726</v>
      </c>
      <c r="I21" s="11">
        <v>1.6872349536451021E-2</v>
      </c>
      <c r="J21" s="11">
        <v>6.2652227470412321</v>
      </c>
      <c r="K21" s="11">
        <v>18.761433756110776</v>
      </c>
      <c r="L21" s="11">
        <v>1.52483816805334</v>
      </c>
      <c r="M21" s="11">
        <v>0.38976978628289455</v>
      </c>
      <c r="N21" s="11">
        <v>2.9100378048874651</v>
      </c>
      <c r="O21" s="11">
        <v>5.3036263602262698E-2</v>
      </c>
      <c r="P21" s="11">
        <v>2.4785456596806905</v>
      </c>
      <c r="Q21" s="11">
        <v>0.83968773152394327</v>
      </c>
      <c r="R21" s="11">
        <v>18.855023564618847</v>
      </c>
      <c r="S21" s="11">
        <v>2.4785456596806905</v>
      </c>
      <c r="T21" s="11">
        <v>5.3300830469541836E-2</v>
      </c>
      <c r="U21" s="11">
        <v>1.52483816805334</v>
      </c>
      <c r="V21" s="11">
        <v>-2.3526602016355197E-16</v>
      </c>
      <c r="X21" s="6">
        <v>338.18140216828112</v>
      </c>
      <c r="Y21" s="6">
        <v>21.011549618831161</v>
      </c>
      <c r="Z21" s="6">
        <v>341.61184877007332</v>
      </c>
      <c r="AA21" s="6">
        <v>34.519319530060962</v>
      </c>
      <c r="AB21" s="6">
        <v>334.20126115312252</v>
      </c>
      <c r="AC21" s="6">
        <v>8.2869333685512601</v>
      </c>
      <c r="AD21" s="6">
        <v>333.13567076597599</v>
      </c>
      <c r="AE21" s="6">
        <v>8.047198654575098</v>
      </c>
      <c r="AF21" s="17">
        <v>2.4812306817268315</v>
      </c>
      <c r="AG21" s="17">
        <v>10.131764145570815</v>
      </c>
      <c r="AI21" s="11">
        <v>334.53299475060561</v>
      </c>
      <c r="AJ21" s="11">
        <v>8.1278947899854934</v>
      </c>
      <c r="AK21" s="11">
        <v>333.41585662045952</v>
      </c>
      <c r="AL21" s="11">
        <v>67.11106893400239</v>
      </c>
      <c r="AN21" s="11">
        <v>351.51889513971696</v>
      </c>
      <c r="AO21" s="11">
        <v>86.729003551983226</v>
      </c>
      <c r="AP21" s="11">
        <v>554.78400281073561</v>
      </c>
      <c r="AQ21" s="11">
        <v>820013.8000455501</v>
      </c>
      <c r="AR21" s="11">
        <v>4.4372336988854224</v>
      </c>
      <c r="AS21" s="11">
        <v>2.5649428796073102E-2</v>
      </c>
      <c r="AT21" s="11">
        <v>1.811916903629734</v>
      </c>
      <c r="AU21" s="11">
        <v>0.10463535242858331</v>
      </c>
      <c r="AV21" s="11">
        <v>1.8563500163452928</v>
      </c>
      <c r="AW21" s="11">
        <v>3.5078116355758771</v>
      </c>
      <c r="AX21" s="11">
        <v>1.0851626084897785</v>
      </c>
      <c r="AY21" s="11">
        <v>14.31655885376097</v>
      </c>
      <c r="AZ21" s="11">
        <v>6.0208948712214019</v>
      </c>
      <c r="BA21" s="11">
        <v>65.679660807745378</v>
      </c>
      <c r="BB21" s="11">
        <v>17.80419187891864</v>
      </c>
      <c r="BC21" s="11">
        <v>58.100330707660355</v>
      </c>
      <c r="BD21" s="11">
        <v>11.727758886188701</v>
      </c>
      <c r="BE21" s="11">
        <v>94.313988875357524</v>
      </c>
      <c r="BF21" s="11">
        <v>9.1291755117234175</v>
      </c>
      <c r="BG21" s="11">
        <v>13262.685967381434</v>
      </c>
      <c r="BH21" s="11">
        <v>3.2264504608800646</v>
      </c>
      <c r="BI21" s="11">
        <v>67.648834093111972</v>
      </c>
      <c r="BJ21" s="11">
        <v>605.33446786339948</v>
      </c>
      <c r="BL21" s="11" t="s">
        <v>219</v>
      </c>
      <c r="BM21" s="11">
        <v>0.10822543795811436</v>
      </c>
      <c r="BN21" s="11">
        <v>2.9606485353427026</v>
      </c>
      <c r="BO21" s="11">
        <v>1.1014247624061402</v>
      </c>
      <c r="BP21" s="11">
        <v>3.9750535681912051</v>
      </c>
      <c r="BR21" s="11">
        <v>22.92687343513645</v>
      </c>
      <c r="BS21" s="11">
        <v>18.709700146375489</v>
      </c>
      <c r="BT21" s="11">
        <v>69.666953059664095</v>
      </c>
      <c r="BU21" s="11">
        <v>160.98649388292517</v>
      </c>
      <c r="BV21" s="11">
        <v>258.58134176277707</v>
      </c>
      <c r="BW21" s="11">
        <v>314.56169397382757</v>
      </c>
      <c r="BX21" s="11">
        <v>351.0594000462861</v>
      </c>
      <c r="BY21" s="11">
        <v>459.91211318387064</v>
      </c>
      <c r="BZ21" s="11">
        <v>554.7881698550442</v>
      </c>
      <c r="CA21" s="11">
        <v>359.41635872926844</v>
      </c>
      <c r="CC21" s="104">
        <v>1032.7935559052833</v>
      </c>
      <c r="CD21" s="104"/>
      <c r="CE21" s="103">
        <v>8.575209921973082</v>
      </c>
      <c r="CF21" s="103">
        <v>0.46814566063645524</v>
      </c>
      <c r="CG21" s="6">
        <v>285.48408633784169</v>
      </c>
      <c r="CH21" s="103">
        <v>0.12557397011163157</v>
      </c>
      <c r="CI21" s="103">
        <v>6.8833534430174466E-4</v>
      </c>
      <c r="CJ21" s="103">
        <v>1.3752678842231776</v>
      </c>
      <c r="CK21" s="103">
        <v>7.330218142950244E-3</v>
      </c>
      <c r="CL21" s="103">
        <v>6.5592168118936187E-2</v>
      </c>
      <c r="CM21" s="103">
        <v>0.11175447241900273</v>
      </c>
      <c r="CN21" s="103">
        <v>0.12193724719959229</v>
      </c>
      <c r="CO21" s="103">
        <v>23.906035322193663</v>
      </c>
      <c r="CT21" s="11" t="s">
        <v>219</v>
      </c>
      <c r="CU21" s="11">
        <v>1.6872349536451021E-2</v>
      </c>
      <c r="CV21" s="11">
        <v>6.5251589895268749</v>
      </c>
      <c r="CW21" s="11">
        <v>18.761433756110776</v>
      </c>
      <c r="CX21" s="11">
        <v>1.5807408856952434</v>
      </c>
      <c r="CY21" s="11">
        <v>0.39020051487256363</v>
      </c>
      <c r="CZ21" s="11">
        <v>3.0432356615672913</v>
      </c>
      <c r="DA21" s="11">
        <v>5.3094873160588342E-2</v>
      </c>
      <c r="DB21" s="11">
        <v>2.60048871255507</v>
      </c>
      <c r="DC21" s="11">
        <v>0.85451440563620285</v>
      </c>
      <c r="DD21" s="11">
        <v>18.834210168945038</v>
      </c>
      <c r="DE21" s="11">
        <v>2.60048871255507</v>
      </c>
      <c r="DF21" s="11">
        <v>5.3300830469541836E-2</v>
      </c>
      <c r="DG21" s="11">
        <v>1.5807408856952434</v>
      </c>
      <c r="DH21" s="11">
        <v>-2.1606506734610978E-16</v>
      </c>
      <c r="DJ21" s="6">
        <v>338.18140216828112</v>
      </c>
      <c r="DK21" s="6">
        <v>21.883292488515863</v>
      </c>
      <c r="DL21" s="6">
        <v>341.61184877007332</v>
      </c>
      <c r="DM21" s="6">
        <v>35.784846464859022</v>
      </c>
      <c r="DN21" s="6">
        <v>334.51590804976098</v>
      </c>
      <c r="DO21" s="6">
        <v>8.6731306456659691</v>
      </c>
      <c r="DP21" s="6">
        <v>333.49445325724565</v>
      </c>
      <c r="DQ21" s="6">
        <v>8.4519762441978568</v>
      </c>
      <c r="DR21" s="6"/>
      <c r="DS21" s="17">
        <v>2.3762043213820694</v>
      </c>
      <c r="DU21" s="11">
        <v>334.53299475060561</v>
      </c>
      <c r="DV21" s="11">
        <v>8.5370217557049415</v>
      </c>
      <c r="DW21" s="11">
        <v>333.41585662045952</v>
      </c>
      <c r="DX21" s="11">
        <v>67.1626233419301</v>
      </c>
      <c r="EB21" s="11" t="s">
        <v>219</v>
      </c>
      <c r="EC21" s="12">
        <v>333.49445325724565</v>
      </c>
      <c r="ED21" s="105">
        <v>8.4519762441978568</v>
      </c>
      <c r="EE21" s="17">
        <v>2.3762043213820694</v>
      </c>
      <c r="EF21" s="12">
        <v>333.13567076597599</v>
      </c>
      <c r="EG21" s="105">
        <v>8.4524466616106011</v>
      </c>
      <c r="EH21" s="17">
        <v>2.4812306817268315</v>
      </c>
      <c r="EI21" s="12">
        <v>333.05524642922489</v>
      </c>
      <c r="EJ21" s="105">
        <v>8.4525521135157895</v>
      </c>
      <c r="EK21" s="17">
        <v>2.5047732892331753</v>
      </c>
      <c r="EM21" s="6">
        <v>38818.75</v>
      </c>
      <c r="EN21" s="6">
        <v>-1</v>
      </c>
      <c r="EO21" s="6">
        <v>-1</v>
      </c>
      <c r="EP21" s="6">
        <v>-1</v>
      </c>
      <c r="EQ21" s="6">
        <v>-1</v>
      </c>
      <c r="ER21" s="6">
        <v>618162.90509259258</v>
      </c>
      <c r="ES21" s="6">
        <v>-1</v>
      </c>
      <c r="ET21" s="6">
        <v>-1</v>
      </c>
      <c r="EU21" s="6">
        <v>-1</v>
      </c>
      <c r="EV21" s="6">
        <v>-1</v>
      </c>
      <c r="EW21" s="6">
        <v>-1</v>
      </c>
      <c r="EX21" s="6">
        <v>-1</v>
      </c>
      <c r="EY21" s="103">
        <v>-1.0108479497638247</v>
      </c>
      <c r="EZ21" s="103">
        <v>0.11038647394141909</v>
      </c>
      <c r="FA21" s="103">
        <v>0.13512975641317082</v>
      </c>
    </row>
    <row r="22" spans="1:157" s="11" customFormat="1">
      <c r="A22" s="11" t="s">
        <v>220</v>
      </c>
      <c r="B22" s="11" t="s">
        <v>207</v>
      </c>
      <c r="C22" s="11">
        <v>573.71097764293347</v>
      </c>
      <c r="D22" s="11">
        <v>65.831403576801577</v>
      </c>
      <c r="E22" s="11">
        <v>33.853888372240355</v>
      </c>
      <c r="F22" s="103">
        <v>0.11474663400597114</v>
      </c>
      <c r="G22" s="11">
        <v>5726.1955902777654</v>
      </c>
      <c r="I22" s="11">
        <v>1.5952566320315404E-2</v>
      </c>
      <c r="J22" s="11">
        <v>3.8279798820826785</v>
      </c>
      <c r="K22" s="11">
        <v>18.804195290549867</v>
      </c>
      <c r="L22" s="11">
        <v>1.03713209753286</v>
      </c>
      <c r="M22" s="11">
        <v>0.39782681628150435</v>
      </c>
      <c r="N22" s="11">
        <v>2.1809825074464335</v>
      </c>
      <c r="O22" s="11">
        <v>5.4255970011423786E-2</v>
      </c>
      <c r="P22" s="11">
        <v>1.9186041045651974</v>
      </c>
      <c r="Q22" s="11">
        <v>0.85890591070243261</v>
      </c>
      <c r="R22" s="11">
        <v>18.43115144360052</v>
      </c>
      <c r="S22" s="11">
        <v>1.9186041045651974</v>
      </c>
      <c r="T22" s="11">
        <v>5.31796221294593E-2</v>
      </c>
      <c r="U22" s="11">
        <v>1.03713209753286</v>
      </c>
      <c r="V22" s="11">
        <v>-4.4664262250395862E-16</v>
      </c>
      <c r="X22" s="6">
        <v>319.89080132732636</v>
      </c>
      <c r="Y22" s="6">
        <v>12.148963164867094</v>
      </c>
      <c r="Z22" s="6">
        <v>336.49236897064719</v>
      </c>
      <c r="AA22" s="6">
        <v>23.499583547325344</v>
      </c>
      <c r="AB22" s="6">
        <v>340.0708295790626</v>
      </c>
      <c r="AC22" s="6">
        <v>6.3026440356115128</v>
      </c>
      <c r="AD22" s="6">
        <v>340.59807531210049</v>
      </c>
      <c r="AE22" s="6">
        <v>6.3650971716342521</v>
      </c>
      <c r="AF22" s="17">
        <v>-1.2201484253604011</v>
      </c>
      <c r="AG22" s="17">
        <v>7.3176173847614256</v>
      </c>
      <c r="AI22" s="11">
        <v>340.24754482865461</v>
      </c>
      <c r="AJ22" s="11">
        <v>6.4326840194254089</v>
      </c>
      <c r="AK22" s="11">
        <v>341.17118757996872</v>
      </c>
      <c r="AL22" s="11">
        <v>124.62519536462442</v>
      </c>
      <c r="AN22" s="11">
        <v>345.38954524975361</v>
      </c>
      <c r="AO22" s="11">
        <v>79.77060157237581</v>
      </c>
      <c r="AP22" s="11">
        <v>537.14317555404887</v>
      </c>
      <c r="AQ22" s="11">
        <v>838490.41086264036</v>
      </c>
      <c r="AR22" s="11">
        <v>4.4736392120304735</v>
      </c>
      <c r="AS22" s="11">
        <v>2.3885935566066167E-2</v>
      </c>
      <c r="AT22" s="11">
        <v>1.8762474788756975</v>
      </c>
      <c r="AU22" s="11">
        <v>0.10800823803664793</v>
      </c>
      <c r="AV22" s="11">
        <v>1.99929781403303</v>
      </c>
      <c r="AW22" s="11">
        <v>3.6509650524846466</v>
      </c>
      <c r="AX22" s="11">
        <v>0.76863253261692244</v>
      </c>
      <c r="AY22" s="11">
        <v>13.725852381018218</v>
      </c>
      <c r="AZ22" s="11">
        <v>5.2843173417058367</v>
      </c>
      <c r="BA22" s="11">
        <v>61.022391573840594</v>
      </c>
      <c r="BB22" s="11">
        <v>16.420284727617158</v>
      </c>
      <c r="BC22" s="11">
        <v>54.588398336278431</v>
      </c>
      <c r="BD22" s="11">
        <v>10.767140964875489</v>
      </c>
      <c r="BE22" s="11">
        <v>86.212186437688175</v>
      </c>
      <c r="BF22" s="11">
        <v>8.2200601665357773</v>
      </c>
      <c r="BG22" s="11">
        <v>13825.343935824627</v>
      </c>
      <c r="BH22" s="11">
        <v>3.2818710807708227</v>
      </c>
      <c r="BI22" s="11">
        <v>65.831403576801577</v>
      </c>
      <c r="BJ22" s="11">
        <v>573.71097764293347</v>
      </c>
      <c r="BL22" s="11" t="s">
        <v>220</v>
      </c>
      <c r="BM22" s="11">
        <v>0.10078453825344375</v>
      </c>
      <c r="BN22" s="11">
        <v>3.0657638543720549</v>
      </c>
      <c r="BO22" s="11">
        <v>1.1369288214383992</v>
      </c>
      <c r="BP22" s="11">
        <v>4.2811516360450321</v>
      </c>
      <c r="BR22" s="11">
        <v>23.862516682906186</v>
      </c>
      <c r="BS22" s="11">
        <v>13.252285045119352</v>
      </c>
      <c r="BT22" s="11">
        <v>66.792469007387922</v>
      </c>
      <c r="BU22" s="11">
        <v>141.29190753224162</v>
      </c>
      <c r="BV22" s="11">
        <v>240.24563611748266</v>
      </c>
      <c r="BW22" s="11">
        <v>290.11103759040918</v>
      </c>
      <c r="BX22" s="11">
        <v>329.83926487177297</v>
      </c>
      <c r="BY22" s="11">
        <v>422.24082215198001</v>
      </c>
      <c r="BZ22" s="11">
        <v>507.13050845698922</v>
      </c>
      <c r="CA22" s="11">
        <v>323.62441600534555</v>
      </c>
      <c r="CC22" s="104">
        <v>1020.017367946233</v>
      </c>
      <c r="CD22" s="104"/>
      <c r="CE22" s="103">
        <v>9.0568068588039043</v>
      </c>
      <c r="CF22" s="103">
        <v>0.33194711408517213</v>
      </c>
      <c r="CG22" s="6">
        <v>264.66766898117271</v>
      </c>
      <c r="CH22" s="103">
        <v>0.13170666700887851</v>
      </c>
      <c r="CI22" s="103">
        <v>5.9456460574812333E-4</v>
      </c>
      <c r="CJ22" s="103">
        <v>1.3631367905468539</v>
      </c>
      <c r="CK22" s="103">
        <v>7.7977228715584721E-3</v>
      </c>
      <c r="CL22" s="103">
        <v>6.7956005325199326E-2</v>
      </c>
      <c r="CM22" s="103">
        <v>0.11474663400597114</v>
      </c>
      <c r="CN22" s="103">
        <v>0.12255839145475178</v>
      </c>
      <c r="CO22" s="103">
        <v>25.738656963414183</v>
      </c>
      <c r="CT22" s="11" t="s">
        <v>220</v>
      </c>
      <c r="CU22" s="11">
        <v>1.5952566320315404E-2</v>
      </c>
      <c r="CV22" s="11">
        <v>4.2268842617256972</v>
      </c>
      <c r="CW22" s="11">
        <v>18.804195290549867</v>
      </c>
      <c r="CX22" s="11">
        <v>1.1178740940335596</v>
      </c>
      <c r="CY22" s="11">
        <v>0.39808283052723969</v>
      </c>
      <c r="CZ22" s="11">
        <v>2.3574866588815682</v>
      </c>
      <c r="DA22" s="11">
        <v>5.4290885458725575E-2</v>
      </c>
      <c r="DB22" s="11">
        <v>2.0755965062345885</v>
      </c>
      <c r="DC22" s="11">
        <v>0.88042767852577619</v>
      </c>
      <c r="DD22" s="11">
        <v>18.419298037793947</v>
      </c>
      <c r="DE22" s="11">
        <v>2.0755965062345885</v>
      </c>
      <c r="DF22" s="11">
        <v>5.31796221294593E-2</v>
      </c>
      <c r="DG22" s="11">
        <v>1.1178740940335596</v>
      </c>
      <c r="DH22" s="11">
        <v>5.741900376100572E-16</v>
      </c>
      <c r="DJ22" s="6">
        <v>319.89080132732636</v>
      </c>
      <c r="DK22" s="6">
        <v>13.41497677096538</v>
      </c>
      <c r="DL22" s="6">
        <v>336.49236897064719</v>
      </c>
      <c r="DM22" s="6">
        <v>25.329054737214847</v>
      </c>
      <c r="DN22" s="6">
        <v>340.25678160189369</v>
      </c>
      <c r="DO22" s="6">
        <v>6.8158448956889313</v>
      </c>
      <c r="DP22" s="6">
        <v>340.81156777881796</v>
      </c>
      <c r="DQ22" s="6">
        <v>6.8901330666487413</v>
      </c>
      <c r="DR22" s="6"/>
      <c r="DS22" s="17">
        <v>-1.2835948765743233</v>
      </c>
      <c r="DU22" s="11">
        <v>340.24754482865461</v>
      </c>
      <c r="DV22" s="11">
        <v>6.9634871045921489</v>
      </c>
      <c r="DW22" s="11">
        <v>341.17118757996872</v>
      </c>
      <c r="DX22" s="11">
        <v>124.65412858858551</v>
      </c>
      <c r="EB22" s="11" t="s">
        <v>220</v>
      </c>
      <c r="EC22" s="12">
        <v>340.81156777881796</v>
      </c>
      <c r="ED22" s="105">
        <v>6.8901330666487413</v>
      </c>
      <c r="EE22" s="17">
        <v>-1.2835948765743233</v>
      </c>
      <c r="EF22" s="12">
        <v>340.59807531210049</v>
      </c>
      <c r="EG22" s="105">
        <v>6.8903612579844644</v>
      </c>
      <c r="EH22" s="17">
        <v>-1.2201484253604011</v>
      </c>
      <c r="EI22" s="12">
        <v>340.52783241453272</v>
      </c>
      <c r="EJ22" s="105">
        <v>6.8904363387290948</v>
      </c>
      <c r="EK22" s="17">
        <v>-1.1992733910223041</v>
      </c>
      <c r="EM22" s="6">
        <v>37062.754629629628</v>
      </c>
      <c r="EN22" s="6">
        <v>-1</v>
      </c>
      <c r="EO22" s="6">
        <v>-1</v>
      </c>
      <c r="EP22" s="6">
        <v>-1</v>
      </c>
      <c r="EQ22" s="6">
        <v>-1</v>
      </c>
      <c r="ER22" s="6">
        <v>587254.74537037034</v>
      </c>
      <c r="ES22" s="6">
        <v>-1</v>
      </c>
      <c r="ET22" s="6">
        <v>-1</v>
      </c>
      <c r="EU22" s="6">
        <v>-1</v>
      </c>
      <c r="EV22" s="6">
        <v>-1</v>
      </c>
      <c r="EW22" s="6">
        <v>-1</v>
      </c>
      <c r="EX22" s="6">
        <v>-1</v>
      </c>
      <c r="EY22" s="103">
        <v>1.1610471293612297</v>
      </c>
      <c r="EZ22" s="103">
        <v>6.4311802997455203E-2</v>
      </c>
      <c r="FA22" s="103">
        <v>8.5471088119951966E-2</v>
      </c>
    </row>
    <row r="23" spans="1:157" s="11" customFormat="1">
      <c r="A23" s="11" t="s">
        <v>221</v>
      </c>
      <c r="B23" s="11" t="s">
        <v>207</v>
      </c>
      <c r="C23" s="11">
        <v>573.84779110600141</v>
      </c>
      <c r="D23" s="11">
        <v>67.52702245049764</v>
      </c>
      <c r="E23" s="11">
        <v>33.958277055437769</v>
      </c>
      <c r="F23" s="103">
        <v>0.11767410016574241</v>
      </c>
      <c r="G23" s="11">
        <v>3059.7599405303908</v>
      </c>
      <c r="I23" s="11">
        <v>1.7616954827972282E-2</v>
      </c>
      <c r="J23" s="11">
        <v>4.9856191012065318</v>
      </c>
      <c r="K23" s="11">
        <v>18.805233628370061</v>
      </c>
      <c r="L23" s="11">
        <v>2.4809927919476964</v>
      </c>
      <c r="M23" s="11">
        <v>0.3973296312485689</v>
      </c>
      <c r="N23" s="11">
        <v>3.1669879850060729</v>
      </c>
      <c r="O23" s="11">
        <v>5.4191155665096198E-2</v>
      </c>
      <c r="P23" s="11">
        <v>1.9683718305941087</v>
      </c>
      <c r="Q23" s="11">
        <v>0.60756933538586755</v>
      </c>
      <c r="R23" s="11">
        <v>18.45319568713473</v>
      </c>
      <c r="S23" s="11">
        <v>1.9683718305941087</v>
      </c>
      <c r="T23" s="11">
        <v>5.3176685797265193E-2</v>
      </c>
      <c r="U23" s="11">
        <v>2.4809927919476964</v>
      </c>
      <c r="V23" s="11">
        <v>-3.6393969715690399E-16</v>
      </c>
      <c r="X23" s="6">
        <v>352.97634065168592</v>
      </c>
      <c r="Y23" s="6">
        <v>17.445283984727894</v>
      </c>
      <c r="Z23" s="6">
        <v>336.30432194208282</v>
      </c>
      <c r="AA23" s="6">
        <v>56.218358355692757</v>
      </c>
      <c r="AB23" s="6">
        <v>339.7096095389137</v>
      </c>
      <c r="AC23" s="6">
        <v>9.1438356615021696</v>
      </c>
      <c r="AD23" s="6">
        <v>340.20174559966557</v>
      </c>
      <c r="AE23" s="6">
        <v>6.522804935747299</v>
      </c>
      <c r="AF23" s="17">
        <v>-1.1588978800736172</v>
      </c>
      <c r="AG23" s="17">
        <v>17.021108231585668</v>
      </c>
      <c r="AI23" s="11">
        <v>339.85520636381824</v>
      </c>
      <c r="AJ23" s="11">
        <v>6.6106266889626015</v>
      </c>
      <c r="AK23" s="11">
        <v>340.15628923868564</v>
      </c>
      <c r="AL23" s="11">
        <v>127.19646664683837</v>
      </c>
      <c r="AN23" s="11">
        <v>337.9032721787222</v>
      </c>
      <c r="AO23" s="11">
        <v>83.460101735049676</v>
      </c>
      <c r="AP23" s="11">
        <v>555.80170284958285</v>
      </c>
      <c r="AQ23" s="11">
        <v>855162.04147925472</v>
      </c>
      <c r="AR23" s="11">
        <v>4.6244565596177312</v>
      </c>
      <c r="AS23" s="11">
        <v>1.1546126824544829E-2</v>
      </c>
      <c r="AT23" s="11">
        <v>1.8279829213497156</v>
      </c>
      <c r="AU23" s="11">
        <v>0.11021964911163169</v>
      </c>
      <c r="AV23" s="11">
        <v>1.5400029391627619</v>
      </c>
      <c r="AW23" s="11">
        <v>3.2697650109162018</v>
      </c>
      <c r="AX23" s="11">
        <v>0.76872169070525542</v>
      </c>
      <c r="AY23" s="11">
        <v>13.209038610669054</v>
      </c>
      <c r="AZ23" s="11">
        <v>5.6662960557816398</v>
      </c>
      <c r="BA23" s="11">
        <v>61.603411469966183</v>
      </c>
      <c r="BB23" s="11">
        <v>16.721835024225829</v>
      </c>
      <c r="BC23" s="11">
        <v>58.085158134759553</v>
      </c>
      <c r="BD23" s="11">
        <v>10.940386724246586</v>
      </c>
      <c r="BE23" s="11">
        <v>84.481486918395618</v>
      </c>
      <c r="BF23" s="11">
        <v>8.4578769842331489</v>
      </c>
      <c r="BG23" s="11">
        <v>13721.727716794554</v>
      </c>
      <c r="BH23" s="11">
        <v>3.1937625412019179</v>
      </c>
      <c r="BI23" s="11">
        <v>67.52702245049764</v>
      </c>
      <c r="BJ23" s="11">
        <v>573.84779110600141</v>
      </c>
      <c r="BL23" s="11" t="s">
        <v>221</v>
      </c>
      <c r="BM23" s="11">
        <v>4.87178347027208E-2</v>
      </c>
      <c r="BN23" s="11">
        <v>2.9869001982838492</v>
      </c>
      <c r="BO23" s="11">
        <v>1.1602068327540178</v>
      </c>
      <c r="BP23" s="11">
        <v>3.2976508333249717</v>
      </c>
      <c r="BR23" s="11">
        <v>21.37101314324315</v>
      </c>
      <c r="BS23" s="11">
        <v>13.253822253538885</v>
      </c>
      <c r="BT23" s="11">
        <v>64.27756014924114</v>
      </c>
      <c r="BU23" s="11">
        <v>151.50524213319892</v>
      </c>
      <c r="BV23" s="11">
        <v>242.5331160234889</v>
      </c>
      <c r="BW23" s="11">
        <v>295.43878134674611</v>
      </c>
      <c r="BX23" s="11">
        <v>350.96772286863774</v>
      </c>
      <c r="BY23" s="11">
        <v>429.03477349986616</v>
      </c>
      <c r="BZ23" s="11">
        <v>496.94992304938597</v>
      </c>
      <c r="CA23" s="11">
        <v>332.9872828438248</v>
      </c>
      <c r="CC23" s="104">
        <v>1026.8931920028849</v>
      </c>
      <c r="CD23" s="104"/>
      <c r="CE23" s="103">
        <v>12.563452830245533</v>
      </c>
      <c r="CF23" s="103">
        <v>0.35760113996049625</v>
      </c>
      <c r="CG23" s="6">
        <v>266.69372826034771</v>
      </c>
      <c r="CH23" s="103">
        <v>0.12934413945538201</v>
      </c>
      <c r="CI23" s="103">
        <v>6.1638571751290662E-4</v>
      </c>
      <c r="CJ23" s="103">
        <v>1.4479650568753293</v>
      </c>
      <c r="CK23" s="103">
        <v>8.0586814679635133E-3</v>
      </c>
      <c r="CL23" s="103">
        <v>6.8483051551811044E-2</v>
      </c>
      <c r="CM23" s="103">
        <v>0.11767410016574241</v>
      </c>
      <c r="CN23" s="103">
        <v>0.12149481029706838</v>
      </c>
      <c r="CO23" s="103">
        <v>24.688171422368022</v>
      </c>
      <c r="CT23" s="11" t="s">
        <v>221</v>
      </c>
      <c r="CU23" s="11">
        <v>1.7616954827972282E-2</v>
      </c>
      <c r="CV23" s="11">
        <v>5.2972123579734278</v>
      </c>
      <c r="CW23" s="11">
        <v>18.805233628370061</v>
      </c>
      <c r="CX23" s="11">
        <v>2.5158213448757571</v>
      </c>
      <c r="CY23" s="11">
        <v>0.39754181375143505</v>
      </c>
      <c r="CZ23" s="11">
        <v>3.2911144318112</v>
      </c>
      <c r="DA23" s="11">
        <v>5.4220094898764969E-2</v>
      </c>
      <c r="DB23" s="11">
        <v>2.121809879311408</v>
      </c>
      <c r="DC23" s="11">
        <v>0.64470863085235008</v>
      </c>
      <c r="DD23" s="11">
        <v>18.44334654646239</v>
      </c>
      <c r="DE23" s="11">
        <v>2.121809879311408</v>
      </c>
      <c r="DF23" s="11">
        <v>5.3176685797265193E-2</v>
      </c>
      <c r="DG23" s="11">
        <v>2.5158213448757571</v>
      </c>
      <c r="DH23" s="11">
        <v>-3.327698322689926E-16</v>
      </c>
      <c r="DJ23" s="6">
        <v>352.97634065168592</v>
      </c>
      <c r="DK23" s="6">
        <v>18.535586461046076</v>
      </c>
      <c r="DL23" s="6">
        <v>336.30432194208282</v>
      </c>
      <c r="DM23" s="6">
        <v>57.007560192906809</v>
      </c>
      <c r="DN23" s="6">
        <v>339.86378229588047</v>
      </c>
      <c r="DO23" s="6">
        <v>9.5058487073159501</v>
      </c>
      <c r="DP23" s="6">
        <v>340.37870755270347</v>
      </c>
      <c r="DQ23" s="6">
        <v>7.0348307916290072</v>
      </c>
      <c r="DR23" s="6"/>
      <c r="DS23" s="17">
        <v>-1.2115174693836828</v>
      </c>
      <c r="DU23" s="11">
        <v>339.85520636381824</v>
      </c>
      <c r="DV23" s="11">
        <v>7.1268778003588364</v>
      </c>
      <c r="DW23" s="11">
        <v>340.15628923868564</v>
      </c>
      <c r="DX23" s="11">
        <v>127.22478265398293</v>
      </c>
      <c r="EB23" s="11" t="s">
        <v>221</v>
      </c>
      <c r="EC23" s="6">
        <v>340.37870755270347</v>
      </c>
      <c r="ED23" s="105">
        <v>7.0348307916290072</v>
      </c>
      <c r="EE23" s="17">
        <v>-1.2115174693836828</v>
      </c>
      <c r="EF23" s="6">
        <v>340.20174559966557</v>
      </c>
      <c r="EG23" s="105">
        <v>7.035023908988232</v>
      </c>
      <c r="EH23" s="17">
        <v>-1.1588978800736172</v>
      </c>
      <c r="EI23" s="6">
        <v>340.14886179019209</v>
      </c>
      <c r="EJ23" s="105">
        <v>7.0350816217537426</v>
      </c>
      <c r="EK23" s="17">
        <v>-1.1431728934995222</v>
      </c>
      <c r="EM23" s="6">
        <v>36645.879629629628</v>
      </c>
      <c r="EN23" s="6">
        <v>-1</v>
      </c>
      <c r="EO23" s="6">
        <v>-1</v>
      </c>
      <c r="EP23" s="6">
        <v>-1</v>
      </c>
      <c r="EQ23" s="6">
        <v>-1</v>
      </c>
      <c r="ER23" s="6">
        <v>577204.3981481482</v>
      </c>
      <c r="ES23" s="6">
        <v>-1</v>
      </c>
      <c r="ET23" s="6">
        <v>-1</v>
      </c>
      <c r="EU23" s="6">
        <v>-1</v>
      </c>
      <c r="EV23" s="6">
        <v>-1</v>
      </c>
      <c r="EW23" s="6">
        <v>-1</v>
      </c>
      <c r="EX23" s="6">
        <v>-1</v>
      </c>
      <c r="EY23" s="103">
        <v>1.0325638328000883</v>
      </c>
      <c r="EZ23" s="103">
        <v>5.3373631534216259E-2</v>
      </c>
      <c r="FA23" s="103">
        <v>6.9323673863477486E-2</v>
      </c>
    </row>
    <row r="24" spans="1:157" s="11" customFormat="1">
      <c r="A24" s="11" t="s">
        <v>222</v>
      </c>
      <c r="B24" s="11" t="s">
        <v>207</v>
      </c>
      <c r="C24" s="11">
        <v>531.38877811391114</v>
      </c>
      <c r="D24" s="11">
        <v>60.019894763883606</v>
      </c>
      <c r="E24" s="11">
        <v>31.487762855663256</v>
      </c>
      <c r="F24" s="103">
        <v>0.11294911980812934</v>
      </c>
      <c r="G24" s="11">
        <v>1453.0754878252176</v>
      </c>
      <c r="I24" s="11">
        <v>1.7335496773010915E-2</v>
      </c>
      <c r="J24" s="11">
        <v>6.5955276976148527</v>
      </c>
      <c r="K24" s="11">
        <v>19.091941528236106</v>
      </c>
      <c r="L24" s="11">
        <v>2.6418218344591291</v>
      </c>
      <c r="M24" s="11">
        <v>0.39165057285975285</v>
      </c>
      <c r="N24" s="11">
        <v>3.1353346452961617</v>
      </c>
      <c r="O24" s="11">
        <v>5.4230996783714659E-2</v>
      </c>
      <c r="P24" s="11">
        <v>1.6885202791110947</v>
      </c>
      <c r="Q24" s="11">
        <v>0.52218819726956778</v>
      </c>
      <c r="R24" s="11">
        <v>18.439638939114904</v>
      </c>
      <c r="S24" s="11">
        <v>1.6885202791110947</v>
      </c>
      <c r="T24" s="11">
        <v>5.2378119769592099E-2</v>
      </c>
      <c r="U24" s="11">
        <v>2.6418218344591291</v>
      </c>
      <c r="V24" s="11">
        <v>0</v>
      </c>
      <c r="X24" s="6">
        <v>347.38518148112536</v>
      </c>
      <c r="Y24" s="6">
        <v>22.716116293582719</v>
      </c>
      <c r="Z24" s="6">
        <v>301.98215724056354</v>
      </c>
      <c r="AA24" s="6">
        <v>60.228217540399989</v>
      </c>
      <c r="AB24" s="6">
        <v>335.5744581973774</v>
      </c>
      <c r="AC24" s="6">
        <v>8.9594711546001538</v>
      </c>
      <c r="AD24" s="6">
        <v>340.44537076915577</v>
      </c>
      <c r="AE24" s="6">
        <v>5.5993329444727422</v>
      </c>
      <c r="AF24" s="17">
        <v>-12.7369159423389</v>
      </c>
      <c r="AG24" s="17">
        <v>22.560908618863415</v>
      </c>
      <c r="AI24" s="11">
        <v>336.62102916189616</v>
      </c>
      <c r="AJ24" s="11">
        <v>5.6921315902847613</v>
      </c>
      <c r="AK24" s="11">
        <v>341.66317174288736</v>
      </c>
      <c r="AL24" s="11">
        <v>93.987183293701676</v>
      </c>
      <c r="AN24" s="11">
        <v>303.41366289746622</v>
      </c>
      <c r="AO24" s="11">
        <v>74.326015129476957</v>
      </c>
      <c r="AP24" s="11">
        <v>500.8852604321832</v>
      </c>
      <c r="AQ24" s="11">
        <v>763648.07636252698</v>
      </c>
      <c r="AR24" s="11">
        <v>4.2722744563817745</v>
      </c>
      <c r="AS24" s="11" t="s">
        <v>85</v>
      </c>
      <c r="AT24" s="11">
        <v>1.6751692156015725</v>
      </c>
      <c r="AU24" s="11">
        <v>9.7066440366084611E-2</v>
      </c>
      <c r="AV24" s="11">
        <v>1.7914703641218677</v>
      </c>
      <c r="AW24" s="11">
        <v>3.4862696906436392</v>
      </c>
      <c r="AX24" s="11">
        <v>0.88085895592220809</v>
      </c>
      <c r="AY24" s="11">
        <v>12.524668676093174</v>
      </c>
      <c r="AZ24" s="11">
        <v>5.3822945966240532</v>
      </c>
      <c r="BA24" s="11">
        <v>58.995548215548439</v>
      </c>
      <c r="BB24" s="11">
        <v>15.887015228806286</v>
      </c>
      <c r="BC24" s="11">
        <v>54.522716251228864</v>
      </c>
      <c r="BD24" s="11">
        <v>10.197965596574928</v>
      </c>
      <c r="BE24" s="11">
        <v>83.247155772026673</v>
      </c>
      <c r="BF24" s="11">
        <v>7.9379894079259321</v>
      </c>
      <c r="BG24" s="11">
        <v>14944.878347008993</v>
      </c>
      <c r="BH24" s="11">
        <v>3.1066272136611937</v>
      </c>
      <c r="BI24" s="11">
        <v>60.019894763883606</v>
      </c>
      <c r="BJ24" s="11">
        <v>531.38877811391114</v>
      </c>
      <c r="BL24" s="11" t="s">
        <v>222</v>
      </c>
      <c r="BM24" s="11">
        <v>2.5597689969959023E-2</v>
      </c>
      <c r="BN24" s="11">
        <v>2.7372046006561641</v>
      </c>
      <c r="BO24" s="11">
        <v>1.0217520038535222</v>
      </c>
      <c r="BP24" s="11">
        <v>3.8361249767063543</v>
      </c>
      <c r="BR24" s="11">
        <v>22.786076409435552</v>
      </c>
      <c r="BS24" s="11">
        <v>15.187223377969104</v>
      </c>
      <c r="BT24" s="11">
        <v>60.947292827704018</v>
      </c>
      <c r="BU24" s="11">
        <v>143.91162023058965</v>
      </c>
      <c r="BV24" s="11">
        <v>232.26593785648993</v>
      </c>
      <c r="BW24" s="11">
        <v>280.68931499657748</v>
      </c>
      <c r="BX24" s="11">
        <v>329.44239426724386</v>
      </c>
      <c r="BY24" s="11">
        <v>399.92021947352663</v>
      </c>
      <c r="BZ24" s="11">
        <v>489.68915160015689</v>
      </c>
      <c r="CA24" s="11">
        <v>312.51926802858003</v>
      </c>
      <c r="CC24" s="104">
        <v>1009.4112280395418</v>
      </c>
      <c r="CD24" s="104"/>
      <c r="CE24" s="103">
        <v>16.925212296938238</v>
      </c>
      <c r="CF24" s="103">
        <v>0.40753639190442714</v>
      </c>
      <c r="CG24" s="6">
        <v>256.62618841148372</v>
      </c>
      <c r="CH24" s="103">
        <v>0.12446118650688216</v>
      </c>
      <c r="CI24" s="103">
        <v>5.3115115584160036E-4</v>
      </c>
      <c r="CJ24" s="103">
        <v>1.3752131049373166</v>
      </c>
      <c r="CK24" s="103">
        <v>8.0398281490730843E-3</v>
      </c>
      <c r="CL24" s="103">
        <v>7.1180972129137668E-2</v>
      </c>
      <c r="CM24" s="103">
        <v>0.11294911980812934</v>
      </c>
      <c r="CN24" s="103">
        <v>0.11982763220482096</v>
      </c>
      <c r="CO24" s="103">
        <v>29.836929787300935</v>
      </c>
      <c r="CT24" s="11" t="s">
        <v>222</v>
      </c>
      <c r="CU24" s="11">
        <v>1.7335496773010915E-2</v>
      </c>
      <c r="CV24" s="11">
        <v>6.8423040562276878</v>
      </c>
      <c r="CW24" s="11">
        <v>19.091941528236106</v>
      </c>
      <c r="CX24" s="11">
        <v>2.6744001064724028</v>
      </c>
      <c r="CY24" s="11">
        <v>0.39320152658528418</v>
      </c>
      <c r="CZ24" s="11">
        <v>3.2651679713733976</v>
      </c>
      <c r="DA24" s="11">
        <v>5.4445753948211634E-2</v>
      </c>
      <c r="DB24" s="11">
        <v>1.8732073968952476</v>
      </c>
      <c r="DC24" s="11">
        <v>0.57369403758647597</v>
      </c>
      <c r="DD24" s="11">
        <v>18.366905175951683</v>
      </c>
      <c r="DE24" s="11">
        <v>1.8732073968952476</v>
      </c>
      <c r="DF24" s="11">
        <v>5.2378119769592099E-2</v>
      </c>
      <c r="DG24" s="11">
        <v>2.6744001064724028</v>
      </c>
      <c r="DH24" s="11">
        <v>0</v>
      </c>
      <c r="DJ24" s="6">
        <v>347.38518148112536</v>
      </c>
      <c r="DK24" s="6">
        <v>23.566055937196563</v>
      </c>
      <c r="DL24" s="6">
        <v>301.98215724056354</v>
      </c>
      <c r="DM24" s="6">
        <v>60.970936533903767</v>
      </c>
      <c r="DN24" s="6">
        <v>336.70544270633667</v>
      </c>
      <c r="DO24" s="6">
        <v>9.3570013505060583</v>
      </c>
      <c r="DP24" s="6">
        <v>341.75843464699255</v>
      </c>
      <c r="DQ24" s="6">
        <v>6.2351060325195951</v>
      </c>
      <c r="DR24" s="6"/>
      <c r="DS24" s="17">
        <v>-13.171730995597407</v>
      </c>
      <c r="DU24" s="11">
        <v>336.62102916189616</v>
      </c>
      <c r="DV24" s="11">
        <v>6.3340156916097579</v>
      </c>
      <c r="DW24" s="11">
        <v>341.66317174288736</v>
      </c>
      <c r="DX24" s="11">
        <v>94.028698682887836</v>
      </c>
      <c r="EB24" s="11" t="s">
        <v>222</v>
      </c>
      <c r="EC24" s="6">
        <v>341.75843464699255</v>
      </c>
      <c r="ED24" s="105">
        <v>6.2351060325195951</v>
      </c>
      <c r="EE24" s="17">
        <v>-13.171730995597407</v>
      </c>
      <c r="EF24" s="6">
        <v>340.44537076915577</v>
      </c>
      <c r="EG24" s="105">
        <v>6.2363761845981882</v>
      </c>
      <c r="EH24" s="17">
        <v>-12.7369159423389</v>
      </c>
      <c r="EI24" s="6">
        <v>340.58922961644231</v>
      </c>
      <c r="EJ24" s="105">
        <v>6.2362370145335042</v>
      </c>
      <c r="EK24" s="17">
        <v>-12.78455413679418</v>
      </c>
      <c r="EM24" s="6">
        <v>49644.675925925927</v>
      </c>
      <c r="EN24" s="6">
        <v>-1</v>
      </c>
      <c r="EO24" s="6">
        <v>-1</v>
      </c>
      <c r="EP24" s="6">
        <v>-1</v>
      </c>
      <c r="EQ24" s="6">
        <v>-1</v>
      </c>
      <c r="ER24" s="6">
        <v>752667.1875</v>
      </c>
      <c r="ES24" s="6">
        <v>-1</v>
      </c>
      <c r="ET24" s="6">
        <v>-1</v>
      </c>
      <c r="EU24" s="6">
        <v>-1</v>
      </c>
      <c r="EV24" s="6">
        <v>-1</v>
      </c>
      <c r="EW24" s="6">
        <v>-1</v>
      </c>
      <c r="EX24" s="6">
        <v>-1</v>
      </c>
      <c r="EY24" s="103">
        <v>1.4420999249013291</v>
      </c>
      <c r="EZ24" s="103">
        <v>0.39444244761722502</v>
      </c>
      <c r="FA24" s="103">
        <v>0.3512313814893675</v>
      </c>
    </row>
    <row r="25" spans="1:157" s="11" customFormat="1">
      <c r="A25" s="11" t="s">
        <v>223</v>
      </c>
      <c r="B25" s="11" t="s">
        <v>207</v>
      </c>
      <c r="C25" s="11">
        <v>530.34849456311042</v>
      </c>
      <c r="D25" s="11">
        <v>60.042888173700703</v>
      </c>
      <c r="E25" s="11">
        <v>30.84598322937299</v>
      </c>
      <c r="F25" s="103">
        <v>0.11321402585136539</v>
      </c>
      <c r="G25" s="11">
        <v>17223.166439909455</v>
      </c>
      <c r="I25" s="11">
        <v>1.8158213428323088E-2</v>
      </c>
      <c r="J25" s="11">
        <v>3.7159170446168419</v>
      </c>
      <c r="K25" s="11">
        <v>18.594708549105324</v>
      </c>
      <c r="L25" s="11">
        <v>1.9843016156550985</v>
      </c>
      <c r="M25" s="11">
        <v>0.3932853248297638</v>
      </c>
      <c r="N25" s="11">
        <v>3.2943392135137564</v>
      </c>
      <c r="O25" s="11">
        <v>5.3039062894180977E-2</v>
      </c>
      <c r="P25" s="11">
        <v>2.6296801995305437</v>
      </c>
      <c r="Q25" s="11">
        <v>0.78824727016386698</v>
      </c>
      <c r="R25" s="11">
        <v>18.854028435515819</v>
      </c>
      <c r="S25" s="11">
        <v>2.6296801995305437</v>
      </c>
      <c r="T25" s="11">
        <v>5.3778740191553827E-2</v>
      </c>
      <c r="U25" s="11">
        <v>1.9843016156550985</v>
      </c>
      <c r="V25" s="11">
        <v>0</v>
      </c>
      <c r="X25" s="6">
        <v>363.72408790470928</v>
      </c>
      <c r="Y25" s="6">
        <v>13.394802020382356</v>
      </c>
      <c r="Z25" s="6">
        <v>361.80731023944861</v>
      </c>
      <c r="AA25" s="6">
        <v>44.759870078620104</v>
      </c>
      <c r="AB25" s="6">
        <v>336.76651409974363</v>
      </c>
      <c r="AC25" s="6">
        <v>9.4420415036677241</v>
      </c>
      <c r="AD25" s="6">
        <v>333.15280728041563</v>
      </c>
      <c r="AE25" s="6">
        <v>8.5383214735132356</v>
      </c>
      <c r="AF25" s="17">
        <v>7.9198242125260165</v>
      </c>
      <c r="AG25" s="17">
        <v>11.633291509774809</v>
      </c>
      <c r="AI25" s="11">
        <v>337.92355510194284</v>
      </c>
      <c r="AJ25" s="11">
        <v>8.6200472214767352</v>
      </c>
      <c r="AK25" s="11">
        <v>333.90017990811634</v>
      </c>
      <c r="AL25" s="11">
        <v>124.18142360250644</v>
      </c>
      <c r="AN25" s="11">
        <v>299.18798264657067</v>
      </c>
      <c r="AO25" s="11">
        <v>75.909033424555261</v>
      </c>
      <c r="AP25" s="11">
        <v>527.30770017001396</v>
      </c>
      <c r="AQ25" s="11">
        <v>775933.75712387473</v>
      </c>
      <c r="AR25" s="11">
        <v>4.115696967312779</v>
      </c>
      <c r="AS25" s="11">
        <v>9.4234558975616629E-3</v>
      </c>
      <c r="AT25" s="11">
        <v>1.7353698760945364</v>
      </c>
      <c r="AU25" s="11">
        <v>9.4812183646845294E-2</v>
      </c>
      <c r="AV25" s="11">
        <v>1.623936277432964</v>
      </c>
      <c r="AW25" s="11">
        <v>3.5492947117679954</v>
      </c>
      <c r="AX25" s="11">
        <v>0.80180135433488642</v>
      </c>
      <c r="AY25" s="11">
        <v>12.649627498418807</v>
      </c>
      <c r="AZ25" s="11">
        <v>5.4581996124715086</v>
      </c>
      <c r="BA25" s="11">
        <v>60.450366627922172</v>
      </c>
      <c r="BB25" s="11">
        <v>16.290713380841769</v>
      </c>
      <c r="BC25" s="11">
        <v>53.945295861034296</v>
      </c>
      <c r="BD25" s="11">
        <v>10.716593006863755</v>
      </c>
      <c r="BE25" s="11">
        <v>82.678654286158348</v>
      </c>
      <c r="BF25" s="11">
        <v>8.0379840112590273</v>
      </c>
      <c r="BG25" s="11">
        <v>15348.733715254137</v>
      </c>
      <c r="BH25" s="11">
        <v>3.1605747436521998</v>
      </c>
      <c r="BI25" s="11">
        <v>60.042888173700703</v>
      </c>
      <c r="BJ25" s="11">
        <v>530.34849456311042</v>
      </c>
      <c r="BL25" s="11" t="s">
        <v>223</v>
      </c>
      <c r="BM25" s="11">
        <v>3.9761417289289717E-2</v>
      </c>
      <c r="BN25" s="11">
        <v>2.8355716929649288</v>
      </c>
      <c r="BO25" s="11">
        <v>0.99802298575626625</v>
      </c>
      <c r="BP25" s="11">
        <v>3.4773796090641627</v>
      </c>
      <c r="BR25" s="11">
        <v>23.198004652078403</v>
      </c>
      <c r="BS25" s="11">
        <v>13.824161281635972</v>
      </c>
      <c r="BT25" s="11">
        <v>61.555364955809281</v>
      </c>
      <c r="BU25" s="11">
        <v>145.94116610886385</v>
      </c>
      <c r="BV25" s="11">
        <v>237.99356940126839</v>
      </c>
      <c r="BW25" s="11">
        <v>287.82179118095002</v>
      </c>
      <c r="BX25" s="11">
        <v>325.95344931138544</v>
      </c>
      <c r="BY25" s="11">
        <v>420.25854928877476</v>
      </c>
      <c r="BZ25" s="11">
        <v>486.34502521269616</v>
      </c>
      <c r="CA25" s="11">
        <v>316.45606343539481</v>
      </c>
      <c r="CC25" s="104">
        <v>1012.5547877754857</v>
      </c>
      <c r="CD25" s="104"/>
      <c r="CE25" s="103">
        <v>14.23440873173122</v>
      </c>
      <c r="CF25" s="103">
        <v>0.3658310142026554</v>
      </c>
      <c r="CG25" s="6">
        <v>258.04207214414441</v>
      </c>
      <c r="CH25" s="103">
        <v>0.12656727583239677</v>
      </c>
      <c r="CI25" s="103">
        <v>5.2369036823347729E-4</v>
      </c>
      <c r="CJ25" s="103">
        <v>1.3021989040375892</v>
      </c>
      <c r="CK25" s="103">
        <v>7.7603632507775872E-3</v>
      </c>
      <c r="CL25" s="103">
        <v>6.8545952609846125E-2</v>
      </c>
      <c r="CM25" s="103">
        <v>0.11321402585136539</v>
      </c>
      <c r="CN25" s="103">
        <v>0.11386689053533969</v>
      </c>
      <c r="CO25" s="103">
        <v>29.107736735696093</v>
      </c>
      <c r="CT25" s="11" t="s">
        <v>223</v>
      </c>
      <c r="CU25" s="11">
        <v>1.8158213428323088E-2</v>
      </c>
      <c r="CV25" s="11">
        <v>4.1391215307565083</v>
      </c>
      <c r="CW25" s="11">
        <v>18.594708549105324</v>
      </c>
      <c r="CX25" s="11">
        <v>2.0274674398280625</v>
      </c>
      <c r="CY25" s="11">
        <v>0.39479446524414014</v>
      </c>
      <c r="CZ25" s="11">
        <v>3.4136177511500518</v>
      </c>
      <c r="DA25" s="11">
        <v>5.3242587888125012E-2</v>
      </c>
      <c r="DB25" s="11">
        <v>2.7462996798244319</v>
      </c>
      <c r="DC25" s="11">
        <v>0.80451294785398897</v>
      </c>
      <c r="DD25" s="11">
        <v>18.781957069803429</v>
      </c>
      <c r="DE25" s="11">
        <v>2.7462996798244319</v>
      </c>
      <c r="DF25" s="11">
        <v>5.3778740191553827E-2</v>
      </c>
      <c r="DG25" s="11">
        <v>2.0274674398280625</v>
      </c>
      <c r="DH25" s="11">
        <v>0</v>
      </c>
      <c r="DJ25" s="6">
        <v>363.72408790470928</v>
      </c>
      <c r="DK25" s="6">
        <v>14.920331314474279</v>
      </c>
      <c r="DL25" s="6">
        <v>361.80731023944861</v>
      </c>
      <c r="DM25" s="6">
        <v>45.733561107531834</v>
      </c>
      <c r="DN25" s="6">
        <v>337.86573353876526</v>
      </c>
      <c r="DO25" s="6">
        <v>9.810827486385552</v>
      </c>
      <c r="DP25" s="6">
        <v>334.39861067140191</v>
      </c>
      <c r="DQ25" s="6">
        <v>8.9494609364874087</v>
      </c>
      <c r="DR25" s="6"/>
      <c r="DS25" s="17">
        <v>7.575496346358312</v>
      </c>
      <c r="DU25" s="11">
        <v>337.92355510194284</v>
      </c>
      <c r="DV25" s="11">
        <v>9.0362853369298541</v>
      </c>
      <c r="DW25" s="11">
        <v>333.90017990811634</v>
      </c>
      <c r="DX25" s="11">
        <v>124.21153315422998</v>
      </c>
      <c r="EB25" s="11" t="s">
        <v>223</v>
      </c>
      <c r="EC25" s="12">
        <v>334.39861067140191</v>
      </c>
      <c r="ED25" s="105">
        <v>8.9494609364874087</v>
      </c>
      <c r="EE25" s="17">
        <v>7.575496346358312</v>
      </c>
      <c r="EF25" s="12">
        <v>333.15280728041563</v>
      </c>
      <c r="EG25" s="105">
        <v>8.9511906339384169</v>
      </c>
      <c r="EH25" s="17">
        <v>7.9198242125260165</v>
      </c>
      <c r="EI25" s="12">
        <v>333.23222138704494</v>
      </c>
      <c r="EJ25" s="105">
        <v>8.9510803638861258</v>
      </c>
      <c r="EK25" s="17">
        <v>7.8978749305790181</v>
      </c>
      <c r="EM25" s="6">
        <v>49180.370370370372</v>
      </c>
      <c r="EN25" s="6">
        <v>-1</v>
      </c>
      <c r="EO25" s="6">
        <v>-1</v>
      </c>
      <c r="EP25" s="6">
        <v>-1</v>
      </c>
      <c r="EQ25" s="6">
        <v>-1</v>
      </c>
      <c r="ER25" s="6">
        <v>756814.52546296292</v>
      </c>
      <c r="ES25" s="6">
        <v>-1</v>
      </c>
      <c r="ET25" s="6">
        <v>-1</v>
      </c>
      <c r="EU25" s="6">
        <v>-1</v>
      </c>
      <c r="EV25" s="6">
        <v>-1</v>
      </c>
      <c r="EW25" s="6">
        <v>-1</v>
      </c>
      <c r="EX25" s="6">
        <v>-1</v>
      </c>
      <c r="EY25" s="103">
        <v>-0.74247234449334099</v>
      </c>
      <c r="EZ25" s="103">
        <v>0.38225976988888655</v>
      </c>
      <c r="FA25" s="103">
        <v>0.35789471188669864</v>
      </c>
    </row>
    <row r="26" spans="1:157" s="11" customFormat="1">
      <c r="A26" s="11" t="s">
        <v>224</v>
      </c>
      <c r="B26" s="11" t="s">
        <v>207</v>
      </c>
      <c r="C26" s="11">
        <v>530.17425115180401</v>
      </c>
      <c r="D26" s="11">
        <v>60.292560761687177</v>
      </c>
      <c r="E26" s="11">
        <v>30.74471636929589</v>
      </c>
      <c r="F26" s="103">
        <v>0.11372215951774636</v>
      </c>
      <c r="G26" s="11">
        <v>967.14030578852203</v>
      </c>
      <c r="I26" s="11">
        <v>1.6046705000003762E-2</v>
      </c>
      <c r="J26" s="11">
        <v>5.9252056064937824</v>
      </c>
      <c r="K26" s="11">
        <v>18.748659301164118</v>
      </c>
      <c r="L26" s="11">
        <v>2.0549297193395724</v>
      </c>
      <c r="M26" s="11">
        <v>0.39055531311939568</v>
      </c>
      <c r="N26" s="11">
        <v>3.192529899428064</v>
      </c>
      <c r="O26" s="11">
        <v>5.3106966231034392E-2</v>
      </c>
      <c r="P26" s="11">
        <v>2.4432582768338578</v>
      </c>
      <c r="Q26" s="11">
        <v>0.75420565691435659</v>
      </c>
      <c r="R26" s="11">
        <v>18.82992140145307</v>
      </c>
      <c r="S26" s="11">
        <v>2.4432582768338578</v>
      </c>
      <c r="T26" s="11">
        <v>5.3337147149391598E-2</v>
      </c>
      <c r="U26" s="11">
        <v>2.0549297193395724</v>
      </c>
      <c r="V26" s="11">
        <v>-3.5523035094884248E-16</v>
      </c>
      <c r="X26" s="6">
        <v>321.76358231837844</v>
      </c>
      <c r="Y26" s="6">
        <v>18.914203768688232</v>
      </c>
      <c r="Z26" s="6">
        <v>343.13543192026145</v>
      </c>
      <c r="AA26" s="6">
        <v>46.507345729232469</v>
      </c>
      <c r="AB26" s="6">
        <v>334.77501467500804</v>
      </c>
      <c r="AC26" s="6">
        <v>9.1045642620979734</v>
      </c>
      <c r="AD26" s="6">
        <v>333.56847934474791</v>
      </c>
      <c r="AE26" s="6">
        <v>7.9426713235425286</v>
      </c>
      <c r="AF26" s="17">
        <v>2.7880981343065492</v>
      </c>
      <c r="AG26" s="17">
        <v>13.377535129763384</v>
      </c>
      <c r="AI26" s="11">
        <v>335.94079823195273</v>
      </c>
      <c r="AJ26" s="11">
        <v>8.0273593515390189</v>
      </c>
      <c r="AK26" s="11">
        <v>335.10169606646804</v>
      </c>
      <c r="AL26" s="11">
        <v>88.851770941593898</v>
      </c>
      <c r="AN26" s="11">
        <v>267.8114130779158</v>
      </c>
      <c r="AO26" s="11">
        <v>73.4792337147951</v>
      </c>
      <c r="AP26" s="11">
        <v>517.84587911597987</v>
      </c>
      <c r="AQ26" s="11">
        <v>781702.27071568696</v>
      </c>
      <c r="AR26" s="11">
        <v>4.2955984643417926</v>
      </c>
      <c r="AS26" s="11">
        <v>5.8894124386473217E-3</v>
      </c>
      <c r="AT26" s="11">
        <v>1.7226126830146424</v>
      </c>
      <c r="AU26" s="11">
        <v>9.4370117632461448E-2</v>
      </c>
      <c r="AV26" s="11">
        <v>1.9932630901454862</v>
      </c>
      <c r="AW26" s="11">
        <v>3.2013651774332095</v>
      </c>
      <c r="AX26" s="11">
        <v>0.80457866644034826</v>
      </c>
      <c r="AY26" s="11">
        <v>13.243461007662285</v>
      </c>
      <c r="AZ26" s="11">
        <v>5.5009273117701474</v>
      </c>
      <c r="BA26" s="11">
        <v>58.452802244422628</v>
      </c>
      <c r="BB26" s="11">
        <v>16.236675840771799</v>
      </c>
      <c r="BC26" s="11">
        <v>53.062864372400334</v>
      </c>
      <c r="BD26" s="11">
        <v>10.550698404164484</v>
      </c>
      <c r="BE26" s="11">
        <v>83.36625066550809</v>
      </c>
      <c r="BF26" s="11">
        <v>8.2594230889137368</v>
      </c>
      <c r="BG26" s="11">
        <v>15705.475538677822</v>
      </c>
      <c r="BH26" s="11">
        <v>3.520607929939763</v>
      </c>
      <c r="BI26" s="11">
        <v>60.292560761687177</v>
      </c>
      <c r="BJ26" s="11">
        <v>530.17425115180401</v>
      </c>
      <c r="BL26" s="11" t="s">
        <v>224</v>
      </c>
      <c r="BM26" s="11">
        <v>2.484984151327984E-2</v>
      </c>
      <c r="BN26" s="11">
        <v>2.814726606233076</v>
      </c>
      <c r="BO26" s="11">
        <v>0.99336965928906784</v>
      </c>
      <c r="BP26" s="11">
        <v>4.2682293150866943</v>
      </c>
      <c r="BR26" s="11">
        <v>20.923955408060191</v>
      </c>
      <c r="BS26" s="11">
        <v>13.872045973109453</v>
      </c>
      <c r="BT26" s="11">
        <v>64.445065730716721</v>
      </c>
      <c r="BU26" s="11">
        <v>147.08361796176862</v>
      </c>
      <c r="BV26" s="11">
        <v>230.12914269457727</v>
      </c>
      <c r="BW26" s="11">
        <v>286.8670643245901</v>
      </c>
      <c r="BX26" s="11">
        <v>320.62153699335545</v>
      </c>
      <c r="BY26" s="11">
        <v>413.75287859468568</v>
      </c>
      <c r="BZ26" s="11">
        <v>490.38970979710638</v>
      </c>
      <c r="CA26" s="11">
        <v>325.17413735880854</v>
      </c>
      <c r="CC26" s="104">
        <v>1007.7085328992566</v>
      </c>
      <c r="CD26" s="104"/>
      <c r="CE26" s="103">
        <v>17.915088632979245</v>
      </c>
      <c r="CF26" s="103">
        <v>0.37776680321067768</v>
      </c>
      <c r="CG26" s="6">
        <v>256.49518208271832</v>
      </c>
      <c r="CH26" s="103">
        <v>0.13141602371179484</v>
      </c>
      <c r="CI26" s="103">
        <v>5.2589449256555676E-4</v>
      </c>
      <c r="CJ26" s="103">
        <v>1.2201297474255504</v>
      </c>
      <c r="CK26" s="103">
        <v>8.1022389431580303E-3</v>
      </c>
      <c r="CL26" s="103">
        <v>7.1245911768793621E-2</v>
      </c>
      <c r="CM26" s="103">
        <v>0.11372215951774636</v>
      </c>
      <c r="CN26" s="103">
        <v>0.11642954630557888</v>
      </c>
      <c r="CO26" s="103">
        <v>30.328474498027877</v>
      </c>
      <c r="CT26" s="11" t="s">
        <v>224</v>
      </c>
      <c r="CU26" s="11">
        <v>1.6046705000003762E-2</v>
      </c>
      <c r="CV26" s="11">
        <v>6.20003384804318</v>
      </c>
      <c r="CW26" s="11">
        <v>18.748659301164118</v>
      </c>
      <c r="CX26" s="11">
        <v>2.0966367816437961</v>
      </c>
      <c r="CY26" s="11">
        <v>0.39212881286411888</v>
      </c>
      <c r="CZ26" s="11">
        <v>3.3161360080011164</v>
      </c>
      <c r="DA26" s="11">
        <v>5.3320927723812778E-2</v>
      </c>
      <c r="DB26" s="11">
        <v>2.5692162675454022</v>
      </c>
      <c r="DC26" s="11">
        <v>0.77476203067257821</v>
      </c>
      <c r="DD26" s="11">
        <v>18.754362361805018</v>
      </c>
      <c r="DE26" s="11">
        <v>2.5692162675454022</v>
      </c>
      <c r="DF26" s="11">
        <v>5.3337147149391598E-2</v>
      </c>
      <c r="DG26" s="11">
        <v>2.0966367816437961</v>
      </c>
      <c r="DH26" s="11">
        <v>1.6488317938235807E-16</v>
      </c>
      <c r="DJ26" s="6">
        <v>321.76358231837844</v>
      </c>
      <c r="DK26" s="6">
        <v>19.791499462251778</v>
      </c>
      <c r="DL26" s="6">
        <v>343.13543192026145</v>
      </c>
      <c r="DM26" s="6">
        <v>47.451263541933393</v>
      </c>
      <c r="DN26" s="6">
        <v>335.9233341198663</v>
      </c>
      <c r="DO26" s="6">
        <v>9.4844374694730895</v>
      </c>
      <c r="DP26" s="6">
        <v>334.87807499734413</v>
      </c>
      <c r="DQ26" s="6">
        <v>8.3840884765982118</v>
      </c>
      <c r="DR26" s="6"/>
      <c r="DS26" s="17">
        <v>2.4064425165035708</v>
      </c>
      <c r="DU26" s="11">
        <v>335.94079823195273</v>
      </c>
      <c r="DV26" s="11">
        <v>8.4743250617336692</v>
      </c>
      <c r="DW26" s="11">
        <v>335.10169606646804</v>
      </c>
      <c r="DX26" s="11">
        <v>88.893913994159888</v>
      </c>
      <c r="EB26" s="11" t="s">
        <v>224</v>
      </c>
      <c r="EC26" s="6">
        <v>334.87807499734413</v>
      </c>
      <c r="ED26" s="105">
        <v>8.3840884765982118</v>
      </c>
      <c r="EE26" s="17">
        <v>2.4064425165035708</v>
      </c>
      <c r="EF26" s="6">
        <v>333.56847934474791</v>
      </c>
      <c r="EG26" s="105">
        <v>8.3857918857898319</v>
      </c>
      <c r="EH26" s="17">
        <v>2.7880981343065492</v>
      </c>
      <c r="EI26" s="6">
        <v>333.63905601191505</v>
      </c>
      <c r="EJ26" s="105">
        <v>8.3857000769196066</v>
      </c>
      <c r="EK26" s="17">
        <v>2.7675299677455634</v>
      </c>
      <c r="EM26" s="6">
        <v>49904.930555555555</v>
      </c>
      <c r="EN26" s="6">
        <v>-1</v>
      </c>
      <c r="EO26" s="6">
        <v>-1</v>
      </c>
      <c r="EP26" s="6">
        <v>-1</v>
      </c>
      <c r="EQ26" s="6">
        <v>-1</v>
      </c>
      <c r="ER26" s="6">
        <v>770353.9930555555</v>
      </c>
      <c r="ES26" s="6">
        <v>-1</v>
      </c>
      <c r="ET26" s="6">
        <v>-1</v>
      </c>
      <c r="EU26" s="6">
        <v>-1</v>
      </c>
      <c r="EV26" s="6">
        <v>-1</v>
      </c>
      <c r="EW26" s="6">
        <v>-1</v>
      </c>
      <c r="EX26" s="6">
        <v>-1</v>
      </c>
      <c r="EY26" s="103">
        <v>-0.60015583337959288</v>
      </c>
      <c r="EZ26" s="103">
        <v>0.40127113670385928</v>
      </c>
      <c r="FA26" s="103">
        <v>0.37964792968063721</v>
      </c>
    </row>
    <row r="27" spans="1:157" s="11" customFormat="1">
      <c r="A27" s="11" t="s">
        <v>225</v>
      </c>
      <c r="B27" s="11" t="s">
        <v>207</v>
      </c>
      <c r="C27" s="11">
        <v>530.59932404510312</v>
      </c>
      <c r="D27" s="11">
        <v>60.703428565630368</v>
      </c>
      <c r="E27" s="11">
        <v>30.842868317254599</v>
      </c>
      <c r="F27" s="103">
        <v>0.11440540124108851</v>
      </c>
      <c r="G27" s="11">
        <v>422.57679880843256</v>
      </c>
      <c r="I27" s="11">
        <v>1.6268198839461828E-2</v>
      </c>
      <c r="J27" s="11">
        <v>7.7757502121323627</v>
      </c>
      <c r="K27" s="11">
        <v>18.594646439527573</v>
      </c>
      <c r="L27" s="11">
        <v>1.9979162245678108</v>
      </c>
      <c r="M27" s="11">
        <v>0.39430860733223166</v>
      </c>
      <c r="N27" s="11">
        <v>3.384135279178333</v>
      </c>
      <c r="O27" s="11">
        <v>5.3176886723276452E-2</v>
      </c>
      <c r="P27" s="11">
        <v>2.7314286275478845</v>
      </c>
      <c r="Q27" s="11">
        <v>0.79776265121392731</v>
      </c>
      <c r="R27" s="11">
        <v>18.805162573804505</v>
      </c>
      <c r="S27" s="11">
        <v>2.7314286275478845</v>
      </c>
      <c r="T27" s="11">
        <v>5.3778919822549023E-2</v>
      </c>
      <c r="U27" s="11">
        <v>1.9979162245678108</v>
      </c>
      <c r="V27" s="11">
        <v>-1.6342386794060363E-16</v>
      </c>
      <c r="X27" s="6">
        <v>326.16926372503019</v>
      </c>
      <c r="Y27" s="6">
        <v>25.158565722160851</v>
      </c>
      <c r="Z27" s="6">
        <v>361.81283204480621</v>
      </c>
      <c r="AA27" s="6">
        <v>45.066970916619134</v>
      </c>
      <c r="AB27" s="6">
        <v>337.51197687779182</v>
      </c>
      <c r="AC27" s="6">
        <v>9.7175095291439106</v>
      </c>
      <c r="AD27" s="6">
        <v>333.99647147158583</v>
      </c>
      <c r="AE27" s="6">
        <v>8.8905709187858459</v>
      </c>
      <c r="AF27" s="17">
        <v>7.688052525946798</v>
      </c>
      <c r="AG27" s="17">
        <v>11.757894185302757</v>
      </c>
      <c r="AI27" s="11">
        <v>338.74815876912538</v>
      </c>
      <c r="AJ27" s="11">
        <v>8.975464220026927</v>
      </c>
      <c r="AK27" s="11">
        <v>335.49217736267286</v>
      </c>
      <c r="AL27" s="11">
        <v>124.05390452558963</v>
      </c>
      <c r="AN27" s="11">
        <v>333.71896279949141</v>
      </c>
      <c r="AO27" s="11">
        <v>73.530077272171269</v>
      </c>
      <c r="AP27" s="11">
        <v>519.52615615278194</v>
      </c>
      <c r="AQ27" s="11">
        <v>767206.24448498921</v>
      </c>
      <c r="AR27" s="11">
        <v>4.1163528686787147</v>
      </c>
      <c r="AS27" s="11">
        <v>1.1916455294530025E-2</v>
      </c>
      <c r="AT27" s="11">
        <v>1.5859490568498034</v>
      </c>
      <c r="AU27" s="11">
        <v>0.11932323254700025</v>
      </c>
      <c r="AV27" s="11">
        <v>1.7144237941139073</v>
      </c>
      <c r="AW27" s="11">
        <v>3.6075794325376949</v>
      </c>
      <c r="AX27" s="11">
        <v>0.83529753805163176</v>
      </c>
      <c r="AY27" s="11">
        <v>12.347142522612831</v>
      </c>
      <c r="AZ27" s="11">
        <v>5.2428432727236061</v>
      </c>
      <c r="BA27" s="11">
        <v>58.470381120128444</v>
      </c>
      <c r="BB27" s="11">
        <v>16.705473659440134</v>
      </c>
      <c r="BC27" s="11">
        <v>56.025372252593954</v>
      </c>
      <c r="BD27" s="11">
        <v>10.588467340105035</v>
      </c>
      <c r="BE27" s="11">
        <v>83.923692274024063</v>
      </c>
      <c r="BF27" s="11">
        <v>8.6095006335922335</v>
      </c>
      <c r="BG27" s="11">
        <v>15446.082960676153</v>
      </c>
      <c r="BH27" s="11">
        <v>3.145946178296029</v>
      </c>
      <c r="BI27" s="11">
        <v>60.703428565630368</v>
      </c>
      <c r="BJ27" s="11">
        <v>530.59932404510312</v>
      </c>
      <c r="BL27" s="11" t="s">
        <v>225</v>
      </c>
      <c r="BM27" s="11">
        <v>5.0280402086624577E-2</v>
      </c>
      <c r="BN27" s="11">
        <v>2.5914200275323584</v>
      </c>
      <c r="BO27" s="11">
        <v>1.256034026810529</v>
      </c>
      <c r="BP27" s="11">
        <v>3.6711430280811719</v>
      </c>
      <c r="BR27" s="11">
        <v>23.57895053946206</v>
      </c>
      <c r="BS27" s="11">
        <v>14.401681690545374</v>
      </c>
      <c r="BT27" s="11">
        <v>60.083418601522297</v>
      </c>
      <c r="BU27" s="11">
        <v>140.18297520651353</v>
      </c>
      <c r="BV27" s="11">
        <v>230.19835086664742</v>
      </c>
      <c r="BW27" s="11">
        <v>295.14971129752888</v>
      </c>
      <c r="BX27" s="11">
        <v>338.52188672262207</v>
      </c>
      <c r="BY27" s="11">
        <v>415.23401333745238</v>
      </c>
      <c r="BZ27" s="11">
        <v>493.66877808249444</v>
      </c>
      <c r="CA27" s="11">
        <v>338.95671785796196</v>
      </c>
      <c r="CC27" s="104">
        <v>1007.811192504799</v>
      </c>
      <c r="CD27" s="104"/>
      <c r="CE27" s="103">
        <v>10.311877315082853</v>
      </c>
      <c r="CF27" s="103">
        <v>0.38262527485778508</v>
      </c>
      <c r="CG27" s="6">
        <v>259.78736258461487</v>
      </c>
      <c r="CH27" s="103">
        <v>0.12170795737761254</v>
      </c>
      <c r="CI27" s="103">
        <v>5.5739054720287172E-4</v>
      </c>
      <c r="CJ27" s="103">
        <v>1.3084625849855755</v>
      </c>
      <c r="CK27" s="103">
        <v>7.7579308569356714E-3</v>
      </c>
      <c r="CL27" s="103">
        <v>6.7810879318426998E-2</v>
      </c>
      <c r="CM27" s="103">
        <v>0.11440540124108851</v>
      </c>
      <c r="CN27" s="103">
        <v>0.11684383518849961</v>
      </c>
      <c r="CO27" s="103">
        <v>29.731097804696052</v>
      </c>
      <c r="CT27" s="11" t="s">
        <v>225</v>
      </c>
      <c r="CU27" s="11">
        <v>1.6268198839461828E-2</v>
      </c>
      <c r="CV27" s="11">
        <v>7.9876555721424394</v>
      </c>
      <c r="CW27" s="11">
        <v>18.594646439527573</v>
      </c>
      <c r="CX27" s="11">
        <v>2.0407835602571023</v>
      </c>
      <c r="CY27" s="11">
        <v>0.39593022465020894</v>
      </c>
      <c r="CZ27" s="11">
        <v>3.4990212132095668</v>
      </c>
      <c r="DA27" s="11">
        <v>5.3395579794700901E-2</v>
      </c>
      <c r="DB27" s="11">
        <v>2.8422441680254869</v>
      </c>
      <c r="DC27" s="11">
        <v>0.81229692386413577</v>
      </c>
      <c r="DD27" s="11">
        <v>18.728141989371981</v>
      </c>
      <c r="DE27" s="11">
        <v>2.8422441680254869</v>
      </c>
      <c r="DF27" s="11">
        <v>5.3778919822549023E-2</v>
      </c>
      <c r="DG27" s="11">
        <v>2.0407835602571023</v>
      </c>
      <c r="DH27" s="11">
        <v>-3.0624702699565069E-16</v>
      </c>
      <c r="DJ27" s="6">
        <v>326.16926372503019</v>
      </c>
      <c r="DK27" s="6">
        <v>25.844188945804724</v>
      </c>
      <c r="DL27" s="6">
        <v>361.81283204480621</v>
      </c>
      <c r="DM27" s="6">
        <v>46.033928863617213</v>
      </c>
      <c r="DN27" s="6">
        <v>338.69220769534917</v>
      </c>
      <c r="DO27" s="6">
        <v>10.077004020752014</v>
      </c>
      <c r="DP27" s="6">
        <v>335.33493586778621</v>
      </c>
      <c r="DQ27" s="6">
        <v>9.2873840444036748</v>
      </c>
      <c r="DR27" s="6"/>
      <c r="DS27" s="17">
        <v>7.3181197105085083</v>
      </c>
      <c r="DU27" s="11">
        <v>338.74815876912538</v>
      </c>
      <c r="DV27" s="11">
        <v>9.3775107904282144</v>
      </c>
      <c r="DW27" s="11">
        <v>335.49217736267286</v>
      </c>
      <c r="DX27" s="11">
        <v>124.08415718395644</v>
      </c>
      <c r="EB27" s="11" t="s">
        <v>225</v>
      </c>
      <c r="EC27" s="6">
        <v>335.33493586778621</v>
      </c>
      <c r="ED27" s="105">
        <v>9.2873840444036748</v>
      </c>
      <c r="EE27" s="17">
        <v>7.3181197105085083</v>
      </c>
      <c r="EF27" s="6">
        <v>333.99647147158583</v>
      </c>
      <c r="EG27" s="105">
        <v>9.2893125775568173</v>
      </c>
      <c r="EH27" s="17">
        <v>7.688052525946798</v>
      </c>
      <c r="EI27" s="6">
        <v>334.05203526491579</v>
      </c>
      <c r="EJ27" s="105">
        <v>9.2892325102193443</v>
      </c>
      <c r="EK27" s="17">
        <v>7.6726954715781286</v>
      </c>
      <c r="EM27" s="6">
        <v>50221.273148148146</v>
      </c>
      <c r="EN27" s="6">
        <v>-1</v>
      </c>
      <c r="EO27" s="6">
        <v>-1</v>
      </c>
      <c r="EP27" s="6">
        <v>-1</v>
      </c>
      <c r="EQ27" s="6">
        <v>-1</v>
      </c>
      <c r="ER27" s="6">
        <v>778397.22222222225</v>
      </c>
      <c r="ES27" s="6">
        <v>-1</v>
      </c>
      <c r="ET27" s="6">
        <v>-1</v>
      </c>
      <c r="EU27" s="6">
        <v>-1</v>
      </c>
      <c r="EV27" s="6">
        <v>-1</v>
      </c>
      <c r="EW27" s="6">
        <v>-1</v>
      </c>
      <c r="EX27" s="6">
        <v>-1</v>
      </c>
      <c r="EY27" s="103">
        <v>-0.46454856996549809</v>
      </c>
      <c r="EZ27" s="103">
        <v>0.40957148937289256</v>
      </c>
      <c r="FA27" s="103">
        <v>0.39257060294179147</v>
      </c>
    </row>
    <row r="28" spans="1:157" s="11" customFormat="1">
      <c r="A28" s="11" t="s">
        <v>226</v>
      </c>
      <c r="B28" s="11" t="s">
        <v>207</v>
      </c>
      <c r="C28" s="11">
        <v>535.81254084892544</v>
      </c>
      <c r="D28" s="11">
        <v>61.271840466638743</v>
      </c>
      <c r="E28" s="11">
        <v>31.049736823683357</v>
      </c>
      <c r="F28" s="103">
        <v>0.11435312874454462</v>
      </c>
      <c r="G28" s="11">
        <v>1948.6893350604462</v>
      </c>
      <c r="I28" s="11">
        <v>1.6617399940548255E-2</v>
      </c>
      <c r="J28" s="11">
        <v>4.1485617731036282</v>
      </c>
      <c r="K28" s="11">
        <v>18.707325603962119</v>
      </c>
      <c r="L28" s="11">
        <v>1.9269016318029946</v>
      </c>
      <c r="M28" s="11">
        <v>0.39073738712150075</v>
      </c>
      <c r="N28" s="11">
        <v>2.9421445839329152</v>
      </c>
      <c r="O28" s="11">
        <v>5.3014588965211121E-2</v>
      </c>
      <c r="P28" s="11">
        <v>2.2233454194345836</v>
      </c>
      <c r="Q28" s="11">
        <v>0.74247434027761039</v>
      </c>
      <c r="R28" s="11">
        <v>18.862732306690397</v>
      </c>
      <c r="S28" s="11">
        <v>2.2233454194345836</v>
      </c>
      <c r="T28" s="11">
        <v>5.3454995180508592E-2</v>
      </c>
      <c r="U28" s="11">
        <v>1.9269016318029946</v>
      </c>
      <c r="V28" s="11">
        <v>-2.0805920084119605E-16</v>
      </c>
      <c r="X28" s="6">
        <v>333.11319008637008</v>
      </c>
      <c r="Y28" s="6">
        <v>13.706151771026928</v>
      </c>
      <c r="Z28" s="6">
        <v>348.119874044987</v>
      </c>
      <c r="AA28" s="6">
        <v>43.571449917708662</v>
      </c>
      <c r="AB28" s="6">
        <v>334.90795635095907</v>
      </c>
      <c r="AC28" s="6">
        <v>8.393319591872995</v>
      </c>
      <c r="AD28" s="6">
        <v>333.00298290849508</v>
      </c>
      <c r="AE28" s="6">
        <v>7.2158277231312233</v>
      </c>
      <c r="AF28" s="17">
        <v>4.342438413768468</v>
      </c>
      <c r="AG28" s="17">
        <v>12.150815112563041</v>
      </c>
      <c r="AI28" s="11">
        <v>335.95899803963806</v>
      </c>
      <c r="AJ28" s="11">
        <v>7.2918037272780367</v>
      </c>
      <c r="AK28" s="11">
        <v>334.18369122224271</v>
      </c>
      <c r="AL28" s="11">
        <v>123.54192730244286</v>
      </c>
      <c r="AN28" s="11">
        <v>331.25686040310262</v>
      </c>
      <c r="AO28" s="11">
        <v>74.561629675140026</v>
      </c>
      <c r="AP28" s="11">
        <v>520.04255044387753</v>
      </c>
      <c r="AQ28" s="11">
        <v>774275.70188120508</v>
      </c>
      <c r="AR28" s="11">
        <v>4.3109803303842904</v>
      </c>
      <c r="AS28" s="11" t="s">
        <v>85</v>
      </c>
      <c r="AT28" s="11">
        <v>1.5845967249255619</v>
      </c>
      <c r="AU28" s="11">
        <v>0.10875765217064115</v>
      </c>
      <c r="AV28" s="11">
        <v>1.7889442640347</v>
      </c>
      <c r="AW28" s="11">
        <v>3.502661564740011</v>
      </c>
      <c r="AX28" s="11">
        <v>0.832328637603994</v>
      </c>
      <c r="AY28" s="11">
        <v>12.690876211652624</v>
      </c>
      <c r="AZ28" s="11">
        <v>5.6086554971588614</v>
      </c>
      <c r="BA28" s="11">
        <v>59.372844806321694</v>
      </c>
      <c r="BB28" s="11">
        <v>16.565972439260054</v>
      </c>
      <c r="BC28" s="11">
        <v>55.527787028835036</v>
      </c>
      <c r="BD28" s="11">
        <v>10.891610733776636</v>
      </c>
      <c r="BE28" s="11">
        <v>83.625837915241206</v>
      </c>
      <c r="BF28" s="11">
        <v>8.5359957966546496</v>
      </c>
      <c r="BG28" s="11">
        <v>15491.682558903416</v>
      </c>
      <c r="BH28" s="11">
        <v>3.2519381403956613</v>
      </c>
      <c r="BI28" s="11">
        <v>61.271840466638743</v>
      </c>
      <c r="BJ28" s="11">
        <v>535.81254084892544</v>
      </c>
      <c r="BL28" s="11" t="s">
        <v>226</v>
      </c>
      <c r="BM28" s="11">
        <v>2.8680815445844186E-2</v>
      </c>
      <c r="BN28" s="11">
        <v>2.5892103348456894</v>
      </c>
      <c r="BO28" s="11">
        <v>1.1448173912699069</v>
      </c>
      <c r="BP28" s="11">
        <v>3.8307157688109204</v>
      </c>
      <c r="BR28" s="11">
        <v>22.893212841437983</v>
      </c>
      <c r="BS28" s="11">
        <v>14.350493751793</v>
      </c>
      <c r="BT28" s="11">
        <v>61.756088621180652</v>
      </c>
      <c r="BU28" s="11">
        <v>149.96405072617276</v>
      </c>
      <c r="BV28" s="11">
        <v>233.75135750520352</v>
      </c>
      <c r="BW28" s="11">
        <v>292.68502542862291</v>
      </c>
      <c r="BX28" s="11">
        <v>335.51532947936573</v>
      </c>
      <c r="BY28" s="11">
        <v>427.1219895598681</v>
      </c>
      <c r="BZ28" s="11">
        <v>491.91669361906588</v>
      </c>
      <c r="CA28" s="11">
        <v>336.06282663994682</v>
      </c>
      <c r="CC28" s="104">
        <v>1009.8823474645317</v>
      </c>
      <c r="CD28" s="104"/>
      <c r="CE28" s="103">
        <v>14.289053925675297</v>
      </c>
      <c r="CF28" s="103">
        <v>0.3816573056759176</v>
      </c>
      <c r="CG28" s="6">
        <v>260.63686927237569</v>
      </c>
      <c r="CH28" s="103">
        <v>0.12554176229888997</v>
      </c>
      <c r="CI28" s="103">
        <v>5.5100508057782417E-4</v>
      </c>
      <c r="CJ28" s="103">
        <v>1.3256649248130459</v>
      </c>
      <c r="CK28" s="103">
        <v>8.0456876271580019E-3</v>
      </c>
      <c r="CL28" s="103">
        <v>7.0358264050049718E-2</v>
      </c>
      <c r="CM28" s="103">
        <v>0.11435312874454462</v>
      </c>
      <c r="CN28" s="103">
        <v>0.11782082141997943</v>
      </c>
      <c r="CO28" s="103">
        <v>29.789259639774926</v>
      </c>
      <c r="CT28" s="11" t="s">
        <v>226</v>
      </c>
      <c r="CU28" s="11">
        <v>1.6617399940548255E-2</v>
      </c>
      <c r="CV28" s="11">
        <v>4.5439175686538933</v>
      </c>
      <c r="CW28" s="11">
        <v>18.707325603962119</v>
      </c>
      <c r="CX28" s="11">
        <v>1.9712510842988571</v>
      </c>
      <c r="CY28" s="11">
        <v>0.39213730681811199</v>
      </c>
      <c r="CZ28" s="11">
        <v>3.0766638172156879</v>
      </c>
      <c r="DA28" s="11">
        <v>5.320452770602855E-2</v>
      </c>
      <c r="DB28" s="11">
        <v>2.3622085866440306</v>
      </c>
      <c r="DC28" s="11">
        <v>0.76778248355446788</v>
      </c>
      <c r="DD28" s="11">
        <v>18.795392856888213</v>
      </c>
      <c r="DE28" s="11">
        <v>2.3622085866440306</v>
      </c>
      <c r="DF28" s="11">
        <v>5.3454995180508592E-2</v>
      </c>
      <c r="DG28" s="11">
        <v>1.9712510842988571</v>
      </c>
      <c r="DH28" s="11">
        <v>0</v>
      </c>
      <c r="DJ28" s="6">
        <v>333.11319008637008</v>
      </c>
      <c r="DK28" s="6">
        <v>15.012340959892036</v>
      </c>
      <c r="DL28" s="6">
        <v>348.119874044987</v>
      </c>
      <c r="DM28" s="6">
        <v>44.574287798173351</v>
      </c>
      <c r="DN28" s="6">
        <v>335.92952937317114</v>
      </c>
      <c r="DO28" s="6">
        <v>8.7996630883035714</v>
      </c>
      <c r="DP28" s="6">
        <v>334.1656575667626</v>
      </c>
      <c r="DQ28" s="6">
        <v>7.6925853627340972</v>
      </c>
      <c r="DR28" s="6"/>
      <c r="DS28" s="17">
        <v>4.0084515474750226</v>
      </c>
      <c r="DU28" s="11">
        <v>335.95899803963806</v>
      </c>
      <c r="DV28" s="11">
        <v>7.7739493040206993</v>
      </c>
      <c r="DW28" s="11">
        <v>334.18369122224271</v>
      </c>
      <c r="DX28" s="11">
        <v>123.57180874319957</v>
      </c>
      <c r="EB28" s="11" t="s">
        <v>226</v>
      </c>
      <c r="EC28" s="6">
        <v>334.1656575667626</v>
      </c>
      <c r="ED28" s="105">
        <v>7.6925853627340972</v>
      </c>
      <c r="EE28" s="17">
        <v>4.0084515474750226</v>
      </c>
      <c r="EF28" s="6">
        <v>333.00298290849508</v>
      </c>
      <c r="EG28" s="105">
        <v>7.6939729218360693</v>
      </c>
      <c r="EH28" s="17">
        <v>4.342438413768468</v>
      </c>
      <c r="EI28" s="6">
        <v>333.03981953778577</v>
      </c>
      <c r="EJ28" s="105">
        <v>7.6939289564297955</v>
      </c>
      <c r="EK28" s="17">
        <v>4.3318568204619208</v>
      </c>
      <c r="EM28" s="6">
        <v>48217.569444444445</v>
      </c>
      <c r="EN28" s="6">
        <v>-1</v>
      </c>
      <c r="EO28" s="6">
        <v>-1</v>
      </c>
      <c r="EP28" s="6">
        <v>-1</v>
      </c>
      <c r="EQ28" s="6">
        <v>-1</v>
      </c>
      <c r="ER28" s="6">
        <v>749216.72453703708</v>
      </c>
      <c r="ES28" s="6">
        <v>-1</v>
      </c>
      <c r="ET28" s="6">
        <v>-1</v>
      </c>
      <c r="EU28" s="6">
        <v>-1</v>
      </c>
      <c r="EV28" s="6">
        <v>-1</v>
      </c>
      <c r="EW28" s="6">
        <v>-1</v>
      </c>
      <c r="EX28" s="6">
        <v>-1</v>
      </c>
      <c r="EY28" s="103">
        <v>-0.81161841295261883</v>
      </c>
      <c r="EZ28" s="103">
        <v>0.35699732524062755</v>
      </c>
      <c r="FA28" s="103">
        <v>0.34568768696741192</v>
      </c>
    </row>
    <row r="29" spans="1:157" s="11" customFormat="1">
      <c r="A29" s="11" t="s">
        <v>227</v>
      </c>
      <c r="B29" s="11" t="s">
        <v>207</v>
      </c>
      <c r="C29" s="11">
        <v>547.11587250010984</v>
      </c>
      <c r="D29" s="11">
        <v>62.653082910745383</v>
      </c>
      <c r="E29" s="11">
        <v>32.280138769973924</v>
      </c>
      <c r="F29" s="103">
        <v>0.1145151988086999</v>
      </c>
      <c r="G29" s="11">
        <v>1863.4037762027986</v>
      </c>
      <c r="I29" s="11">
        <v>1.6741808261577375E-2</v>
      </c>
      <c r="J29" s="11">
        <v>5.6441848023217123</v>
      </c>
      <c r="K29" s="11">
        <v>19.100529371091284</v>
      </c>
      <c r="L29" s="11">
        <v>1.6764889984992499</v>
      </c>
      <c r="M29" s="11">
        <v>0.39020628224992993</v>
      </c>
      <c r="N29" s="11">
        <v>2.4812182098414977</v>
      </c>
      <c r="O29" s="11">
        <v>5.4055312988824503E-2</v>
      </c>
      <c r="P29" s="11">
        <v>1.8291605841915655</v>
      </c>
      <c r="Q29" s="11">
        <v>0.71815862111132134</v>
      </c>
      <c r="R29" s="11">
        <v>18.49956913960968</v>
      </c>
      <c r="S29" s="11">
        <v>1.8291605841915655</v>
      </c>
      <c r="T29" s="11">
        <v>5.2354569895507894E-2</v>
      </c>
      <c r="U29" s="11">
        <v>1.6764889984992499</v>
      </c>
      <c r="V29" s="11">
        <v>-1.4532031301258289E-16</v>
      </c>
      <c r="X29" s="6">
        <v>335.58649556756376</v>
      </c>
      <c r="Y29" s="6">
        <v>18.784746916855166</v>
      </c>
      <c r="Z29" s="6">
        <v>300.91722607267945</v>
      </c>
      <c r="AA29" s="6">
        <v>38.228518971596039</v>
      </c>
      <c r="AB29" s="6">
        <v>334.52012045295726</v>
      </c>
      <c r="AC29" s="6">
        <v>7.0714728944880152</v>
      </c>
      <c r="AD29" s="6">
        <v>339.37100956468532</v>
      </c>
      <c r="AE29" s="6">
        <v>6.0470703977448732</v>
      </c>
      <c r="AF29" s="17">
        <v>-12.778857493096218</v>
      </c>
      <c r="AG29" s="17">
        <v>14.467665832402441</v>
      </c>
      <c r="AI29" s="11">
        <v>335.42760878633686</v>
      </c>
      <c r="AJ29" s="11">
        <v>6.1261461712081067</v>
      </c>
      <c r="AK29" s="11">
        <v>340.6059861900788</v>
      </c>
      <c r="AL29" s="11">
        <v>112.27274140973103</v>
      </c>
      <c r="AN29" s="11">
        <v>299.19596227541388</v>
      </c>
      <c r="AO29" s="11">
        <v>76.75252476060885</v>
      </c>
      <c r="AP29" s="11">
        <v>518.67518107881892</v>
      </c>
      <c r="AQ29" s="11">
        <v>783272.07522017823</v>
      </c>
      <c r="AR29" s="11">
        <v>4.2132961881310544</v>
      </c>
      <c r="AS29" s="11" t="s">
        <v>85</v>
      </c>
      <c r="AT29" s="11">
        <v>1.7566402454442729</v>
      </c>
      <c r="AU29" s="11">
        <v>0.10598231757432187</v>
      </c>
      <c r="AV29" s="11">
        <v>1.7293575095886669</v>
      </c>
      <c r="AW29" s="11">
        <v>3.2894686579818444</v>
      </c>
      <c r="AX29" s="11">
        <v>0.9383806863064198</v>
      </c>
      <c r="AY29" s="11">
        <v>13.608144582607443</v>
      </c>
      <c r="AZ29" s="11">
        <v>5.572200721021388</v>
      </c>
      <c r="BA29" s="11">
        <v>58.73310932766509</v>
      </c>
      <c r="BB29" s="11">
        <v>16.319566363981995</v>
      </c>
      <c r="BC29" s="11">
        <v>54.178754002383947</v>
      </c>
      <c r="BD29" s="11">
        <v>10.750701326810008</v>
      </c>
      <c r="BE29" s="11">
        <v>84.5749969147587</v>
      </c>
      <c r="BF29" s="11">
        <v>8.4171488169588962</v>
      </c>
      <c r="BG29" s="11">
        <v>15742.273380356381</v>
      </c>
      <c r="BH29" s="11">
        <v>3.0936650214569075</v>
      </c>
      <c r="BI29" s="11">
        <v>62.653082910745383</v>
      </c>
      <c r="BJ29" s="11">
        <v>547.11587250010984</v>
      </c>
      <c r="BL29" s="11" t="s">
        <v>227</v>
      </c>
      <c r="BM29" s="11">
        <v>2.7948923410949861E-2</v>
      </c>
      <c r="BN29" s="11">
        <v>2.8703271984383543</v>
      </c>
      <c r="BO29" s="11">
        <v>1.1156033428875987</v>
      </c>
      <c r="BP29" s="11">
        <v>3.7031210055431836</v>
      </c>
      <c r="BR29" s="11">
        <v>21.499795150208133</v>
      </c>
      <c r="BS29" s="11">
        <v>16.178977350110685</v>
      </c>
      <c r="BT29" s="11">
        <v>66.219681667189505</v>
      </c>
      <c r="BU29" s="11">
        <v>148.98932409148094</v>
      </c>
      <c r="BV29" s="11">
        <v>231.23271388844523</v>
      </c>
      <c r="BW29" s="11">
        <v>288.33156120109533</v>
      </c>
      <c r="BX29" s="11">
        <v>327.36407252195738</v>
      </c>
      <c r="BY29" s="11">
        <v>421.59613046313757</v>
      </c>
      <c r="BZ29" s="11">
        <v>497.49998185152174</v>
      </c>
      <c r="CA29" s="11">
        <v>331.38381169129514</v>
      </c>
      <c r="CC29" s="104">
        <v>1014.2092931451575</v>
      </c>
      <c r="CD29" s="104"/>
      <c r="CE29" s="103">
        <v>16.255261521799472</v>
      </c>
      <c r="CF29" s="103">
        <v>0.42878576761064996</v>
      </c>
      <c r="CG29" s="6">
        <v>259.97445147308298</v>
      </c>
      <c r="CH29" s="103">
        <v>0.13310489262882563</v>
      </c>
      <c r="CI29" s="103">
        <v>5.3468445208568378E-4</v>
      </c>
      <c r="CJ29" s="103">
        <v>1.3619109240685912</v>
      </c>
      <c r="CK29" s="103">
        <v>7.7009211392056777E-3</v>
      </c>
      <c r="CL29" s="103">
        <v>6.7248026631558599E-2</v>
      </c>
      <c r="CM29" s="103">
        <v>0.1145151988086999</v>
      </c>
      <c r="CN29" s="103">
        <v>0.1207944493901367</v>
      </c>
      <c r="CO29" s="103">
        <v>30.350928586197675</v>
      </c>
      <c r="CT29" s="11" t="s">
        <v>227</v>
      </c>
      <c r="CU29" s="11">
        <v>1.6741808261577375E-2</v>
      </c>
      <c r="CV29" s="11">
        <v>5.941399580507488</v>
      </c>
      <c r="CW29" s="11">
        <v>19.100529371091284</v>
      </c>
      <c r="CX29" s="11">
        <v>1.727275190262799</v>
      </c>
      <c r="CY29" s="11">
        <v>0.39156413211040819</v>
      </c>
      <c r="CZ29" s="11">
        <v>2.6415245437678259</v>
      </c>
      <c r="DA29" s="11">
        <v>5.4243416057736582E-2</v>
      </c>
      <c r="DB29" s="11">
        <v>1.9985425520689899</v>
      </c>
      <c r="DC29" s="11">
        <v>0.75658678121472334</v>
      </c>
      <c r="DD29" s="11">
        <v>18.435417100862566</v>
      </c>
      <c r="DE29" s="11">
        <v>1.9985425520689899</v>
      </c>
      <c r="DF29" s="11">
        <v>5.2354569895507894E-2</v>
      </c>
      <c r="DG29" s="11">
        <v>1.727275190262799</v>
      </c>
      <c r="DH29" s="11">
        <v>-1.2864570359312174E-16</v>
      </c>
      <c r="DJ29" s="6">
        <v>335.58649556756376</v>
      </c>
      <c r="DK29" s="6">
        <v>19.773925085839362</v>
      </c>
      <c r="DL29" s="6">
        <v>300.91722607267945</v>
      </c>
      <c r="DM29" s="6">
        <v>39.38658257777891</v>
      </c>
      <c r="DN29" s="6">
        <v>335.5113869065662</v>
      </c>
      <c r="DO29" s="6">
        <v>7.5471718278773832</v>
      </c>
      <c r="DP29" s="6">
        <v>340.52131172788813</v>
      </c>
      <c r="DQ29" s="6">
        <v>6.628843098324074</v>
      </c>
      <c r="DR29" s="6"/>
      <c r="DS29" s="17">
        <v>-13.161122801804392</v>
      </c>
      <c r="DU29" s="11">
        <v>335.42760878633686</v>
      </c>
      <c r="DV29" s="11">
        <v>6.7153183212946645</v>
      </c>
      <c r="DW29" s="11">
        <v>340.6059861900788</v>
      </c>
      <c r="DX29" s="11">
        <v>112.30682454970551</v>
      </c>
      <c r="EB29" s="11" t="s">
        <v>227</v>
      </c>
      <c r="EC29" s="6">
        <v>340.52131172788813</v>
      </c>
      <c r="ED29" s="105">
        <v>6.628843098324074</v>
      </c>
      <c r="EE29" s="17">
        <v>-13.161122801804392</v>
      </c>
      <c r="EF29" s="6">
        <v>339.37100956468532</v>
      </c>
      <c r="EG29" s="105">
        <v>6.6300260587577124</v>
      </c>
      <c r="EH29" s="17">
        <v>-12.778857493096218</v>
      </c>
      <c r="EI29" s="6">
        <v>339.40756672019216</v>
      </c>
      <c r="EJ29" s="105">
        <v>6.6299884604589439</v>
      </c>
      <c r="EK29" s="17">
        <v>-12.791006068298749</v>
      </c>
      <c r="EM29" s="6">
        <v>47828.009259259263</v>
      </c>
      <c r="EN29" s="6">
        <v>-1</v>
      </c>
      <c r="EO29" s="6">
        <v>-1</v>
      </c>
      <c r="EP29" s="6">
        <v>-1</v>
      </c>
      <c r="EQ29" s="6">
        <v>-1</v>
      </c>
      <c r="ER29" s="6">
        <v>743035.18518518517</v>
      </c>
      <c r="ES29" s="6">
        <v>-1</v>
      </c>
      <c r="ET29" s="6">
        <v>-1</v>
      </c>
      <c r="EU29" s="6">
        <v>-1</v>
      </c>
      <c r="EV29" s="6">
        <v>-1</v>
      </c>
      <c r="EW29" s="6">
        <v>-1</v>
      </c>
      <c r="EX29" s="6">
        <v>-1</v>
      </c>
      <c r="EY29" s="103">
        <v>1.0748921721247122</v>
      </c>
      <c r="EZ29" s="103">
        <v>0.34677585333464456</v>
      </c>
      <c r="FA29" s="103">
        <v>0.33575610207287698</v>
      </c>
    </row>
    <row r="30" spans="1:157" s="11" customFormat="1">
      <c r="A30" s="11" t="s">
        <v>228</v>
      </c>
      <c r="B30" s="11" t="s">
        <v>207</v>
      </c>
      <c r="C30" s="11">
        <v>572.40865611992638</v>
      </c>
      <c r="D30" s="11">
        <v>64.375705495348981</v>
      </c>
      <c r="E30" s="11">
        <v>33.015542133214971</v>
      </c>
      <c r="F30" s="103">
        <v>0.11246459117463366</v>
      </c>
      <c r="G30" s="11">
        <v>724.55059681697594</v>
      </c>
      <c r="I30" s="11">
        <v>1.6761016130985504E-2</v>
      </c>
      <c r="J30" s="11">
        <v>5.4180339078849711</v>
      </c>
      <c r="K30" s="11">
        <v>18.639641145909362</v>
      </c>
      <c r="L30" s="11">
        <v>2.2639770324267592</v>
      </c>
      <c r="M30" s="11">
        <v>0.39052688965705146</v>
      </c>
      <c r="N30" s="11">
        <v>3.350524256426838</v>
      </c>
      <c r="O30" s="11">
        <v>5.2794321736550492E-2</v>
      </c>
      <c r="P30" s="11">
        <v>2.469902991930804</v>
      </c>
      <c r="Q30" s="11">
        <v>0.7267360612879481</v>
      </c>
      <c r="R30" s="11">
        <v>18.941430955209743</v>
      </c>
      <c r="S30" s="11">
        <v>2.469902991930804</v>
      </c>
      <c r="T30" s="11">
        <v>5.3649101512850697E-2</v>
      </c>
      <c r="U30" s="11">
        <v>2.2639770324267592</v>
      </c>
      <c r="V30" s="11">
        <v>0</v>
      </c>
      <c r="X30" s="6">
        <v>335.96833154975775</v>
      </c>
      <c r="Y30" s="6">
        <v>18.052427842571849</v>
      </c>
      <c r="Z30" s="6">
        <v>356.33773843301969</v>
      </c>
      <c r="AA30" s="6">
        <v>51.118415935660678</v>
      </c>
      <c r="AB30" s="6">
        <v>334.75425965960329</v>
      </c>
      <c r="AC30" s="6">
        <v>9.5546377947715673</v>
      </c>
      <c r="AD30" s="6">
        <v>331.65439540404043</v>
      </c>
      <c r="AE30" s="6">
        <v>7.9843907447684739</v>
      </c>
      <c r="AF30" s="17">
        <v>6.9269516996777414</v>
      </c>
      <c r="AG30" s="17">
        <v>13.538499055218377</v>
      </c>
      <c r="AI30" s="11">
        <v>335.65738867271727</v>
      </c>
      <c r="AJ30" s="11">
        <v>8.0667578285558381</v>
      </c>
      <c r="AK30" s="11">
        <v>332.56547516820416</v>
      </c>
      <c r="AL30" s="11">
        <v>123.47942371853949</v>
      </c>
      <c r="AN30" s="11">
        <v>326.95707970142735</v>
      </c>
      <c r="AO30" s="11">
        <v>78.849272867663544</v>
      </c>
      <c r="AP30" s="11">
        <v>526.48680400208968</v>
      </c>
      <c r="AQ30" s="11">
        <v>802724.80480331951</v>
      </c>
      <c r="AR30" s="11">
        <v>4.6150572657721209</v>
      </c>
      <c r="AS30" s="11">
        <v>1.6862515044228619E-2</v>
      </c>
      <c r="AT30" s="11">
        <v>1.7933929335456464</v>
      </c>
      <c r="AU30" s="11">
        <v>0.10750499068316383</v>
      </c>
      <c r="AV30" s="11">
        <v>2.0744611302471965</v>
      </c>
      <c r="AW30" s="11">
        <v>3.6875710812775684</v>
      </c>
      <c r="AX30" s="11">
        <v>0.8455797271573281</v>
      </c>
      <c r="AY30" s="11">
        <v>13.009273053525309</v>
      </c>
      <c r="AZ30" s="11">
        <v>5.757162667804014</v>
      </c>
      <c r="BA30" s="11">
        <v>59.948401413420903</v>
      </c>
      <c r="BB30" s="11">
        <v>16.726905806297491</v>
      </c>
      <c r="BC30" s="11">
        <v>56.1566606872954</v>
      </c>
      <c r="BD30" s="11">
        <v>10.999746441808625</v>
      </c>
      <c r="BE30" s="11">
        <v>86.657339911157592</v>
      </c>
      <c r="BF30" s="11">
        <v>8.2453998353102467</v>
      </c>
      <c r="BG30" s="11">
        <v>15925.066227476795</v>
      </c>
      <c r="BH30" s="11">
        <v>3.4713729299413973</v>
      </c>
      <c r="BI30" s="11">
        <v>64.375705495348981</v>
      </c>
      <c r="BJ30" s="11">
        <v>572.40865611992638</v>
      </c>
      <c r="BL30" s="11" t="s">
        <v>228</v>
      </c>
      <c r="BM30" s="11">
        <v>7.1149852507293748E-2</v>
      </c>
      <c r="BN30" s="11">
        <v>2.9303806103687036</v>
      </c>
      <c r="BO30" s="11">
        <v>1.1316314808754087</v>
      </c>
      <c r="BP30" s="11">
        <v>4.4421009213002067</v>
      </c>
      <c r="BR30" s="11">
        <v>24.101771773056004</v>
      </c>
      <c r="BS30" s="11">
        <v>14.57896081305738</v>
      </c>
      <c r="BT30" s="11">
        <v>63.305464980658442</v>
      </c>
      <c r="BU30" s="11">
        <v>153.93483068994689</v>
      </c>
      <c r="BV30" s="11">
        <v>236.01732839929488</v>
      </c>
      <c r="BW30" s="11">
        <v>295.5283711359981</v>
      </c>
      <c r="BX30" s="11">
        <v>339.31517031598429</v>
      </c>
      <c r="BY30" s="11">
        <v>431.36260556112256</v>
      </c>
      <c r="BZ30" s="11">
        <v>509.749058300927</v>
      </c>
      <c r="CA30" s="11">
        <v>324.62204076024597</v>
      </c>
      <c r="CC30" s="104">
        <v>1018.2624620286763</v>
      </c>
      <c r="CD30" s="104"/>
      <c r="CE30" s="103">
        <v>10.327245938821108</v>
      </c>
      <c r="CF30" s="103">
        <v>0.37323424324373511</v>
      </c>
      <c r="CG30" s="6">
        <v>266.02626219457471</v>
      </c>
      <c r="CH30" s="103">
        <v>0.12418946920993913</v>
      </c>
      <c r="CI30" s="103">
        <v>5.1776235762736084E-4</v>
      </c>
      <c r="CJ30" s="103">
        <v>1.329461673785084</v>
      </c>
      <c r="CK30" s="103">
        <v>8.0625217952769949E-3</v>
      </c>
      <c r="CL30" s="103">
        <v>7.1689424298511953E-2</v>
      </c>
      <c r="CM30" s="103">
        <v>0.11246459117463366</v>
      </c>
      <c r="CN30" s="103">
        <v>0.12227411020750573</v>
      </c>
      <c r="CO30" s="103">
        <v>30.247797487842803</v>
      </c>
      <c r="CT30" s="11" t="s">
        <v>228</v>
      </c>
      <c r="CU30" s="11">
        <v>1.6761016130985504E-2</v>
      </c>
      <c r="CV30" s="11">
        <v>5.7339233151916522</v>
      </c>
      <c r="CW30" s="11">
        <v>18.639641145909362</v>
      </c>
      <c r="CX30" s="11">
        <v>2.3017968639052424</v>
      </c>
      <c r="CY30" s="11">
        <v>0.39169586177245541</v>
      </c>
      <c r="CZ30" s="11">
        <v>3.4681118416014192</v>
      </c>
      <c r="DA30" s="11">
        <v>5.2952352058139585E-2</v>
      </c>
      <c r="DB30" s="11">
        <v>2.5941339485793669</v>
      </c>
      <c r="DC30" s="11">
        <v>0.74799604714636636</v>
      </c>
      <c r="DD30" s="11">
        <v>18.884902391154213</v>
      </c>
      <c r="DE30" s="11">
        <v>2.5941339485793669</v>
      </c>
      <c r="DF30" s="11">
        <v>5.3649101512850697E-2</v>
      </c>
      <c r="DG30" s="11">
        <v>2.3017968639052424</v>
      </c>
      <c r="DH30" s="11">
        <v>0</v>
      </c>
      <c r="DJ30" s="6">
        <v>335.96833154975775</v>
      </c>
      <c r="DK30" s="6">
        <v>19.104944461808504</v>
      </c>
      <c r="DL30" s="6">
        <v>356.33773843301969</v>
      </c>
      <c r="DM30" s="6">
        <v>51.972351222301555</v>
      </c>
      <c r="DN30" s="6">
        <v>335.60750158277176</v>
      </c>
      <c r="DO30" s="6">
        <v>9.91123223872731</v>
      </c>
      <c r="DP30" s="6">
        <v>332.62196564493019</v>
      </c>
      <c r="DQ30" s="6">
        <v>8.409828495742234</v>
      </c>
      <c r="DR30" s="6"/>
      <c r="DS30" s="17">
        <v>6.6554199093193489</v>
      </c>
      <c r="DU30" s="11">
        <v>335.65738867271727</v>
      </c>
      <c r="DV30" s="11">
        <v>8.4967624657559249</v>
      </c>
      <c r="DW30" s="11">
        <v>332.56547516820416</v>
      </c>
      <c r="DX30" s="11">
        <v>123.50874950889973</v>
      </c>
      <c r="EB30" s="11" t="s">
        <v>228</v>
      </c>
      <c r="EC30" s="12">
        <v>332.62196564493019</v>
      </c>
      <c r="ED30" s="105">
        <v>8.409828495742234</v>
      </c>
      <c r="EE30" s="17">
        <v>6.6554199093193489</v>
      </c>
      <c r="EF30" s="12">
        <v>331.65439540404043</v>
      </c>
      <c r="EG30" s="105">
        <v>8.4110908580804917</v>
      </c>
      <c r="EH30" s="17">
        <v>6.9269516996777414</v>
      </c>
      <c r="EI30" s="12">
        <v>331.62100104676148</v>
      </c>
      <c r="EJ30" s="105">
        <v>8.4111344301645694</v>
      </c>
      <c r="EK30" s="17">
        <v>6.9363232462969044</v>
      </c>
      <c r="EM30" s="6">
        <v>45985.787037037036</v>
      </c>
      <c r="EN30" s="6">
        <v>-1</v>
      </c>
      <c r="EO30" s="6">
        <v>-1</v>
      </c>
      <c r="EP30" s="6">
        <v>-1</v>
      </c>
      <c r="EQ30" s="6">
        <v>-1</v>
      </c>
      <c r="ER30" s="6">
        <v>726218.86574074079</v>
      </c>
      <c r="ES30" s="6">
        <v>-1</v>
      </c>
      <c r="ET30" s="6">
        <v>-1</v>
      </c>
      <c r="EU30" s="6">
        <v>-1</v>
      </c>
      <c r="EV30" s="6">
        <v>-1</v>
      </c>
      <c r="EW30" s="6">
        <v>-1</v>
      </c>
      <c r="EX30" s="6">
        <v>-1</v>
      </c>
      <c r="EY30" s="103">
        <v>-1.269823198299137</v>
      </c>
      <c r="EZ30" s="103">
        <v>0.29843871980527537</v>
      </c>
      <c r="FA30" s="103">
        <v>0.30873812246136145</v>
      </c>
    </row>
    <row r="31" spans="1:157" s="11" customFormat="1">
      <c r="A31" s="11" t="s">
        <v>229</v>
      </c>
      <c r="B31" s="11" t="s">
        <v>207</v>
      </c>
      <c r="C31" s="11">
        <v>557.49246601443133</v>
      </c>
      <c r="D31" s="11">
        <v>63.217389606855399</v>
      </c>
      <c r="E31" s="11">
        <v>32.467628626451756</v>
      </c>
      <c r="F31" s="103">
        <v>0.11339595323826124</v>
      </c>
      <c r="G31" s="11">
        <v>6626.7877124907754</v>
      </c>
      <c r="I31" s="11">
        <v>1.6305573796592275E-2</v>
      </c>
      <c r="J31" s="11">
        <v>6.7172645918620546</v>
      </c>
      <c r="K31" s="11">
        <v>18.962668934594813</v>
      </c>
      <c r="L31" s="11">
        <v>1.5452586788469624</v>
      </c>
      <c r="M31" s="11">
        <v>0.38825068658652967</v>
      </c>
      <c r="N31" s="11">
        <v>2.8081371106895068</v>
      </c>
      <c r="O31" s="11">
        <v>5.3396208539088288E-2</v>
      </c>
      <c r="P31" s="11">
        <v>2.3447408487676737</v>
      </c>
      <c r="Q31" s="11">
        <v>0.82186915817365025</v>
      </c>
      <c r="R31" s="11">
        <v>18.727921464085931</v>
      </c>
      <c r="S31" s="11">
        <v>2.3447408487676737</v>
      </c>
      <c r="T31" s="11">
        <v>5.2735192680374007E-2</v>
      </c>
      <c r="U31" s="11">
        <v>1.5452586788469624</v>
      </c>
      <c r="V31" s="11">
        <v>1.229543754982006E-16</v>
      </c>
      <c r="X31" s="6">
        <v>326.91258544488352</v>
      </c>
      <c r="Y31" s="6">
        <v>21.782949058547132</v>
      </c>
      <c r="Z31" s="6">
        <v>317.39859236739142</v>
      </c>
      <c r="AA31" s="6">
        <v>35.132716565843026</v>
      </c>
      <c r="AB31" s="6">
        <v>333.09078104204769</v>
      </c>
      <c r="AC31" s="6">
        <v>7.9742997245242426</v>
      </c>
      <c r="AD31" s="6">
        <v>335.33878356337448</v>
      </c>
      <c r="AE31" s="6">
        <v>7.6618161159998985</v>
      </c>
      <c r="AF31" s="17">
        <v>-5.6522592183449794</v>
      </c>
      <c r="AG31" s="17">
        <v>11.941142245720023</v>
      </c>
      <c r="AI31" s="11">
        <v>333.94757209517462</v>
      </c>
      <c r="AJ31" s="11">
        <v>7.7479620217879779</v>
      </c>
      <c r="AK31" s="11">
        <v>336.53176248467958</v>
      </c>
      <c r="AL31" s="11">
        <v>93.014248346832431</v>
      </c>
      <c r="AN31" s="11">
        <v>322.74682292435637</v>
      </c>
      <c r="AO31" s="11">
        <v>71.822265075654698</v>
      </c>
      <c r="AP31" s="11">
        <v>525.76796470529985</v>
      </c>
      <c r="AQ31" s="11">
        <v>785150.74010949524</v>
      </c>
      <c r="AR31" s="11">
        <v>4.2955120391073258</v>
      </c>
      <c r="AS31" s="11">
        <v>1.6274754442875319E-2</v>
      </c>
      <c r="AT31" s="11">
        <v>1.7160873334408902</v>
      </c>
      <c r="AU31" s="11">
        <v>0.10167441982419786</v>
      </c>
      <c r="AV31" s="11">
        <v>2.1029864661289288</v>
      </c>
      <c r="AW31" s="11">
        <v>3.1885500616413602</v>
      </c>
      <c r="AX31" s="11">
        <v>0.83678976348391687</v>
      </c>
      <c r="AY31" s="11">
        <v>13.573909492646852</v>
      </c>
      <c r="AZ31" s="11">
        <v>5.3749650680407512</v>
      </c>
      <c r="BA31" s="11">
        <v>58.362185609861569</v>
      </c>
      <c r="BB31" s="11">
        <v>16.167899128965306</v>
      </c>
      <c r="BC31" s="11">
        <v>53.840894231490488</v>
      </c>
      <c r="BD31" s="11">
        <v>10.697151479633245</v>
      </c>
      <c r="BE31" s="11">
        <v>82.763679951129291</v>
      </c>
      <c r="BF31" s="11">
        <v>8.1759484819571924</v>
      </c>
      <c r="BG31" s="11">
        <v>14952.883476584017</v>
      </c>
      <c r="BH31" s="11">
        <v>3.2585077223580723</v>
      </c>
      <c r="BI31" s="11">
        <v>63.217389606855399</v>
      </c>
      <c r="BJ31" s="11">
        <v>557.49246601443133</v>
      </c>
      <c r="BL31" s="11" t="s">
        <v>229</v>
      </c>
      <c r="BM31" s="11">
        <v>6.8669849969938052E-2</v>
      </c>
      <c r="BN31" s="11">
        <v>2.8040642703282521</v>
      </c>
      <c r="BO31" s="11">
        <v>1.0702570507810301</v>
      </c>
      <c r="BP31" s="11">
        <v>4.5031830109827169</v>
      </c>
      <c r="BR31" s="11">
        <v>20.840196481316081</v>
      </c>
      <c r="BS31" s="11">
        <v>14.427409715239945</v>
      </c>
      <c r="BT31" s="11">
        <v>66.053087555459143</v>
      </c>
      <c r="BU31" s="11">
        <v>143.71564353050135</v>
      </c>
      <c r="BV31" s="11">
        <v>229.77238429079358</v>
      </c>
      <c r="BW31" s="11">
        <v>285.65192807359199</v>
      </c>
      <c r="BX31" s="11">
        <v>325.32262375522953</v>
      </c>
      <c r="BY31" s="11">
        <v>419.4961364562057</v>
      </c>
      <c r="BZ31" s="11">
        <v>486.84517618311344</v>
      </c>
      <c r="CA31" s="11">
        <v>321.88773551012571</v>
      </c>
      <c r="CC31" s="104">
        <v>1004.3326264794098</v>
      </c>
      <c r="CD31" s="104"/>
      <c r="CE31" s="103">
        <v>10.343341542202179</v>
      </c>
      <c r="CF31" s="103">
        <v>0.38885787558867924</v>
      </c>
      <c r="CG31" s="6">
        <v>256.91899624268683</v>
      </c>
      <c r="CH31" s="103">
        <v>0.13567575645571373</v>
      </c>
      <c r="CI31" s="103">
        <v>5.467807259222344E-4</v>
      </c>
      <c r="CJ31" s="103">
        <v>1.3182451616222681</v>
      </c>
      <c r="CK31" s="103">
        <v>7.7050584554377308E-3</v>
      </c>
      <c r="CL31" s="103">
        <v>6.7948266542178032E-2</v>
      </c>
      <c r="CM31" s="103">
        <v>0.11339595323826124</v>
      </c>
      <c r="CN31" s="103">
        <v>0.12023819222665956</v>
      </c>
      <c r="CO31" s="103">
        <v>28.440080948951145</v>
      </c>
      <c r="CT31" s="11" t="s">
        <v>229</v>
      </c>
      <c r="CU31" s="11">
        <v>1.6305573796592275E-2</v>
      </c>
      <c r="CV31" s="11">
        <v>6.974942735815616</v>
      </c>
      <c r="CW31" s="11">
        <v>18.962668934594813</v>
      </c>
      <c r="CX31" s="11">
        <v>1.6001528250137134</v>
      </c>
      <c r="CY31" s="11">
        <v>0.38947720128240693</v>
      </c>
      <c r="CZ31" s="11">
        <v>2.9476689520868091</v>
      </c>
      <c r="DA31" s="11">
        <v>5.3564891394624524E-2</v>
      </c>
      <c r="DB31" s="11">
        <v>2.4755329098392491</v>
      </c>
      <c r="DC31" s="11">
        <v>0.83982731781555386</v>
      </c>
      <c r="DD31" s="11">
        <v>18.668944787599337</v>
      </c>
      <c r="DE31" s="11">
        <v>2.4755329098392491</v>
      </c>
      <c r="DF31" s="11">
        <v>5.2735192680374007E-2</v>
      </c>
      <c r="DG31" s="11">
        <v>1.6001528250137134</v>
      </c>
      <c r="DH31" s="11">
        <v>0</v>
      </c>
      <c r="DJ31" s="6">
        <v>326.91258544488352</v>
      </c>
      <c r="DK31" s="6">
        <v>22.618555547837659</v>
      </c>
      <c r="DL31" s="6">
        <v>317.39859236739142</v>
      </c>
      <c r="DM31" s="6">
        <v>36.380779757333713</v>
      </c>
      <c r="DN31" s="6">
        <v>333.98747241569907</v>
      </c>
      <c r="DO31" s="6">
        <v>8.38956094228765</v>
      </c>
      <c r="DP31" s="6">
        <v>336.37098065003693</v>
      </c>
      <c r="DQ31" s="6">
        <v>8.1134553127283002</v>
      </c>
      <c r="DR31" s="6"/>
      <c r="DS31" s="17">
        <v>-5.9774645316274189</v>
      </c>
      <c r="DU31" s="11">
        <v>333.94757209517462</v>
      </c>
      <c r="DV31" s="11">
        <v>8.2056529380986678</v>
      </c>
      <c r="DW31" s="11">
        <v>336.53176248467958</v>
      </c>
      <c r="DX31" s="11">
        <v>93.054012765332629</v>
      </c>
      <c r="EB31" s="11" t="s">
        <v>229</v>
      </c>
      <c r="EC31" s="6">
        <v>336.37098065003693</v>
      </c>
      <c r="ED31" s="105">
        <v>8.1134553127283002</v>
      </c>
      <c r="EE31" s="17">
        <v>-5.9774645316274189</v>
      </c>
      <c r="EF31" s="6">
        <v>335.33878356337448</v>
      </c>
      <c r="EG31" s="105">
        <v>8.1147545397421474</v>
      </c>
      <c r="EH31" s="17">
        <v>-5.6522592183449794</v>
      </c>
      <c r="EI31" s="6">
        <v>335.36092008386231</v>
      </c>
      <c r="EJ31" s="105">
        <v>8.114726674309269</v>
      </c>
      <c r="EK31" s="17">
        <v>-5.6592335783516523</v>
      </c>
      <c r="EM31" s="6">
        <v>46613.657407407409</v>
      </c>
      <c r="EN31" s="6">
        <v>-1</v>
      </c>
      <c r="EO31" s="6">
        <v>-1</v>
      </c>
      <c r="EP31" s="6">
        <v>-1</v>
      </c>
      <c r="EQ31" s="6">
        <v>-1</v>
      </c>
      <c r="ER31" s="6">
        <v>725859.02777777775</v>
      </c>
      <c r="ES31" s="6">
        <v>-1</v>
      </c>
      <c r="ET31" s="6">
        <v>-1</v>
      </c>
      <c r="EU31" s="6">
        <v>-1</v>
      </c>
      <c r="EV31" s="6">
        <v>-1</v>
      </c>
      <c r="EW31" s="6">
        <v>-1</v>
      </c>
      <c r="EX31" s="6">
        <v>-1</v>
      </c>
      <c r="EY31" s="103">
        <v>-0.15702563073999717</v>
      </c>
      <c r="EZ31" s="103">
        <v>0.31491309166206327</v>
      </c>
      <c r="FA31" s="103">
        <v>0.30815998794275257</v>
      </c>
    </row>
    <row r="32" spans="1:157" s="11" customFormat="1">
      <c r="A32" s="11" t="s">
        <v>230</v>
      </c>
      <c r="B32" s="11" t="s">
        <v>207</v>
      </c>
      <c r="C32" s="11">
        <v>562.73141948266698</v>
      </c>
      <c r="D32" s="11">
        <v>64.18381067742979</v>
      </c>
      <c r="E32" s="11">
        <v>32.7763854096453</v>
      </c>
      <c r="F32" s="103">
        <v>0.11405762759157036</v>
      </c>
      <c r="G32" s="11">
        <v>4259.9549699699746</v>
      </c>
      <c r="I32" s="11">
        <v>1.6113538392711547E-2</v>
      </c>
      <c r="J32" s="11">
        <v>5.8188023706774139</v>
      </c>
      <c r="K32" s="11">
        <v>18.861931920647365</v>
      </c>
      <c r="L32" s="11">
        <v>2.1618981831020831</v>
      </c>
      <c r="M32" s="11">
        <v>0.39041224312431516</v>
      </c>
      <c r="N32" s="11">
        <v>3.202832656042494</v>
      </c>
      <c r="O32" s="11">
        <v>5.3408247394822021E-2</v>
      </c>
      <c r="P32" s="11">
        <v>2.3631193936219406</v>
      </c>
      <c r="Q32" s="11">
        <v>0.72642359813268631</v>
      </c>
      <c r="R32" s="11">
        <v>18.723699967300387</v>
      </c>
      <c r="S32" s="11">
        <v>2.3631193936219406</v>
      </c>
      <c r="T32" s="11">
        <v>5.301683858297368E-2</v>
      </c>
      <c r="U32" s="11">
        <v>2.1618981831020831</v>
      </c>
      <c r="V32" s="11">
        <v>1.7436950453670786E-16</v>
      </c>
      <c r="X32" s="6">
        <v>323.09305064371614</v>
      </c>
      <c r="Y32" s="6">
        <v>18.650682501913288</v>
      </c>
      <c r="Z32" s="6">
        <v>329.5457081037718</v>
      </c>
      <c r="AA32" s="6">
        <v>49.045225851628636</v>
      </c>
      <c r="AB32" s="6">
        <v>334.67053963484699</v>
      </c>
      <c r="AC32" s="6">
        <v>9.1315395380026274</v>
      </c>
      <c r="AD32" s="6">
        <v>335.4124567038707</v>
      </c>
      <c r="AE32" s="6">
        <v>7.7235236787834554</v>
      </c>
      <c r="AF32" s="17">
        <v>-1.780253377856611</v>
      </c>
      <c r="AG32" s="17">
        <v>15.327866201012391</v>
      </c>
      <c r="AI32" s="11">
        <v>335.50462874691323</v>
      </c>
      <c r="AJ32" s="11">
        <v>7.8135537744088674</v>
      </c>
      <c r="AK32" s="11">
        <v>336.61284230380704</v>
      </c>
      <c r="AL32" s="11">
        <v>114.44511504142807</v>
      </c>
      <c r="AN32" s="11">
        <v>314.60473644449559</v>
      </c>
      <c r="AO32" s="11">
        <v>76.821483389838363</v>
      </c>
      <c r="AP32" s="11">
        <v>526.60160059421833</v>
      </c>
      <c r="AQ32" s="11">
        <v>796387.69867902074</v>
      </c>
      <c r="AR32" s="11">
        <v>4.2825186420222234</v>
      </c>
      <c r="AS32" s="11">
        <v>3.9962914714236474E-3</v>
      </c>
      <c r="AT32" s="11">
        <v>1.6286006314608579</v>
      </c>
      <c r="AU32" s="11">
        <v>0.12150730946080356</v>
      </c>
      <c r="AV32" s="11">
        <v>1.9309040255808239</v>
      </c>
      <c r="AW32" s="11">
        <v>2.9364488107203766</v>
      </c>
      <c r="AX32" s="11">
        <v>0.85585854662049921</v>
      </c>
      <c r="AY32" s="11">
        <v>12.723788418840991</v>
      </c>
      <c r="AZ32" s="11">
        <v>5.9422010659408802</v>
      </c>
      <c r="BA32" s="11">
        <v>62.621149483396451</v>
      </c>
      <c r="BB32" s="11">
        <v>16.779302709831491</v>
      </c>
      <c r="BC32" s="11">
        <v>56.731748053750934</v>
      </c>
      <c r="BD32" s="11">
        <v>11.059495924124452</v>
      </c>
      <c r="BE32" s="11">
        <v>85.551649271124489</v>
      </c>
      <c r="BF32" s="11">
        <v>8.5538548276343178</v>
      </c>
      <c r="BG32" s="11">
        <v>16112.876667910248</v>
      </c>
      <c r="BH32" s="11">
        <v>3.2891102738769655</v>
      </c>
      <c r="BI32" s="11">
        <v>64.18381067742979</v>
      </c>
      <c r="BJ32" s="11">
        <v>562.73141948266698</v>
      </c>
      <c r="BL32" s="11" t="s">
        <v>230</v>
      </c>
      <c r="BM32" s="11">
        <v>1.6861989330901467E-2</v>
      </c>
      <c r="BN32" s="11">
        <v>2.6611121429098987</v>
      </c>
      <c r="BO32" s="11">
        <v>1.2790243101137215</v>
      </c>
      <c r="BP32" s="11">
        <v>4.1346981275820633</v>
      </c>
      <c r="BR32" s="11">
        <v>19.192475887061285</v>
      </c>
      <c r="BS32" s="11">
        <v>14.756181838284469</v>
      </c>
      <c r="BT32" s="11">
        <v>61.91624534715811</v>
      </c>
      <c r="BU32" s="11">
        <v>158.88238144226952</v>
      </c>
      <c r="BV32" s="11">
        <v>246.53995859604902</v>
      </c>
      <c r="BW32" s="11">
        <v>296.45411148112174</v>
      </c>
      <c r="BX32" s="11">
        <v>342.79001845166727</v>
      </c>
      <c r="BY32" s="11">
        <v>433.7057225146844</v>
      </c>
      <c r="BZ32" s="11">
        <v>503.24499571249697</v>
      </c>
      <c r="CA32" s="11">
        <v>336.76593809583932</v>
      </c>
      <c r="CC32" s="104">
        <v>1014.3439373786193</v>
      </c>
      <c r="CD32" s="104"/>
      <c r="CE32" s="103">
        <v>18.12046641431952</v>
      </c>
      <c r="CF32" s="103">
        <v>0.42806152096809791</v>
      </c>
      <c r="CG32" s="6">
        <v>267.44050536995877</v>
      </c>
      <c r="CH32" s="103">
        <v>0.12303400108230934</v>
      </c>
      <c r="CI32" s="103">
        <v>5.3087074418373896E-4</v>
      </c>
      <c r="CJ32" s="103">
        <v>1.3020295111523579</v>
      </c>
      <c r="CK32" s="103">
        <v>7.6102355293387559E-3</v>
      </c>
      <c r="CL32" s="103">
        <v>6.6722723328862268E-2</v>
      </c>
      <c r="CM32" s="103">
        <v>0.11405762759157036</v>
      </c>
      <c r="CN32" s="103">
        <v>0.12188305277652906</v>
      </c>
      <c r="CO32" s="103">
        <v>30.597849778140525</v>
      </c>
      <c r="CT32" s="11" t="s">
        <v>230</v>
      </c>
      <c r="CU32" s="11">
        <v>1.6113538392711547E-2</v>
      </c>
      <c r="CV32" s="11">
        <v>6.1193928811202536</v>
      </c>
      <c r="CW32" s="11">
        <v>18.861931920647365</v>
      </c>
      <c r="CX32" s="11">
        <v>2.2014405822908838</v>
      </c>
      <c r="CY32" s="11">
        <v>0.39157472002580707</v>
      </c>
      <c r="CZ32" s="11">
        <v>3.3252261237492196</v>
      </c>
      <c r="DA32" s="11">
        <v>5.3567273795861077E-2</v>
      </c>
      <c r="DB32" s="11">
        <v>2.4921452880414168</v>
      </c>
      <c r="DC32" s="11">
        <v>0.7494664107929907</v>
      </c>
      <c r="DD32" s="11">
        <v>18.668114487417984</v>
      </c>
      <c r="DE32" s="11">
        <v>2.4921452880414168</v>
      </c>
      <c r="DF32" s="11">
        <v>5.301683858297368E-2</v>
      </c>
      <c r="DG32" s="11">
        <v>2.2014405822908838</v>
      </c>
      <c r="DH32" s="11">
        <v>0</v>
      </c>
      <c r="DJ32" s="6">
        <v>323.09305064371614</v>
      </c>
      <c r="DK32" s="6">
        <v>19.614148489623883</v>
      </c>
      <c r="DL32" s="6">
        <v>329.5457081037718</v>
      </c>
      <c r="DM32" s="6">
        <v>49.94229210298522</v>
      </c>
      <c r="DN32" s="6">
        <v>335.51911256485101</v>
      </c>
      <c r="DO32" s="6">
        <v>9.5007788701778679</v>
      </c>
      <c r="DP32" s="6">
        <v>336.38555775665822</v>
      </c>
      <c r="DQ32" s="6">
        <v>8.1682464981526799</v>
      </c>
      <c r="DR32" s="6"/>
      <c r="DS32" s="17">
        <v>-2.0755389873663876</v>
      </c>
      <c r="DU32" s="11">
        <v>335.50462874691323</v>
      </c>
      <c r="DV32" s="11">
        <v>8.2636018062511365</v>
      </c>
      <c r="DW32" s="11">
        <v>336.61284230380704</v>
      </c>
      <c r="DX32" s="11">
        <v>114.47717908669034</v>
      </c>
      <c r="EB32" s="11" t="s">
        <v>230</v>
      </c>
      <c r="EC32" s="12">
        <v>336.38555775665822</v>
      </c>
      <c r="ED32" s="105">
        <v>8.1682464981526799</v>
      </c>
      <c r="EE32" s="17">
        <v>-2.0755389873663876</v>
      </c>
      <c r="EF32" s="12">
        <v>335.4124567038707</v>
      </c>
      <c r="EG32" s="105">
        <v>8.1694796068231437</v>
      </c>
      <c r="EH32" s="17">
        <v>-1.780253377856611</v>
      </c>
      <c r="EI32" s="12">
        <v>335.42677225755983</v>
      </c>
      <c r="EJ32" s="105">
        <v>8.1694614648777524</v>
      </c>
      <c r="EK32" s="17">
        <v>-1.7845974045992197</v>
      </c>
      <c r="EM32" s="6">
        <v>45926.087962962964</v>
      </c>
      <c r="EN32" s="6">
        <v>-1</v>
      </c>
      <c r="EO32" s="6">
        <v>-1</v>
      </c>
      <c r="EP32" s="6">
        <v>-1</v>
      </c>
      <c r="EQ32" s="6">
        <v>-1</v>
      </c>
      <c r="ER32" s="6">
        <v>716115.3356481482</v>
      </c>
      <c r="ES32" s="6">
        <v>-1</v>
      </c>
      <c r="ET32" s="6">
        <v>-1</v>
      </c>
      <c r="EU32" s="6">
        <v>-1</v>
      </c>
      <c r="EV32" s="6">
        <v>-1</v>
      </c>
      <c r="EW32" s="6">
        <v>-1</v>
      </c>
      <c r="EX32" s="6">
        <v>-1</v>
      </c>
      <c r="EY32" s="103">
        <v>-0.1526987958865425</v>
      </c>
      <c r="EZ32" s="103">
        <v>0.29687230611191695</v>
      </c>
      <c r="FA32" s="103">
        <v>0.29250526181977876</v>
      </c>
    </row>
    <row r="33" spans="1:157" s="11" customFormat="1">
      <c r="F33" s="103"/>
      <c r="X33" s="6"/>
      <c r="Y33" s="6"/>
      <c r="Z33" s="6"/>
      <c r="AA33" s="6"/>
      <c r="AB33" s="6"/>
      <c r="AC33" s="6"/>
      <c r="AD33" s="6"/>
      <c r="AE33" s="6"/>
      <c r="AF33" s="17"/>
      <c r="AG33" s="17"/>
      <c r="CC33" s="104"/>
      <c r="CD33" s="104"/>
      <c r="CE33" s="103"/>
      <c r="CF33" s="103"/>
      <c r="CG33" s="6"/>
      <c r="CH33" s="103"/>
      <c r="CI33" s="103"/>
      <c r="CJ33" s="103"/>
      <c r="CK33" s="103"/>
      <c r="CL33" s="103"/>
      <c r="CM33" s="103"/>
      <c r="CN33" s="103"/>
      <c r="CO33" s="103"/>
      <c r="DJ33" s="6"/>
      <c r="DK33" s="6"/>
      <c r="DL33" s="6"/>
      <c r="DM33" s="6"/>
      <c r="DN33" s="6"/>
      <c r="DO33" s="6"/>
      <c r="DP33" s="6"/>
      <c r="DQ33" s="6"/>
      <c r="DR33" s="6"/>
      <c r="DS33" s="17"/>
      <c r="EC33" s="12"/>
      <c r="ED33" s="105"/>
      <c r="EE33" s="17"/>
      <c r="EF33" s="12"/>
      <c r="EG33" s="105"/>
      <c r="EH33" s="17"/>
      <c r="EI33" s="12"/>
      <c r="EJ33" s="105"/>
      <c r="EK33" s="17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103"/>
      <c r="EZ33" s="103"/>
      <c r="FA33" s="103"/>
    </row>
    <row r="34" spans="1:157" ht="15">
      <c r="A34" s="1" t="s">
        <v>436</v>
      </c>
    </row>
    <row r="35" spans="1:157" s="11" customFormat="1">
      <c r="A35" s="11" t="s">
        <v>231</v>
      </c>
      <c r="C35" s="11">
        <v>58.736658185844767</v>
      </c>
      <c r="D35" s="11">
        <v>74.283495310091951</v>
      </c>
      <c r="E35" s="11">
        <v>7.0683497264793607</v>
      </c>
      <c r="F35" s="103">
        <v>1.2646871239261939</v>
      </c>
      <c r="G35" s="11">
        <v>111.56148552496991</v>
      </c>
      <c r="I35" s="11">
        <v>2.2530494279514052E-2</v>
      </c>
      <c r="J35" s="11">
        <v>3.6961358201068641</v>
      </c>
      <c r="K35" s="11">
        <v>17.375877782833584</v>
      </c>
      <c r="L35" s="11">
        <v>4.3355107139251139</v>
      </c>
      <c r="M35" s="11">
        <v>0.69411227296836275</v>
      </c>
      <c r="N35" s="11">
        <v>4.9047055982666237</v>
      </c>
      <c r="O35" s="11">
        <v>8.7473237762279485E-2</v>
      </c>
      <c r="P35" s="11">
        <v>2.2933564605417338</v>
      </c>
      <c r="Q35" s="11">
        <v>0.45991525980387349</v>
      </c>
      <c r="R35" s="11">
        <v>11.432067973951497</v>
      </c>
      <c r="S35" s="11">
        <v>2.2933564605417338</v>
      </c>
      <c r="T35" s="11">
        <v>5.7551049362694368E-2</v>
      </c>
      <c r="U35" s="11">
        <v>4.3355107139251139</v>
      </c>
      <c r="V35" s="11">
        <v>-1.7737808788468305E-16</v>
      </c>
      <c r="X35" s="6">
        <v>450.33535481137721</v>
      </c>
      <c r="Y35" s="6">
        <v>16.460946904727287</v>
      </c>
      <c r="Z35" s="6">
        <v>512.70218772958356</v>
      </c>
      <c r="AA35" s="6">
        <v>95.265474381380088</v>
      </c>
      <c r="AB35" s="6">
        <v>535.26818385995625</v>
      </c>
      <c r="AC35" s="6">
        <v>20.40470826076573</v>
      </c>
      <c r="AD35" s="6">
        <v>540.57614648619585</v>
      </c>
      <c r="AE35" s="6">
        <v>11.891767035740838</v>
      </c>
      <c r="AF35" s="17">
        <v>-5.4366763832328191</v>
      </c>
      <c r="AG35" s="17">
        <v>19.728068778438157</v>
      </c>
      <c r="AI35" s="11">
        <v>532.22243638431235</v>
      </c>
      <c r="AJ35" s="11">
        <v>12.223370541865</v>
      </c>
      <c r="AK35" s="11">
        <v>555.91800138288238</v>
      </c>
      <c r="AL35" s="11">
        <v>1502.1242878100354</v>
      </c>
      <c r="AN35" s="11">
        <v>60.623657926842931</v>
      </c>
      <c r="AO35" s="11">
        <v>2.1599239837308728</v>
      </c>
      <c r="AP35" s="11">
        <v>432.38015161300473</v>
      </c>
      <c r="AQ35" s="11">
        <v>878568.01809773198</v>
      </c>
      <c r="AR35" s="11">
        <v>2.2356098192389271</v>
      </c>
      <c r="AS35" s="11" t="s">
        <v>85</v>
      </c>
      <c r="AT35" s="11">
        <v>3.8458928793228258</v>
      </c>
      <c r="AU35" s="11">
        <v>1.2785903329448737E-2</v>
      </c>
      <c r="AV35" s="11">
        <v>0.16378992917722579</v>
      </c>
      <c r="AW35" s="11">
        <v>1.5303330711460943</v>
      </c>
      <c r="AX35" s="11">
        <v>1.0951242471726164</v>
      </c>
      <c r="AY35" s="11">
        <v>7.4506829380583168</v>
      </c>
      <c r="AZ35" s="11">
        <v>2.9847789041582202</v>
      </c>
      <c r="BA35" s="11">
        <v>42.806396400378226</v>
      </c>
      <c r="BB35" s="11">
        <v>16.810616993152976</v>
      </c>
      <c r="BC35" s="11">
        <v>76.945153791756894</v>
      </c>
      <c r="BD35" s="11">
        <v>19.07123731665013</v>
      </c>
      <c r="BE35" s="11">
        <v>193.21613657399445</v>
      </c>
      <c r="BF35" s="11">
        <v>30.104710982928303</v>
      </c>
      <c r="BG35" s="11">
        <v>6195.7718448029145</v>
      </c>
      <c r="BH35" s="11">
        <v>1.4969366206044696</v>
      </c>
      <c r="BI35" s="11">
        <v>74.283495310091951</v>
      </c>
      <c r="BJ35" s="11">
        <v>58.736658185844767</v>
      </c>
      <c r="BL35" s="11" t="s">
        <v>231</v>
      </c>
      <c r="BM35" s="11">
        <v>3.3718099497491395E-3</v>
      </c>
      <c r="BN35" s="11">
        <v>6.2841386917039639</v>
      </c>
      <c r="BO35" s="11">
        <v>0.13458845609946038</v>
      </c>
      <c r="BP35" s="11">
        <v>0.35072789973710017</v>
      </c>
      <c r="BR35" s="11">
        <v>10.002176935595388</v>
      </c>
      <c r="BS35" s="11">
        <v>18.881452537458902</v>
      </c>
      <c r="BT35" s="11">
        <v>36.256364662084266</v>
      </c>
      <c r="BU35" s="11">
        <v>79.806922571075404</v>
      </c>
      <c r="BV35" s="11">
        <v>168.52911968652845</v>
      </c>
      <c r="BW35" s="11">
        <v>297.00736737019395</v>
      </c>
      <c r="BX35" s="11">
        <v>464.92540055442231</v>
      </c>
      <c r="BY35" s="11">
        <v>747.89165947647575</v>
      </c>
      <c r="BZ35" s="11">
        <v>1136.5655092587908</v>
      </c>
      <c r="CA35" s="11">
        <v>1185.224841847571</v>
      </c>
      <c r="CC35" s="104">
        <v>636.15091303173949</v>
      </c>
      <c r="CD35" s="104"/>
      <c r="CE35" s="103">
        <v>294.99204992986932</v>
      </c>
      <c r="CF35" s="103">
        <v>0.99150750688231593</v>
      </c>
      <c r="CG35" s="6">
        <v>396.03763993122573</v>
      </c>
      <c r="CH35" s="103">
        <v>3.1899933938457088E-2</v>
      </c>
      <c r="CI35" s="103">
        <v>4.8589121318565794E-3</v>
      </c>
      <c r="CJ35" s="103">
        <v>1.4934565621997931</v>
      </c>
      <c r="CK35" s="103">
        <v>3.8061576676108849E-2</v>
      </c>
      <c r="CL35" s="103">
        <v>3.0095646548489799E-2</v>
      </c>
      <c r="CM35" s="103">
        <v>1.2646871239261939</v>
      </c>
      <c r="CN35" s="103">
        <v>0.17180135358428353</v>
      </c>
      <c r="CO35" s="103">
        <v>14.329454813523322</v>
      </c>
      <c r="CT35" s="11" t="s">
        <v>231</v>
      </c>
      <c r="CU35" s="11">
        <v>2.2530494279514052E-2</v>
      </c>
      <c r="CV35" s="11">
        <v>4.1605343565674007</v>
      </c>
      <c r="CW35" s="11">
        <v>17.375877782833584</v>
      </c>
      <c r="CX35" s="11">
        <v>4.3553585394819097</v>
      </c>
      <c r="CY35" s="11">
        <v>0.68914610656520081</v>
      </c>
      <c r="CZ35" s="11">
        <v>4.9950329734169676</v>
      </c>
      <c r="DA35" s="11">
        <v>8.6847392821239766E-2</v>
      </c>
      <c r="DB35" s="11">
        <v>2.4456505061199483</v>
      </c>
      <c r="DC35" s="11">
        <v>0.48961648884710851</v>
      </c>
      <c r="DD35" s="11">
        <v>11.514450434434179</v>
      </c>
      <c r="DE35" s="11">
        <v>2.4456505061199483</v>
      </c>
      <c r="DF35" s="11">
        <v>5.7551049362694368E-2</v>
      </c>
      <c r="DG35" s="11">
        <v>4.3553585394819097</v>
      </c>
      <c r="DH35" s="11">
        <v>0</v>
      </c>
      <c r="DJ35" s="6">
        <v>450.33535481137721</v>
      </c>
      <c r="DK35" s="6">
        <v>18.52917167334224</v>
      </c>
      <c r="DL35" s="6">
        <v>512.70218772958356</v>
      </c>
      <c r="DM35" s="6">
        <v>95.701596592088492</v>
      </c>
      <c r="DN35" s="6">
        <v>532.28729132301805</v>
      </c>
      <c r="DO35" s="6">
        <v>20.692471256369178</v>
      </c>
      <c r="DP35" s="6">
        <v>536.86514291258209</v>
      </c>
      <c r="DQ35" s="6">
        <v>12.597977186244611</v>
      </c>
      <c r="DR35" s="6"/>
      <c r="DS35" s="17">
        <v>-4.7128636782300726</v>
      </c>
      <c r="DU35" s="11">
        <v>532.22243638431235</v>
      </c>
      <c r="DV35" s="11">
        <v>12.93060857254846</v>
      </c>
      <c r="DW35" s="11">
        <v>555.91800138288238</v>
      </c>
      <c r="DX35" s="11">
        <v>1502.1338913729016</v>
      </c>
      <c r="EB35" s="11" t="s">
        <v>231</v>
      </c>
      <c r="EC35" s="6">
        <v>536.86514291258209</v>
      </c>
      <c r="ED35" s="105">
        <v>12.597977186244611</v>
      </c>
      <c r="EE35" s="17">
        <v>-4.7128636782300726</v>
      </c>
      <c r="EF35" s="6">
        <v>540.57614648619585</v>
      </c>
      <c r="EG35" s="105">
        <v>12.590727002961414</v>
      </c>
      <c r="EH35" s="17">
        <v>-5.4366763832328191</v>
      </c>
      <c r="EI35" s="6">
        <v>540.70713922311745</v>
      </c>
      <c r="EJ35" s="105">
        <v>12.590471158861662</v>
      </c>
      <c r="EK35" s="17">
        <v>-5.4622258620641295</v>
      </c>
      <c r="EM35" s="6">
        <v>-1</v>
      </c>
      <c r="EN35" s="6">
        <v>-1</v>
      </c>
      <c r="EO35" s="6">
        <v>-1</v>
      </c>
      <c r="EP35" s="6">
        <v>7147.2453703703704</v>
      </c>
      <c r="EQ35" s="6">
        <v>-1</v>
      </c>
      <c r="ER35" s="6">
        <v>-1</v>
      </c>
      <c r="ES35" s="6">
        <v>-1</v>
      </c>
      <c r="ET35" s="6">
        <v>-1</v>
      </c>
      <c r="EU35" s="6">
        <v>69693.055555555562</v>
      </c>
      <c r="EV35" s="6">
        <v>-1</v>
      </c>
      <c r="EW35" s="6">
        <v>-1</v>
      </c>
      <c r="EX35" s="6">
        <v>-1</v>
      </c>
      <c r="EY35" s="103">
        <v>1.1845796887523175</v>
      </c>
      <c r="EZ35" s="103">
        <v>-0.72062605532432</v>
      </c>
      <c r="FA35" s="103">
        <v>-0.74607063117927175</v>
      </c>
    </row>
    <row r="36" spans="1:157" s="11" customFormat="1">
      <c r="A36" s="11" t="s">
        <v>232</v>
      </c>
      <c r="C36" s="11">
        <v>57.284634388508394</v>
      </c>
      <c r="D36" s="11">
        <v>72.88733868600707</v>
      </c>
      <c r="E36" s="11">
        <v>6.8481279896741025</v>
      </c>
      <c r="F36" s="103">
        <v>1.272371543679236</v>
      </c>
      <c r="G36" s="11">
        <v>470.2097596736146</v>
      </c>
      <c r="I36" s="11">
        <v>2.3355874578109823E-2</v>
      </c>
      <c r="J36" s="11">
        <v>5.034593783718833</v>
      </c>
      <c r="K36" s="11">
        <v>16.789638706415403</v>
      </c>
      <c r="L36" s="11">
        <v>4.1088532997139922</v>
      </c>
      <c r="M36" s="11">
        <v>0.70129152413996043</v>
      </c>
      <c r="N36" s="11">
        <v>4.7600647074003026</v>
      </c>
      <c r="O36" s="11">
        <v>8.5396223659568699E-2</v>
      </c>
      <c r="P36" s="11">
        <v>2.4032354399990381</v>
      </c>
      <c r="Q36" s="11">
        <v>0.49733487408802485</v>
      </c>
      <c r="R36" s="11">
        <v>11.710119688506266</v>
      </c>
      <c r="S36" s="11">
        <v>2.4032354399990381</v>
      </c>
      <c r="T36" s="11">
        <v>5.9560543111502162E-2</v>
      </c>
      <c r="U36" s="11">
        <v>4.1088532997139922</v>
      </c>
      <c r="V36" s="11">
        <v>-1.7859179845339888E-16</v>
      </c>
      <c r="X36" s="6">
        <v>466.64389357546867</v>
      </c>
      <c r="Y36" s="6">
        <v>23.224497398167713</v>
      </c>
      <c r="Z36" s="6">
        <v>587.68305149174182</v>
      </c>
      <c r="AA36" s="6">
        <v>89.142733921106824</v>
      </c>
      <c r="AB36" s="6">
        <v>539.56204772633271</v>
      </c>
      <c r="AC36" s="6">
        <v>19.923361674240116</v>
      </c>
      <c r="AD36" s="6">
        <v>528.25207687788304</v>
      </c>
      <c r="AE36" s="6">
        <v>12.188910413937064</v>
      </c>
      <c r="AF36" s="17">
        <v>10.112759669179249</v>
      </c>
      <c r="AG36" s="17">
        <v>13.791399676645483</v>
      </c>
      <c r="AI36" s="11">
        <v>536.69944197971029</v>
      </c>
      <c r="AJ36" s="11">
        <v>12.456942360110441</v>
      </c>
      <c r="AK36" s="11">
        <v>537.48101049254331</v>
      </c>
      <c r="AL36" s="11">
        <v>1594.4674273749927</v>
      </c>
      <c r="AN36" s="11">
        <v>65.301861617533689</v>
      </c>
      <c r="AO36" s="11">
        <v>2.1950629070236189</v>
      </c>
      <c r="AP36" s="11">
        <v>430.50312371809241</v>
      </c>
      <c r="AQ36" s="11">
        <v>873229.01899994665</v>
      </c>
      <c r="AR36" s="11">
        <v>1.9897121728561593</v>
      </c>
      <c r="AS36" s="11" t="s">
        <v>85</v>
      </c>
      <c r="AT36" s="11">
        <v>3.8331656552907432</v>
      </c>
      <c r="AU36" s="11">
        <v>1.7809517695024639E-2</v>
      </c>
      <c r="AV36" s="11">
        <v>0.15129510640090826</v>
      </c>
      <c r="AW36" s="11">
        <v>0.73853735461883008</v>
      </c>
      <c r="AX36" s="11">
        <v>1.1592165336340507</v>
      </c>
      <c r="AY36" s="11">
        <v>6.8561500465579241</v>
      </c>
      <c r="AZ36" s="11">
        <v>3.3294266061248048</v>
      </c>
      <c r="BA36" s="11">
        <v>40.450522568172424</v>
      </c>
      <c r="BB36" s="11">
        <v>16.196181087996617</v>
      </c>
      <c r="BC36" s="11">
        <v>75.267078311236375</v>
      </c>
      <c r="BD36" s="11">
        <v>19.021627945900295</v>
      </c>
      <c r="BE36" s="11">
        <v>191.14463079551018</v>
      </c>
      <c r="BF36" s="11">
        <v>29.868235227925059</v>
      </c>
      <c r="BG36" s="11">
        <v>6157.8687874257903</v>
      </c>
      <c r="BH36" s="11">
        <v>1.4221555130222547</v>
      </c>
      <c r="BI36" s="11">
        <v>72.88733868600707</v>
      </c>
      <c r="BJ36" s="11">
        <v>57.284634388508394</v>
      </c>
      <c r="BL36" s="11" t="s">
        <v>232</v>
      </c>
      <c r="BM36" s="11">
        <v>4.6966027676752743E-3</v>
      </c>
      <c r="BN36" s="11">
        <v>6.2633425740044828</v>
      </c>
      <c r="BO36" s="11">
        <v>0.18746860731604884</v>
      </c>
      <c r="BP36" s="11">
        <v>0.32397239058010335</v>
      </c>
      <c r="BR36" s="11">
        <v>4.8270415334564056</v>
      </c>
      <c r="BS36" s="11">
        <v>19.986491959207772</v>
      </c>
      <c r="BT36" s="11">
        <v>33.363260567191844</v>
      </c>
      <c r="BU36" s="11">
        <v>89.022101768042901</v>
      </c>
      <c r="BV36" s="11">
        <v>159.25402585894656</v>
      </c>
      <c r="BW36" s="11">
        <v>286.15160932856213</v>
      </c>
      <c r="BX36" s="11">
        <v>454.78597166910197</v>
      </c>
      <c r="BY36" s="11">
        <v>745.94619395687437</v>
      </c>
      <c r="BZ36" s="11">
        <v>1124.3801811500598</v>
      </c>
      <c r="CA36" s="11">
        <v>1175.9147727529551</v>
      </c>
      <c r="CC36" s="104">
        <v>637.35937487028934</v>
      </c>
      <c r="CD36" s="104"/>
      <c r="CE36" s="103">
        <v>211.08140425718406</v>
      </c>
      <c r="CF36" s="103">
        <v>1.5749320162111682</v>
      </c>
      <c r="CG36" s="6">
        <v>388.03387675706324</v>
      </c>
      <c r="CH36" s="103">
        <v>2.9672579725717508E-2</v>
      </c>
      <c r="CI36" s="103">
        <v>4.8504176134631554E-3</v>
      </c>
      <c r="CJ36" s="103">
        <v>1.399081995349283</v>
      </c>
      <c r="CK36" s="103">
        <v>3.4733784968614657E-2</v>
      </c>
      <c r="CL36" s="103">
        <v>2.7298461004697717E-2</v>
      </c>
      <c r="CM36" s="103">
        <v>1.272371543679236</v>
      </c>
      <c r="CN36" s="103">
        <v>0.16930733987829574</v>
      </c>
      <c r="CO36" s="103">
        <v>14.303888748222336</v>
      </c>
      <c r="CT36" s="11" t="s">
        <v>232</v>
      </c>
      <c r="CU36" s="11">
        <v>2.3355874578109823E-2</v>
      </c>
      <c r="CV36" s="11">
        <v>5.384668302965971</v>
      </c>
      <c r="CW36" s="11">
        <v>16.789638706415403</v>
      </c>
      <c r="CX36" s="11">
        <v>4.12979129163939</v>
      </c>
      <c r="CY36" s="11">
        <v>0.69622055932959959</v>
      </c>
      <c r="CZ36" s="11">
        <v>4.8539184175363896</v>
      </c>
      <c r="DA36" s="11">
        <v>8.4778732601700227E-2</v>
      </c>
      <c r="DB36" s="11">
        <v>2.550558348989183</v>
      </c>
      <c r="DC36" s="11">
        <v>0.52546378607733613</v>
      </c>
      <c r="DD36" s="11">
        <v>11.795411057842886</v>
      </c>
      <c r="DE36" s="11">
        <v>2.550558348989183</v>
      </c>
      <c r="DF36" s="11">
        <v>5.9560543111502162E-2</v>
      </c>
      <c r="DG36" s="11">
        <v>4.12979129163939</v>
      </c>
      <c r="DH36" s="11">
        <v>-1.6864242751077017E-16</v>
      </c>
      <c r="DJ36" s="6">
        <v>466.64389357546867</v>
      </c>
      <c r="DK36" s="6">
        <v>24.839385333657614</v>
      </c>
      <c r="DL36" s="6">
        <v>587.68305149174182</v>
      </c>
      <c r="DM36" s="6">
        <v>89.596989575154595</v>
      </c>
      <c r="DN36" s="6">
        <v>536.53102065176495</v>
      </c>
      <c r="DO36" s="6">
        <v>20.229581778087567</v>
      </c>
      <c r="DP36" s="6">
        <v>524.58361391943902</v>
      </c>
      <c r="DQ36" s="6">
        <v>12.849884571037665</v>
      </c>
      <c r="DR36" s="6"/>
      <c r="DS36" s="17">
        <v>10.736984402074334</v>
      </c>
      <c r="DU36" s="11">
        <v>536.69944197971029</v>
      </c>
      <c r="DV36" s="11">
        <v>13.115908328600382</v>
      </c>
      <c r="DW36" s="11">
        <v>537.48101049254331</v>
      </c>
      <c r="DX36" s="11">
        <v>1594.4762774468643</v>
      </c>
      <c r="EB36" s="11" t="s">
        <v>232</v>
      </c>
      <c r="EC36" s="12">
        <v>524.58361391943902</v>
      </c>
      <c r="ED36" s="105">
        <v>12.849884571037665</v>
      </c>
      <c r="EE36" s="17">
        <v>10.736984402074334</v>
      </c>
      <c r="EF36" s="12">
        <v>528.25207687788304</v>
      </c>
      <c r="EG36" s="105">
        <v>12.842574163424022</v>
      </c>
      <c r="EH36" s="17">
        <v>10.112759669179249</v>
      </c>
      <c r="EI36" s="12">
        <v>528.35240835070795</v>
      </c>
      <c r="EJ36" s="105">
        <v>12.842374284186175</v>
      </c>
      <c r="EK36" s="17">
        <v>10.095687291037624</v>
      </c>
      <c r="EM36" s="6">
        <v>-1</v>
      </c>
      <c r="EN36" s="6">
        <v>-1</v>
      </c>
      <c r="EO36" s="6">
        <v>-1</v>
      </c>
      <c r="EP36" s="6">
        <v>6852.6388888888887</v>
      </c>
      <c r="EQ36" s="6">
        <v>-1</v>
      </c>
      <c r="ER36" s="6">
        <v>-1</v>
      </c>
      <c r="ES36" s="6">
        <v>-1</v>
      </c>
      <c r="ET36" s="6">
        <v>-1</v>
      </c>
      <c r="EU36" s="6">
        <v>68316.516203703708</v>
      </c>
      <c r="EV36" s="6">
        <v>-1</v>
      </c>
      <c r="EW36" s="6">
        <v>-1</v>
      </c>
      <c r="EX36" s="6">
        <v>-1</v>
      </c>
      <c r="EY36" s="103">
        <v>-1.1301568247127716</v>
      </c>
      <c r="EZ36" s="103">
        <v>-0.72835608521007955</v>
      </c>
      <c r="FA36" s="103">
        <v>-0.74828225140126214</v>
      </c>
    </row>
    <row r="37" spans="1:157" s="11" customFormat="1">
      <c r="A37" s="11" t="s">
        <v>233</v>
      </c>
      <c r="C37" s="11">
        <v>53.150945437554512</v>
      </c>
      <c r="D37" s="11">
        <v>60.011531316223028</v>
      </c>
      <c r="E37" s="11">
        <v>6.1200567350264814</v>
      </c>
      <c r="F37" s="103">
        <v>1.1290774006405742</v>
      </c>
      <c r="G37" s="11">
        <v>3540.6876037239126</v>
      </c>
      <c r="I37" s="11">
        <v>2.2778277561388078E-2</v>
      </c>
      <c r="J37" s="11">
        <v>5.0413662175018041</v>
      </c>
      <c r="K37" s="11">
        <v>17.510823590877546</v>
      </c>
      <c r="L37" s="11">
        <v>3.1469189006255429</v>
      </c>
      <c r="M37" s="11">
        <v>0.67113377218672443</v>
      </c>
      <c r="N37" s="11">
        <v>3.8584428047359447</v>
      </c>
      <c r="O37" s="11">
        <v>8.5234298597635136E-2</v>
      </c>
      <c r="P37" s="11">
        <v>2.2325954202014091</v>
      </c>
      <c r="Q37" s="11">
        <v>0.56859732781654682</v>
      </c>
      <c r="R37" s="11">
        <v>11.732366153685289</v>
      </c>
      <c r="S37" s="11">
        <v>2.2325954202014091</v>
      </c>
      <c r="T37" s="11">
        <v>5.7107536650701049E-2</v>
      </c>
      <c r="U37" s="11">
        <v>3.1469189006255429</v>
      </c>
      <c r="V37" s="11">
        <v>1.2546898545396838E-16</v>
      </c>
      <c r="X37" s="6">
        <v>455.23264184640419</v>
      </c>
      <c r="Y37" s="6">
        <v>22.693426398889486</v>
      </c>
      <c r="Z37" s="6">
        <v>495.68034511297128</v>
      </c>
      <c r="AA37" s="6">
        <v>69.350023392426223</v>
      </c>
      <c r="AB37" s="6">
        <v>521.40153483028791</v>
      </c>
      <c r="AC37" s="6">
        <v>15.734025699040927</v>
      </c>
      <c r="AD37" s="6">
        <v>527.29029549047425</v>
      </c>
      <c r="AE37" s="6">
        <v>11.303660769712591</v>
      </c>
      <c r="AF37" s="17">
        <v>-6.3770836768398897</v>
      </c>
      <c r="AG37" s="17">
        <v>15.05678013868676</v>
      </c>
      <c r="AI37" s="11">
        <v>518.26583251927855</v>
      </c>
      <c r="AJ37" s="11">
        <v>11.568982036600065</v>
      </c>
      <c r="AK37" s="11">
        <v>536.64560769780906</v>
      </c>
      <c r="AL37" s="11">
        <v>845.88774958823535</v>
      </c>
      <c r="AN37" s="11">
        <v>63.166667749431099</v>
      </c>
      <c r="AO37" s="11">
        <v>2.2045442487374958</v>
      </c>
      <c r="AP37" s="11">
        <v>282.00295026605647</v>
      </c>
      <c r="AQ37" s="11">
        <v>930751.2476459241</v>
      </c>
      <c r="AR37" s="11">
        <v>1.4872312200013134</v>
      </c>
      <c r="AS37" s="11" t="s">
        <v>85</v>
      </c>
      <c r="AT37" s="11">
        <v>3.0403246108594733</v>
      </c>
      <c r="AU37" s="11">
        <v>1.0010919718412947E-2</v>
      </c>
      <c r="AV37" s="11">
        <v>0.24838420485837043</v>
      </c>
      <c r="AW37" s="11">
        <v>0.51641768813497879</v>
      </c>
      <c r="AX37" s="11">
        <v>0.63704429309854371</v>
      </c>
      <c r="AY37" s="11">
        <v>3.3227685153298565</v>
      </c>
      <c r="AZ37" s="11">
        <v>2.0610599346791529</v>
      </c>
      <c r="BA37" s="11">
        <v>25.666320748968101</v>
      </c>
      <c r="BB37" s="11">
        <v>10.25488927765829</v>
      </c>
      <c r="BC37" s="11">
        <v>47.9254165858666</v>
      </c>
      <c r="BD37" s="11">
        <v>12.555566406089191</v>
      </c>
      <c r="BE37" s="11">
        <v>134.75143969970728</v>
      </c>
      <c r="BF37" s="11">
        <v>21.439735240817988</v>
      </c>
      <c r="BG37" s="11">
        <v>6758.9474661405548</v>
      </c>
      <c r="BH37" s="11">
        <v>1.0486793897977742</v>
      </c>
      <c r="BI37" s="11">
        <v>60.011531316223028</v>
      </c>
      <c r="BJ37" s="11">
        <v>53.150945437554512</v>
      </c>
      <c r="BL37" s="11" t="s">
        <v>233</v>
      </c>
      <c r="BM37" s="11">
        <v>2.6400104742650178E-3</v>
      </c>
      <c r="BN37" s="11">
        <v>4.9678506713390087</v>
      </c>
      <c r="BO37" s="11">
        <v>0.10537810229908365</v>
      </c>
      <c r="BP37" s="11">
        <v>0.53187195901149986</v>
      </c>
      <c r="BR37" s="11">
        <v>3.375279007418162</v>
      </c>
      <c r="BS37" s="11">
        <v>10.983522294802476</v>
      </c>
      <c r="BT37" s="11">
        <v>16.169189855619742</v>
      </c>
      <c r="BU37" s="11">
        <v>55.108554403185906</v>
      </c>
      <c r="BV37" s="11">
        <v>101.04850688570119</v>
      </c>
      <c r="BW37" s="11">
        <v>181.18178935792031</v>
      </c>
      <c r="BX37" s="11">
        <v>289.5795564100701</v>
      </c>
      <c r="BY37" s="11">
        <v>492.37515317996832</v>
      </c>
      <c r="BZ37" s="11">
        <v>792.65552764533686</v>
      </c>
      <c r="CA37" s="11">
        <v>844.0840645991334</v>
      </c>
      <c r="CC37" s="104">
        <v>637.68267775977642</v>
      </c>
      <c r="CD37" s="104"/>
      <c r="CE37" s="103">
        <v>297.84514223139945</v>
      </c>
      <c r="CF37" s="103">
        <v>1.4867661561600132</v>
      </c>
      <c r="CG37" s="6">
        <v>262.42937812578623</v>
      </c>
      <c r="CH37" s="103">
        <v>2.039875998045702E-2</v>
      </c>
      <c r="CI37" s="103">
        <v>3.1720523570011338E-3</v>
      </c>
      <c r="CJ37" s="103">
        <v>1.4181943828304939</v>
      </c>
      <c r="CK37" s="103">
        <v>2.7981274985006951E-2</v>
      </c>
      <c r="CL37" s="103">
        <v>2.4782424100537281E-2</v>
      </c>
      <c r="CM37" s="103">
        <v>1.1290774006405742</v>
      </c>
      <c r="CN37" s="103">
        <v>0.21280462229067101</v>
      </c>
      <c r="CO37" s="103">
        <v>23.96764806809222</v>
      </c>
      <c r="CT37" s="11" t="s">
        <v>233</v>
      </c>
      <c r="CU37" s="11">
        <v>2.2778277561388078E-2</v>
      </c>
      <c r="CV37" s="11">
        <v>5.3840060535364893</v>
      </c>
      <c r="CW37" s="11">
        <v>17.510823590877546</v>
      </c>
      <c r="CX37" s="11">
        <v>3.1742526372244484</v>
      </c>
      <c r="CY37" s="11">
        <v>0.66610216218124851</v>
      </c>
      <c r="CZ37" s="11">
        <v>3.9717529292945892</v>
      </c>
      <c r="DA37" s="11">
        <v>8.4595281806338463E-2</v>
      </c>
      <c r="DB37" s="11">
        <v>2.3872455940756883</v>
      </c>
      <c r="DC37" s="11">
        <v>0.60105591575649175</v>
      </c>
      <c r="DD37" s="11">
        <v>11.820990233111004</v>
      </c>
      <c r="DE37" s="11">
        <v>2.3872455940756883</v>
      </c>
      <c r="DF37" s="11">
        <v>5.7107536650701049E-2</v>
      </c>
      <c r="DG37" s="11">
        <v>3.1742526372244484</v>
      </c>
      <c r="DH37" s="11">
        <v>0</v>
      </c>
      <c r="DJ37" s="6">
        <v>455.23264184640419</v>
      </c>
      <c r="DK37" s="6">
        <v>24.235800343751169</v>
      </c>
      <c r="DL37" s="6">
        <v>495.68034511297128</v>
      </c>
      <c r="DM37" s="6">
        <v>69.952388859219695</v>
      </c>
      <c r="DN37" s="6">
        <v>518.33971031327405</v>
      </c>
      <c r="DO37" s="6">
        <v>16.123204063552731</v>
      </c>
      <c r="DP37" s="6">
        <v>523.49334566333914</v>
      </c>
      <c r="DQ37" s="6">
        <v>12.00310863203725</v>
      </c>
      <c r="DR37" s="6"/>
      <c r="DS37" s="17">
        <v>-5.6110759332264726</v>
      </c>
      <c r="DU37" s="11">
        <v>518.26583251927855</v>
      </c>
      <c r="DV37" s="11">
        <v>12.271927178063113</v>
      </c>
      <c r="DW37" s="11">
        <v>536.64560769780906</v>
      </c>
      <c r="DX37" s="11">
        <v>845.90285920782492</v>
      </c>
      <c r="EB37" s="11" t="s">
        <v>233</v>
      </c>
      <c r="EC37" s="12">
        <v>523.49334566333914</v>
      </c>
      <c r="ED37" s="105">
        <v>12.00310863203725</v>
      </c>
      <c r="EE37" s="17">
        <v>-5.6110759332264726</v>
      </c>
      <c r="EF37" s="12">
        <v>527.29029549047425</v>
      </c>
      <c r="EG37" s="105">
        <v>11.996040860613567</v>
      </c>
      <c r="EH37" s="17">
        <v>-6.3770836768398897</v>
      </c>
      <c r="EI37" s="12">
        <v>527.3372137646478</v>
      </c>
      <c r="EJ37" s="105">
        <v>11.995953551379317</v>
      </c>
      <c r="EK37" s="17">
        <v>-6.3865491064531765</v>
      </c>
      <c r="EM37" s="6">
        <v>-1</v>
      </c>
      <c r="EN37" s="6">
        <v>-1</v>
      </c>
      <c r="EO37" s="6">
        <v>-1</v>
      </c>
      <c r="EP37" s="6">
        <v>5822.6620370370374</v>
      </c>
      <c r="EQ37" s="6">
        <v>-1</v>
      </c>
      <c r="ER37" s="6">
        <v>-1</v>
      </c>
      <c r="ES37" s="6">
        <v>-1</v>
      </c>
      <c r="ET37" s="6">
        <v>-1</v>
      </c>
      <c r="EU37" s="6">
        <v>58086.689814814818</v>
      </c>
      <c r="EV37" s="6">
        <v>-1</v>
      </c>
      <c r="EW37" s="6">
        <v>-1</v>
      </c>
      <c r="EX37" s="6">
        <v>-1</v>
      </c>
      <c r="EY37" s="103">
        <v>-1.3356429448265859</v>
      </c>
      <c r="EZ37" s="103">
        <v>-0.75538112487118325</v>
      </c>
      <c r="FA37" s="103">
        <v>-0.76471802628752328</v>
      </c>
    </row>
    <row r="38" spans="1:157" s="11" customFormat="1">
      <c r="A38" s="11" t="s">
        <v>234</v>
      </c>
      <c r="C38" s="11">
        <v>50.888825791831742</v>
      </c>
      <c r="D38" s="11">
        <v>60.140867324800098</v>
      </c>
      <c r="E38" s="11">
        <v>5.8807120253814213</v>
      </c>
      <c r="F38" s="103">
        <v>1.1818089018366271</v>
      </c>
      <c r="G38" s="11">
        <v>761.71704426377744</v>
      </c>
      <c r="I38" s="11">
        <v>2.1104417885907799E-2</v>
      </c>
      <c r="J38" s="11">
        <v>4.6858158720424559</v>
      </c>
      <c r="K38" s="11">
        <v>17.792497391517578</v>
      </c>
      <c r="L38" s="11">
        <v>2.8450037307774312</v>
      </c>
      <c r="M38" s="11">
        <v>0.66989596103278504</v>
      </c>
      <c r="N38" s="11">
        <v>3.9021168618447124</v>
      </c>
      <c r="O38" s="11">
        <v>8.6445620389207931E-2</v>
      </c>
      <c r="P38" s="11">
        <v>2.6706684135914966</v>
      </c>
      <c r="Q38" s="11">
        <v>0.676124719979175</v>
      </c>
      <c r="R38" s="11">
        <v>11.567966028789613</v>
      </c>
      <c r="S38" s="11">
        <v>2.6706684135914966</v>
      </c>
      <c r="T38" s="11">
        <v>5.6203464752325412E-2</v>
      </c>
      <c r="U38" s="11">
        <v>2.8450037307774312</v>
      </c>
      <c r="V38" s="11">
        <v>-3.480526974500451E-16</v>
      </c>
      <c r="X38" s="6">
        <v>422.12672540493082</v>
      </c>
      <c r="Y38" s="6">
        <v>19.574959992256019</v>
      </c>
      <c r="Z38" s="6">
        <v>460.41563710701701</v>
      </c>
      <c r="AA38" s="6">
        <v>63.078383082019364</v>
      </c>
      <c r="AB38" s="6">
        <v>520.64916048662292</v>
      </c>
      <c r="AC38" s="6">
        <v>15.894545995543044</v>
      </c>
      <c r="AD38" s="6">
        <v>534.4816709025099</v>
      </c>
      <c r="AE38" s="6">
        <v>13.698505150041926</v>
      </c>
      <c r="AF38" s="17">
        <v>-16.086776344278974</v>
      </c>
      <c r="AG38" s="17">
        <v>16.18015198564888</v>
      </c>
      <c r="AI38" s="11">
        <v>517.39845750108339</v>
      </c>
      <c r="AJ38" s="11">
        <v>14.021921888980527</v>
      </c>
      <c r="AK38" s="11">
        <v>552.64270570042208</v>
      </c>
      <c r="AL38" s="11">
        <v>1370.4235600811605</v>
      </c>
      <c r="AN38" s="11">
        <v>46.257601557588977</v>
      </c>
      <c r="AO38" s="11">
        <v>2.1708911235171922</v>
      </c>
      <c r="AP38" s="11">
        <v>266.66110519775248</v>
      </c>
      <c r="AQ38" s="11">
        <v>896816.73716360261</v>
      </c>
      <c r="AR38" s="11">
        <v>1.2647687347349843</v>
      </c>
      <c r="AS38" s="11" t="s">
        <v>85</v>
      </c>
      <c r="AT38" s="11">
        <v>2.8123147699388222</v>
      </c>
      <c r="AU38" s="11">
        <v>1.4083139740722521E-3</v>
      </c>
      <c r="AV38" s="11">
        <v>0.17459383082145935</v>
      </c>
      <c r="AW38" s="11">
        <v>0.56909290046494476</v>
      </c>
      <c r="AX38" s="11">
        <v>0.56498431269687954</v>
      </c>
      <c r="AY38" s="11">
        <v>3.6419285233724965</v>
      </c>
      <c r="AZ38" s="11">
        <v>1.8301618879183561</v>
      </c>
      <c r="BA38" s="11">
        <v>24.08710549148693</v>
      </c>
      <c r="BB38" s="11">
        <v>9.894296816345463</v>
      </c>
      <c r="BC38" s="11">
        <v>45.54870136745236</v>
      </c>
      <c r="BD38" s="11">
        <v>12.003479650914031</v>
      </c>
      <c r="BE38" s="11">
        <v>125.15424971519087</v>
      </c>
      <c r="BF38" s="11">
        <v>19.650904790142341</v>
      </c>
      <c r="BG38" s="11">
        <v>6403.7863527465961</v>
      </c>
      <c r="BH38" s="11">
        <v>0.95085432648195867</v>
      </c>
      <c r="BI38" s="11">
        <v>60.140867324800098</v>
      </c>
      <c r="BJ38" s="11">
        <v>50.888825791831742</v>
      </c>
      <c r="BL38" s="11" t="s">
        <v>234</v>
      </c>
      <c r="BM38" s="11">
        <v>3.713908159473239E-4</v>
      </c>
      <c r="BN38" s="11">
        <v>4.5952855717954613</v>
      </c>
      <c r="BO38" s="11">
        <v>1.4824357621813181E-2</v>
      </c>
      <c r="BP38" s="11">
        <v>0.37386259276543754</v>
      </c>
      <c r="BR38" s="11">
        <v>3.7195614409473516</v>
      </c>
      <c r="BS38" s="11">
        <v>9.7411088396013703</v>
      </c>
      <c r="BT38" s="11">
        <v>17.722279919087576</v>
      </c>
      <c r="BU38" s="11">
        <v>48.934809837389196</v>
      </c>
      <c r="BV38" s="11">
        <v>94.831123982232015</v>
      </c>
      <c r="BW38" s="11">
        <v>174.81089781529087</v>
      </c>
      <c r="BX38" s="11">
        <v>275.2187393803768</v>
      </c>
      <c r="BY38" s="11">
        <v>470.7246921927071</v>
      </c>
      <c r="BZ38" s="11">
        <v>736.20146891288744</v>
      </c>
      <c r="CA38" s="11">
        <v>773.65766890324187</v>
      </c>
      <c r="CC38" s="104">
        <v>636.52983576654981</v>
      </c>
      <c r="CD38" s="104"/>
      <c r="CE38" s="103">
        <v>1958.4341970926055</v>
      </c>
      <c r="CF38" s="103">
        <v>1.1997830757743033</v>
      </c>
      <c r="CG38" s="6">
        <v>245.93322237071899</v>
      </c>
      <c r="CH38" s="103">
        <v>2.4072595162377489E-2</v>
      </c>
      <c r="CI38" s="103">
        <v>3.0686384129155137E-3</v>
      </c>
      <c r="CJ38" s="103">
        <v>1.3301393278762998</v>
      </c>
      <c r="CK38" s="103">
        <v>2.4853564904576648E-2</v>
      </c>
      <c r="CL38" s="103">
        <v>2.1030104669166213E-2</v>
      </c>
      <c r="CM38" s="103">
        <v>1.1818089018366271</v>
      </c>
      <c r="CN38" s="103">
        <v>0.22553295607246657</v>
      </c>
      <c r="CO38" s="103">
        <v>24.01469966157093</v>
      </c>
      <c r="CT38" s="11" t="s">
        <v>234</v>
      </c>
      <c r="CU38" s="11">
        <v>2.1104417885907799E-2</v>
      </c>
      <c r="CV38" s="11">
        <v>5.0521876181916321</v>
      </c>
      <c r="CW38" s="11">
        <v>17.792497391517578</v>
      </c>
      <c r="CX38" s="11">
        <v>2.8752117214878399</v>
      </c>
      <c r="CY38" s="11">
        <v>0.66486535313181139</v>
      </c>
      <c r="CZ38" s="11">
        <v>4.0182486876767536</v>
      </c>
      <c r="DA38" s="11">
        <v>8.5796453882420728E-2</v>
      </c>
      <c r="DB38" s="11">
        <v>2.8070411597685712</v>
      </c>
      <c r="DC38" s="11">
        <v>0.69857327854725915</v>
      </c>
      <c r="DD38" s="11">
        <v>11.655493377039154</v>
      </c>
      <c r="DE38" s="11">
        <v>2.8070411597685712</v>
      </c>
      <c r="DF38" s="11">
        <v>5.6203464752325412E-2</v>
      </c>
      <c r="DG38" s="11">
        <v>2.8752117214878399</v>
      </c>
      <c r="DH38" s="11">
        <v>0</v>
      </c>
      <c r="DJ38" s="6">
        <v>422.12672540493082</v>
      </c>
      <c r="DK38" s="6">
        <v>21.10547516165321</v>
      </c>
      <c r="DL38" s="6">
        <v>460.41563710701701</v>
      </c>
      <c r="DM38" s="6">
        <v>63.74814361328184</v>
      </c>
      <c r="DN38" s="6">
        <v>517.58567413558512</v>
      </c>
      <c r="DO38" s="6">
        <v>16.293759765625488</v>
      </c>
      <c r="DP38" s="6">
        <v>530.62869673351679</v>
      </c>
      <c r="DQ38" s="6">
        <v>14.298415243875331</v>
      </c>
      <c r="DR38" s="6"/>
      <c r="DS38" s="17">
        <v>-15.249929404587048</v>
      </c>
      <c r="DU38" s="11">
        <v>517.39845750108339</v>
      </c>
      <c r="DV38" s="11">
        <v>14.624862554996579</v>
      </c>
      <c r="DW38" s="11">
        <v>552.64270570042208</v>
      </c>
      <c r="DX38" s="11">
        <v>1370.4331806859168</v>
      </c>
      <c r="EB38" s="11" t="s">
        <v>234</v>
      </c>
      <c r="EC38" s="12">
        <v>530.62869673351679</v>
      </c>
      <c r="ED38" s="105">
        <v>14.298415243875331</v>
      </c>
      <c r="EE38" s="17">
        <v>-15.249929404587048</v>
      </c>
      <c r="EF38" s="12">
        <v>534.4816709025099</v>
      </c>
      <c r="EG38" s="105">
        <v>14.289871740084378</v>
      </c>
      <c r="EH38" s="17">
        <v>-16.086776344278974</v>
      </c>
      <c r="EI38" s="12">
        <v>534.53085697009021</v>
      </c>
      <c r="EJ38" s="105">
        <v>14.289762708939953</v>
      </c>
      <c r="EK38" s="17">
        <v>-16.09745931497244</v>
      </c>
      <c r="EM38" s="6">
        <v>-1</v>
      </c>
      <c r="EN38" s="6">
        <v>-1</v>
      </c>
      <c r="EO38" s="6">
        <v>-1</v>
      </c>
      <c r="EP38" s="6">
        <v>5774.8518518518522</v>
      </c>
      <c r="EQ38" s="6">
        <v>-1</v>
      </c>
      <c r="ER38" s="6">
        <v>-1</v>
      </c>
      <c r="ES38" s="6">
        <v>-1</v>
      </c>
      <c r="ET38" s="6">
        <v>-1</v>
      </c>
      <c r="EU38" s="6">
        <v>57103.587962962964</v>
      </c>
      <c r="EV38" s="6">
        <v>-1</v>
      </c>
      <c r="EW38" s="6">
        <v>-1</v>
      </c>
      <c r="EX38" s="6">
        <v>-1</v>
      </c>
      <c r="EY38" s="103">
        <v>9.1780190577762429E-3</v>
      </c>
      <c r="EZ38" s="103">
        <v>-0.75663559204538355</v>
      </c>
      <c r="FA38" s="103">
        <v>-0.76629752921485095</v>
      </c>
    </row>
    <row r="39" spans="1:157" s="11" customFormat="1">
      <c r="A39" s="11" t="s">
        <v>235</v>
      </c>
      <c r="C39" s="11">
        <v>51.49094765223424</v>
      </c>
      <c r="D39" s="11">
        <v>57.575026157694744</v>
      </c>
      <c r="E39" s="11">
        <v>6.0328679312128468</v>
      </c>
      <c r="F39" s="103">
        <v>1.1181582158198347</v>
      </c>
      <c r="G39" s="11">
        <v>634.08591939035728</v>
      </c>
      <c r="I39" s="11">
        <v>2.4220825882306604E-2</v>
      </c>
      <c r="J39" s="11">
        <v>6.6588315883448823</v>
      </c>
      <c r="K39" s="11">
        <v>16.288842765724599</v>
      </c>
      <c r="L39" s="11">
        <v>4.5928525052796463</v>
      </c>
      <c r="M39" s="11">
        <v>0.72393474077067455</v>
      </c>
      <c r="N39" s="11">
        <v>5.3700847222752683</v>
      </c>
      <c r="O39" s="11">
        <v>8.5524072853634434E-2</v>
      </c>
      <c r="P39" s="11">
        <v>2.7827173390699818</v>
      </c>
      <c r="Q39" s="11">
        <v>0.51238933911470219</v>
      </c>
      <c r="R39" s="11">
        <v>11.692614332240655</v>
      </c>
      <c r="S39" s="11">
        <v>2.7827173390699818</v>
      </c>
      <c r="T39" s="11">
        <v>6.1391715444894933E-2</v>
      </c>
      <c r="U39" s="11">
        <v>4.5928525052796463</v>
      </c>
      <c r="V39" s="11">
        <v>-2.758525948809752E-16</v>
      </c>
      <c r="X39" s="6">
        <v>483.72020009677277</v>
      </c>
      <c r="Y39" s="6">
        <v>31.827741195337122</v>
      </c>
      <c r="Z39" s="6">
        <v>653.01953618808398</v>
      </c>
      <c r="AA39" s="6">
        <v>98.56288255311047</v>
      </c>
      <c r="AB39" s="6">
        <v>552.98707228894216</v>
      </c>
      <c r="AC39" s="6">
        <v>22.897583160801634</v>
      </c>
      <c r="AD39" s="6">
        <v>529.01135750193282</v>
      </c>
      <c r="AE39" s="6">
        <v>14.13306041594722</v>
      </c>
      <c r="AF39" s="17">
        <v>18.989964589732288</v>
      </c>
      <c r="AG39" s="17">
        <v>12.417237423155552</v>
      </c>
      <c r="AI39" s="11">
        <v>550.06594247755083</v>
      </c>
      <c r="AJ39" s="11">
        <v>14.396880412795642</v>
      </c>
      <c r="AK39" s="11">
        <v>533.0220667012951</v>
      </c>
      <c r="AL39" s="11">
        <v>810.16509217912494</v>
      </c>
      <c r="AN39" s="11">
        <v>71.947075155820045</v>
      </c>
      <c r="AO39" s="11">
        <v>2.1752065745293607</v>
      </c>
      <c r="AP39" s="11">
        <v>292.03178288491847</v>
      </c>
      <c r="AQ39" s="11">
        <v>926961.21626013797</v>
      </c>
      <c r="AR39" s="11">
        <v>1.3145883742606221</v>
      </c>
      <c r="AS39" s="11" t="s">
        <v>85</v>
      </c>
      <c r="AT39" s="11">
        <v>3.0439763521551089</v>
      </c>
      <c r="AU39" s="11" t="s">
        <v>85</v>
      </c>
      <c r="AV39" s="11">
        <v>0.10128970114462869</v>
      </c>
      <c r="AW39" s="11">
        <v>0.70246290000595946</v>
      </c>
      <c r="AX39" s="11">
        <v>0.72649156652663849</v>
      </c>
      <c r="AY39" s="11">
        <v>3.6465520089306005</v>
      </c>
      <c r="AZ39" s="11">
        <v>1.8774539195857578</v>
      </c>
      <c r="BA39" s="11">
        <v>27.36627906700318</v>
      </c>
      <c r="BB39" s="11">
        <v>10.236994424391561</v>
      </c>
      <c r="BC39" s="11">
        <v>50.567046681227772</v>
      </c>
      <c r="BD39" s="11">
        <v>13.400671016909024</v>
      </c>
      <c r="BE39" s="11">
        <v>136.14708439313637</v>
      </c>
      <c r="BF39" s="11">
        <v>22.259156610283657</v>
      </c>
      <c r="BG39" s="11">
        <v>6573.7106530542314</v>
      </c>
      <c r="BH39" s="11">
        <v>1.0921931046054445</v>
      </c>
      <c r="BI39" s="11">
        <v>57.575026157694744</v>
      </c>
      <c r="BJ39" s="11">
        <v>51.49094765223424</v>
      </c>
      <c r="BL39" s="11" t="s">
        <v>235</v>
      </c>
      <c r="BM39" s="11" t="s">
        <v>85</v>
      </c>
      <c r="BN39" s="11">
        <v>4.9738175688808965</v>
      </c>
      <c r="BO39" s="11">
        <v>4.8463971839535255E-2</v>
      </c>
      <c r="BP39" s="11">
        <v>0.21689443499920491</v>
      </c>
      <c r="BR39" s="11">
        <v>4.5912607843526763</v>
      </c>
      <c r="BS39" s="11">
        <v>12.525716664252387</v>
      </c>
      <c r="BT39" s="11">
        <v>17.744778632265696</v>
      </c>
      <c r="BU39" s="11">
        <v>50.199302662720797</v>
      </c>
      <c r="BV39" s="11">
        <v>107.74125616930385</v>
      </c>
      <c r="BW39" s="11">
        <v>180.86562587264243</v>
      </c>
      <c r="BX39" s="11">
        <v>305.54106756028864</v>
      </c>
      <c r="BY39" s="11">
        <v>525.51651046702057</v>
      </c>
      <c r="BZ39" s="11">
        <v>800.86520231256679</v>
      </c>
      <c r="CA39" s="11">
        <v>876.34474843636451</v>
      </c>
      <c r="CC39" s="104">
        <v>636.67849941901511</v>
      </c>
      <c r="CD39" s="104"/>
      <c r="CE39" s="103" t="s">
        <v>85</v>
      </c>
      <c r="CF39" s="103">
        <v>1.3877182824833694</v>
      </c>
      <c r="CG39" s="6">
        <v>270.07545864130026</v>
      </c>
      <c r="CH39" s="103">
        <v>2.2157010419513956E-2</v>
      </c>
      <c r="CI39" s="103">
        <v>3.3860870648363211E-3</v>
      </c>
      <c r="CJ39" s="103">
        <v>1.2036226640851373</v>
      </c>
      <c r="CK39" s="103">
        <v>2.5530475436949564E-2</v>
      </c>
      <c r="CL39" s="103">
        <v>2.2832614450925978E-2</v>
      </c>
      <c r="CM39" s="103">
        <v>1.1181582158198347</v>
      </c>
      <c r="CN39" s="103">
        <v>0.19715328786792857</v>
      </c>
      <c r="CO39" s="103">
        <v>22.510257575781559</v>
      </c>
      <c r="CT39" s="11" t="s">
        <v>235</v>
      </c>
      <c r="CU39" s="11">
        <v>2.4220825882306604E-2</v>
      </c>
      <c r="CV39" s="11">
        <v>6.9100619970387118</v>
      </c>
      <c r="CW39" s="11">
        <v>16.288842765724599</v>
      </c>
      <c r="CX39" s="11">
        <v>4.6116829307548599</v>
      </c>
      <c r="CY39" s="11">
        <v>0.71840256906001443</v>
      </c>
      <c r="CZ39" s="11">
        <v>5.4557350083030629</v>
      </c>
      <c r="DA39" s="11">
        <v>8.4870514142088641E-2</v>
      </c>
      <c r="DB39" s="11">
        <v>2.9150343097479809</v>
      </c>
      <c r="DC39" s="11">
        <v>0.53430643264594069</v>
      </c>
      <c r="DD39" s="11">
        <v>11.782655143644099</v>
      </c>
      <c r="DE39" s="11">
        <v>2.9150343097479809</v>
      </c>
      <c r="DF39" s="11">
        <v>6.1391715444894933E-2</v>
      </c>
      <c r="DG39" s="11">
        <v>4.6116829307548599</v>
      </c>
      <c r="DH39" s="11">
        <v>-1.3213780897328919E-16</v>
      </c>
      <c r="DJ39" s="6">
        <v>483.72020009677277</v>
      </c>
      <c r="DK39" s="6">
        <v>33.02856694415194</v>
      </c>
      <c r="DL39" s="6">
        <v>653.01953618808398</v>
      </c>
      <c r="DM39" s="6">
        <v>98.96698458173104</v>
      </c>
      <c r="DN39" s="6">
        <v>549.72343033107586</v>
      </c>
      <c r="DO39" s="6">
        <v>23.159338054638244</v>
      </c>
      <c r="DP39" s="6">
        <v>525.12901251311223</v>
      </c>
      <c r="DQ39" s="6">
        <v>14.70079440032754</v>
      </c>
      <c r="DR39" s="6"/>
      <c r="DS39" s="17">
        <v>19.584486617585128</v>
      </c>
      <c r="DU39" s="11">
        <v>550.06594247755083</v>
      </c>
      <c r="DV39" s="11">
        <v>14.958533592316448</v>
      </c>
      <c r="DW39" s="11">
        <v>533.0220667012951</v>
      </c>
      <c r="DX39" s="11">
        <v>810.18091232104393</v>
      </c>
      <c r="EB39" s="11" t="s">
        <v>235</v>
      </c>
      <c r="EC39" s="6">
        <v>525.12901251311223</v>
      </c>
      <c r="ED39" s="105">
        <v>14.70079440032754</v>
      </c>
      <c r="EE39" s="17">
        <v>19.584486617585128</v>
      </c>
      <c r="EF39" s="6">
        <v>529.01135750193282</v>
      </c>
      <c r="EG39" s="105">
        <v>14.691943530515212</v>
      </c>
      <c r="EH39" s="17">
        <v>18.989964589732288</v>
      </c>
      <c r="EI39" s="6">
        <v>529.02529474618768</v>
      </c>
      <c r="EJ39" s="105">
        <v>14.691911766347035</v>
      </c>
      <c r="EK39" s="17">
        <v>18.987830312963748</v>
      </c>
      <c r="EM39" s="6">
        <v>-1</v>
      </c>
      <c r="EN39" s="6">
        <v>-1</v>
      </c>
      <c r="EO39" s="6">
        <v>-1</v>
      </c>
      <c r="EP39" s="6">
        <v>5263.0046296296296</v>
      </c>
      <c r="EQ39" s="6">
        <v>-1</v>
      </c>
      <c r="ER39" s="6">
        <v>-1</v>
      </c>
      <c r="ES39" s="6">
        <v>-1</v>
      </c>
      <c r="ET39" s="6">
        <v>-1</v>
      </c>
      <c r="EU39" s="6">
        <v>53037.083333333336</v>
      </c>
      <c r="EV39" s="6">
        <v>-1</v>
      </c>
      <c r="EW39" s="6">
        <v>-1</v>
      </c>
      <c r="EX39" s="6">
        <v>-1</v>
      </c>
      <c r="EY39" s="103">
        <v>-1.0273639200286122</v>
      </c>
      <c r="EZ39" s="103">
        <v>-0.770065691426851</v>
      </c>
      <c r="FA39" s="103">
        <v>-0.77283098854502352</v>
      </c>
    </row>
    <row r="40" spans="1:157" s="11" customFormat="1">
      <c r="A40" s="11" t="s">
        <v>236</v>
      </c>
      <c r="C40" s="11">
        <v>49.767048366277329</v>
      </c>
      <c r="D40" s="11">
        <v>57.01153997125261</v>
      </c>
      <c r="E40" s="11">
        <v>5.8606461105157637</v>
      </c>
      <c r="F40" s="103">
        <v>1.1455680383465181</v>
      </c>
      <c r="G40" s="11">
        <v>256.74335878025863</v>
      </c>
      <c r="I40" s="11">
        <v>2.4755438135668457E-2</v>
      </c>
      <c r="J40" s="11">
        <v>6.1762905632736187</v>
      </c>
      <c r="K40" s="11">
        <v>16.820883984315753</v>
      </c>
      <c r="L40" s="11">
        <v>4.6578494467805207</v>
      </c>
      <c r="M40" s="11">
        <v>0.69705830930107993</v>
      </c>
      <c r="N40" s="11">
        <v>5.7009253749436937</v>
      </c>
      <c r="O40" s="11">
        <v>8.5038707216831669E-2</v>
      </c>
      <c r="P40" s="11">
        <v>3.287094258125753</v>
      </c>
      <c r="Q40" s="11">
        <v>0.57194527126361017</v>
      </c>
      <c r="R40" s="11">
        <v>11.759350920636649</v>
      </c>
      <c r="S40" s="11">
        <v>3.287094258125753</v>
      </c>
      <c r="T40" s="11">
        <v>5.944990768216623E-2</v>
      </c>
      <c r="U40" s="11">
        <v>4.6578494467805207</v>
      </c>
      <c r="V40" s="11">
        <v>0</v>
      </c>
      <c r="X40" s="6">
        <v>494.26757609432059</v>
      </c>
      <c r="Y40" s="6">
        <v>30.157167356774004</v>
      </c>
      <c r="Z40" s="6">
        <v>583.60365169064926</v>
      </c>
      <c r="AA40" s="6">
        <v>101.12477997640983</v>
      </c>
      <c r="AB40" s="6">
        <v>537.03238654246968</v>
      </c>
      <c r="AC40" s="6">
        <v>23.776482805136705</v>
      </c>
      <c r="AD40" s="6">
        <v>526.12835590854593</v>
      </c>
      <c r="AE40" s="6">
        <v>16.607405169212825</v>
      </c>
      <c r="AF40" s="17">
        <v>9.8483440971629204</v>
      </c>
      <c r="AG40" s="17">
        <v>15.878238818462167</v>
      </c>
      <c r="AI40" s="11">
        <v>533.98844648181375</v>
      </c>
      <c r="AJ40" s="11">
        <v>16.931829321369896</v>
      </c>
      <c r="AK40" s="11">
        <v>527.74321691674641</v>
      </c>
      <c r="AL40" s="11">
        <v>560.53350385290742</v>
      </c>
      <c r="AN40" s="11">
        <v>82.723555000615832</v>
      </c>
      <c r="AO40" s="11">
        <v>1.8882497334647781</v>
      </c>
      <c r="AP40" s="11">
        <v>263.99011369613333</v>
      </c>
      <c r="AQ40" s="11">
        <v>879309.59490660916</v>
      </c>
      <c r="AR40" s="11">
        <v>1.1439793617914307</v>
      </c>
      <c r="AS40" s="11" t="s">
        <v>85</v>
      </c>
      <c r="AT40" s="11">
        <v>2.7265291675893844</v>
      </c>
      <c r="AU40" s="11">
        <v>1.6672748522969516E-2</v>
      </c>
      <c r="AV40" s="11">
        <v>0.20458828665951947</v>
      </c>
      <c r="AW40" s="11">
        <v>0.57952048549589497</v>
      </c>
      <c r="AX40" s="11">
        <v>0.59259267214370404</v>
      </c>
      <c r="AY40" s="11">
        <v>3.6312088771022251</v>
      </c>
      <c r="AZ40" s="11">
        <v>1.7824816602457312</v>
      </c>
      <c r="BA40" s="11">
        <v>23.44578235197055</v>
      </c>
      <c r="BB40" s="11">
        <v>8.9646573068602802</v>
      </c>
      <c r="BC40" s="11">
        <v>44.50443743665604</v>
      </c>
      <c r="BD40" s="11">
        <v>12.067260336072735</v>
      </c>
      <c r="BE40" s="11">
        <v>118.76616810714069</v>
      </c>
      <c r="BF40" s="11">
        <v>19.463349755330288</v>
      </c>
      <c r="BG40" s="11">
        <v>6312.4124935808686</v>
      </c>
      <c r="BH40" s="11">
        <v>0.98011675057515968</v>
      </c>
      <c r="BI40" s="11">
        <v>57.01153997125261</v>
      </c>
      <c r="BJ40" s="11">
        <v>49.767048366277329</v>
      </c>
      <c r="BL40" s="11" t="s">
        <v>236</v>
      </c>
      <c r="BM40" s="11">
        <v>4.3968218678717081E-3</v>
      </c>
      <c r="BN40" s="11">
        <v>4.4551130189369026</v>
      </c>
      <c r="BO40" s="11">
        <v>0.17550261603125805</v>
      </c>
      <c r="BP40" s="11">
        <v>0.43809054959211874</v>
      </c>
      <c r="BR40" s="11">
        <v>3.7877155914764375</v>
      </c>
      <c r="BS40" s="11">
        <v>10.217115036960413</v>
      </c>
      <c r="BT40" s="11">
        <v>17.670116190278467</v>
      </c>
      <c r="BU40" s="11">
        <v>47.659937439725432</v>
      </c>
      <c r="BV40" s="11">
        <v>92.306229732167523</v>
      </c>
      <c r="BW40" s="11">
        <v>158.38617149929826</v>
      </c>
      <c r="BX40" s="11">
        <v>268.90898753266487</v>
      </c>
      <c r="BY40" s="11">
        <v>473.22589553226413</v>
      </c>
      <c r="BZ40" s="11">
        <v>698.62451827729808</v>
      </c>
      <c r="CA40" s="11">
        <v>766.27361241457834</v>
      </c>
      <c r="CC40" s="104">
        <v>626.20804135731748</v>
      </c>
      <c r="CD40" s="104"/>
      <c r="CE40" s="103">
        <v>160.37899700986998</v>
      </c>
      <c r="CF40" s="103">
        <v>1.2488776680683271</v>
      </c>
      <c r="CG40" s="6">
        <v>236.74524919179001</v>
      </c>
      <c r="CH40" s="103">
        <v>2.5292722668609297E-2</v>
      </c>
      <c r="CI40" s="103">
        <v>3.083345674117889E-3</v>
      </c>
      <c r="CJ40" s="103">
        <v>1.1671868286304787</v>
      </c>
      <c r="CK40" s="103">
        <v>2.2986682942736123E-2</v>
      </c>
      <c r="CL40" s="103">
        <v>2.006575094039327E-2</v>
      </c>
      <c r="CM40" s="103">
        <v>1.1455680383465181</v>
      </c>
      <c r="CN40" s="103">
        <v>0.21596089025089751</v>
      </c>
      <c r="CO40" s="103">
        <v>23.911548827342795</v>
      </c>
      <c r="CT40" s="11" t="s">
        <v>236</v>
      </c>
      <c r="CU40" s="11">
        <v>2.4755438135668457E-2</v>
      </c>
      <c r="CV40" s="11">
        <v>6.4297358819355361</v>
      </c>
      <c r="CW40" s="11">
        <v>16.820883984315753</v>
      </c>
      <c r="CX40" s="11">
        <v>4.6764971845407857</v>
      </c>
      <c r="CY40" s="11">
        <v>0.69170588788162157</v>
      </c>
      <c r="CZ40" s="11">
        <v>5.7856839204336694</v>
      </c>
      <c r="DA40" s="11">
        <v>8.4385730282309807E-2</v>
      </c>
      <c r="DB40" s="11">
        <v>3.4065396680718134</v>
      </c>
      <c r="DC40" s="11">
        <v>0.58878772413417191</v>
      </c>
      <c r="DD40" s="11">
        <v>11.85034479946469</v>
      </c>
      <c r="DE40" s="11">
        <v>3.4065396680718134</v>
      </c>
      <c r="DF40" s="11">
        <v>5.944990768216623E-2</v>
      </c>
      <c r="DG40" s="11">
        <v>4.6764971845407857</v>
      </c>
      <c r="DH40" s="11">
        <v>0</v>
      </c>
      <c r="DJ40" s="6">
        <v>494.26757609432059</v>
      </c>
      <c r="DK40" s="6">
        <v>31.394672751375648</v>
      </c>
      <c r="DL40" s="6">
        <v>583.60365169064926</v>
      </c>
      <c r="DM40" s="6">
        <v>101.52963384719519</v>
      </c>
      <c r="DN40" s="6">
        <v>533.82486769114848</v>
      </c>
      <c r="DO40" s="6">
        <v>24.020454812633936</v>
      </c>
      <c r="DP40" s="6">
        <v>522.24773225035403</v>
      </c>
      <c r="DQ40" s="6">
        <v>17.089008871650908</v>
      </c>
      <c r="DR40" s="6"/>
      <c r="DS40" s="17">
        <v>10.513285731258271</v>
      </c>
      <c r="DU40" s="11">
        <v>533.98844648181375</v>
      </c>
      <c r="DV40" s="11">
        <v>17.408052725319006</v>
      </c>
      <c r="DW40" s="11">
        <v>527.74321691674641</v>
      </c>
      <c r="DX40" s="11">
        <v>560.55638396295797</v>
      </c>
      <c r="EB40" s="11" t="s">
        <v>236</v>
      </c>
      <c r="EC40" s="6">
        <v>522.24773225035403</v>
      </c>
      <c r="ED40" s="105">
        <v>17.089008871650908</v>
      </c>
      <c r="EE40" s="17">
        <v>10.513285731258271</v>
      </c>
      <c r="EF40" s="6">
        <v>526.12835590854593</v>
      </c>
      <c r="EG40" s="105">
        <v>17.078724696023986</v>
      </c>
      <c r="EH40" s="17">
        <v>9.8483440971629204</v>
      </c>
      <c r="EI40" s="6">
        <v>526.12982904043758</v>
      </c>
      <c r="EJ40" s="105">
        <v>17.078720793201356</v>
      </c>
      <c r="EK40" s="17">
        <v>9.848091677239335</v>
      </c>
      <c r="EM40" s="6">
        <v>-1</v>
      </c>
      <c r="EN40" s="6">
        <v>-1</v>
      </c>
      <c r="EO40" s="6">
        <v>-1</v>
      </c>
      <c r="EP40" s="6">
        <v>5120.6759259259261</v>
      </c>
      <c r="EQ40" s="6">
        <v>-1</v>
      </c>
      <c r="ER40" s="6">
        <v>-1</v>
      </c>
      <c r="ES40" s="6">
        <v>-1</v>
      </c>
      <c r="ET40" s="6">
        <v>-1</v>
      </c>
      <c r="EU40" s="6">
        <v>52250.960648148146</v>
      </c>
      <c r="EV40" s="6">
        <v>-1</v>
      </c>
      <c r="EW40" s="6">
        <v>-1</v>
      </c>
      <c r="EX40" s="6">
        <v>-1</v>
      </c>
      <c r="EY40" s="103">
        <v>-1.5704074314233492</v>
      </c>
      <c r="EZ40" s="103">
        <v>-0.77380018201815925</v>
      </c>
      <c r="FA40" s="103">
        <v>-0.77409401442596326</v>
      </c>
    </row>
    <row r="41" spans="1:157" s="11" customFormat="1">
      <c r="A41" s="11" t="s">
        <v>237</v>
      </c>
      <c r="C41" s="11">
        <v>47.970752199763474</v>
      </c>
      <c r="D41" s="11">
        <v>54.805883863785596</v>
      </c>
      <c r="E41" s="11">
        <v>5.674856643486752</v>
      </c>
      <c r="F41" s="103">
        <v>1.1424853968426165</v>
      </c>
      <c r="G41" s="11">
        <v>159.2534825504533</v>
      </c>
      <c r="I41" s="11">
        <v>2.4754106548259165E-2</v>
      </c>
      <c r="J41" s="11">
        <v>3.9305379167343042</v>
      </c>
      <c r="K41" s="11">
        <v>17.155219241992299</v>
      </c>
      <c r="L41" s="11">
        <v>4.1011018608874243</v>
      </c>
      <c r="M41" s="11">
        <v>0.68855153562455584</v>
      </c>
      <c r="N41" s="11">
        <v>4.7602415620361445</v>
      </c>
      <c r="O41" s="11">
        <v>8.5670529105379506E-2</v>
      </c>
      <c r="P41" s="11">
        <v>2.4167877969656359</v>
      </c>
      <c r="Q41" s="11">
        <v>0.50017929975345699</v>
      </c>
      <c r="R41" s="11">
        <v>11.672625469254946</v>
      </c>
      <c r="S41" s="11">
        <v>2.4167877969656359</v>
      </c>
      <c r="T41" s="11">
        <v>5.8291298169609769E-2</v>
      </c>
      <c r="U41" s="11">
        <v>4.1011018608874243</v>
      </c>
      <c r="V41" s="11">
        <v>-3.558843251198181E-16</v>
      </c>
      <c r="X41" s="6">
        <v>494.24131201556293</v>
      </c>
      <c r="Y41" s="6">
        <v>19.19075319700713</v>
      </c>
      <c r="Z41" s="6">
        <v>540.71961982215748</v>
      </c>
      <c r="AA41" s="6">
        <v>89.685402195119792</v>
      </c>
      <c r="AB41" s="6">
        <v>531.92981867313688</v>
      </c>
      <c r="AC41" s="6">
        <v>19.709746280327121</v>
      </c>
      <c r="AD41" s="6">
        <v>529.88103326373528</v>
      </c>
      <c r="AE41" s="6">
        <v>12.29391270759975</v>
      </c>
      <c r="AF41" s="17">
        <v>2.0044744375998458</v>
      </c>
      <c r="AG41" s="17">
        <v>16.412085225368322</v>
      </c>
      <c r="AI41" s="11">
        <v>529.00755893346252</v>
      </c>
      <c r="AJ41" s="11">
        <v>12.589113472491311</v>
      </c>
      <c r="AK41" s="11">
        <v>532.50819218352729</v>
      </c>
      <c r="AL41" s="11">
        <v>842.5237483084826</v>
      </c>
      <c r="AN41" s="11">
        <v>36.169641386379006</v>
      </c>
      <c r="AO41" s="11">
        <v>1.8906962797118017</v>
      </c>
      <c r="AP41" s="11">
        <v>252.53438278600157</v>
      </c>
      <c r="AQ41" s="11">
        <v>830361.4654791035</v>
      </c>
      <c r="AR41" s="11">
        <v>1.2907767013397433</v>
      </c>
      <c r="AS41" s="11" t="s">
        <v>85</v>
      </c>
      <c r="AT41" s="11">
        <v>2.4716145942604437</v>
      </c>
      <c r="AU41" s="11">
        <v>7.4498872341898512E-3</v>
      </c>
      <c r="AV41" s="11">
        <v>0.18484158988362398</v>
      </c>
      <c r="AW41" s="11">
        <v>0.7017237005333915</v>
      </c>
      <c r="AX41" s="11">
        <v>0.68279019527795992</v>
      </c>
      <c r="AY41" s="11">
        <v>3.6915316601474402</v>
      </c>
      <c r="AZ41" s="11">
        <v>1.70194633407786</v>
      </c>
      <c r="BA41" s="11">
        <v>23.100472174491944</v>
      </c>
      <c r="BB41" s="11">
        <v>9.3094046104554256</v>
      </c>
      <c r="BC41" s="11">
        <v>43.31880678604319</v>
      </c>
      <c r="BD41" s="11">
        <v>11.689029099200365</v>
      </c>
      <c r="BE41" s="11">
        <v>117.88846903402217</v>
      </c>
      <c r="BF41" s="11">
        <v>19.153683130183822</v>
      </c>
      <c r="BG41" s="11">
        <v>6101.7394460688965</v>
      </c>
      <c r="BH41" s="11">
        <v>0.96961433224838212</v>
      </c>
      <c r="BI41" s="11">
        <v>54.805883863785596</v>
      </c>
      <c r="BJ41" s="11">
        <v>47.970752199763474</v>
      </c>
      <c r="BL41" s="11" t="s">
        <v>237</v>
      </c>
      <c r="BM41" s="11">
        <v>1.9646327094382521E-3</v>
      </c>
      <c r="BN41" s="11">
        <v>4.0385859383340588</v>
      </c>
      <c r="BO41" s="11">
        <v>7.841986562305106E-2</v>
      </c>
      <c r="BP41" s="11">
        <v>0.39580640232039394</v>
      </c>
      <c r="BR41" s="11">
        <v>4.5864294152509251</v>
      </c>
      <c r="BS41" s="11">
        <v>11.772244746171722</v>
      </c>
      <c r="BT41" s="11">
        <v>17.96365771361285</v>
      </c>
      <c r="BU41" s="11">
        <v>45.506586472670051</v>
      </c>
      <c r="BV41" s="11">
        <v>90.946740844456471</v>
      </c>
      <c r="BW41" s="11">
        <v>164.47711325892979</v>
      </c>
      <c r="BX41" s="11">
        <v>261.7450561090223</v>
      </c>
      <c r="BY41" s="11">
        <v>458.39329800785748</v>
      </c>
      <c r="BZ41" s="11">
        <v>693.46158255307148</v>
      </c>
      <c r="CA41" s="11">
        <v>754.08201299936309</v>
      </c>
      <c r="CC41" s="104">
        <v>626.30277887252191</v>
      </c>
      <c r="CD41" s="104"/>
      <c r="CE41" s="103">
        <v>325.368568599149</v>
      </c>
      <c r="CF41" s="103">
        <v>1.296953901231704</v>
      </c>
      <c r="CG41" s="6">
        <v>233.90176279581181</v>
      </c>
      <c r="CH41" s="103">
        <v>2.5904330053118794E-2</v>
      </c>
      <c r="CI41" s="103">
        <v>3.1390529371954361E-3</v>
      </c>
      <c r="CJ41" s="103">
        <v>1.3312269202401708</v>
      </c>
      <c r="CK41" s="103">
        <v>2.6907576849422587E-2</v>
      </c>
      <c r="CL41" s="103">
        <v>2.3551790617004489E-2</v>
      </c>
      <c r="CM41" s="103">
        <v>1.1424853968426165</v>
      </c>
      <c r="CN41" s="103">
        <v>0.21702345343694554</v>
      </c>
      <c r="CO41" s="103">
        <v>24.162014608678177</v>
      </c>
      <c r="CT41" s="11" t="s">
        <v>237</v>
      </c>
      <c r="CU41" s="11">
        <v>2.4754106548259165E-2</v>
      </c>
      <c r="CV41" s="11">
        <v>4.3355957690661677</v>
      </c>
      <c r="CW41" s="11">
        <v>17.155219241992299</v>
      </c>
      <c r="CX41" s="11">
        <v>4.1221528066031539</v>
      </c>
      <c r="CY41" s="11">
        <v>0.68363482602951919</v>
      </c>
      <c r="CZ41" s="11">
        <v>4.857512861463217</v>
      </c>
      <c r="DA41" s="11">
        <v>8.5058785335057049E-2</v>
      </c>
      <c r="DB41" s="11">
        <v>2.5696862528904791</v>
      </c>
      <c r="DC41" s="11">
        <v>0.5290127532706973</v>
      </c>
      <c r="DD41" s="11">
        <v>11.756575126965153</v>
      </c>
      <c r="DE41" s="11">
        <v>2.5696862528904791</v>
      </c>
      <c r="DF41" s="11">
        <v>5.8291298169609769E-2</v>
      </c>
      <c r="DG41" s="11">
        <v>4.1221528066031539</v>
      </c>
      <c r="DH41" s="11">
        <v>0</v>
      </c>
      <c r="DJ41" s="6">
        <v>494.24131201556293</v>
      </c>
      <c r="DK41" s="6">
        <v>21.168438043021556</v>
      </c>
      <c r="DL41" s="6">
        <v>540.71961982215748</v>
      </c>
      <c r="DM41" s="6">
        <v>90.145757142922605</v>
      </c>
      <c r="DN41" s="6">
        <v>528.96892232709683</v>
      </c>
      <c r="DO41" s="6">
        <v>20.027195993368601</v>
      </c>
      <c r="DP41" s="6">
        <v>526.24764259177186</v>
      </c>
      <c r="DQ41" s="6">
        <v>12.985665618974274</v>
      </c>
      <c r="DR41" s="6"/>
      <c r="DS41" s="17">
        <v>2.6764290955718306</v>
      </c>
      <c r="DU41" s="11">
        <v>529.00755893346252</v>
      </c>
      <c r="DV41" s="11">
        <v>13.28100865909285</v>
      </c>
      <c r="DW41" s="11">
        <v>532.50819218352729</v>
      </c>
      <c r="DX41" s="11">
        <v>842.54022054252755</v>
      </c>
      <c r="EB41" s="11" t="s">
        <v>237</v>
      </c>
      <c r="EC41" s="6">
        <v>526.24764259177186</v>
      </c>
      <c r="ED41" s="105">
        <v>12.985665618974274</v>
      </c>
      <c r="EE41" s="17">
        <v>2.6764290955718306</v>
      </c>
      <c r="EF41" s="6">
        <v>529.88103326373528</v>
      </c>
      <c r="EG41" s="105">
        <v>12.978348574039432</v>
      </c>
      <c r="EH41" s="17">
        <v>2.0044744375998458</v>
      </c>
      <c r="EI41" s="6">
        <v>530.01061471832668</v>
      </c>
      <c r="EJ41" s="105">
        <v>12.978087694682896</v>
      </c>
      <c r="EK41" s="17">
        <v>1.9805098079024752</v>
      </c>
      <c r="EM41" s="6">
        <v>-1</v>
      </c>
      <c r="EN41" s="6">
        <v>-1</v>
      </c>
      <c r="EO41" s="6">
        <v>-1</v>
      </c>
      <c r="EP41" s="6">
        <v>7201.5509259259261</v>
      </c>
      <c r="EQ41" s="6">
        <v>-1</v>
      </c>
      <c r="ER41" s="6">
        <v>-1</v>
      </c>
      <c r="ES41" s="6">
        <v>-1</v>
      </c>
      <c r="ET41" s="6">
        <v>-1</v>
      </c>
      <c r="EU41" s="6">
        <v>70447.638888888891</v>
      </c>
      <c r="EV41" s="6">
        <v>-1</v>
      </c>
      <c r="EW41" s="6">
        <v>-1</v>
      </c>
      <c r="EX41" s="6">
        <v>-1</v>
      </c>
      <c r="EY41" s="103">
        <v>-0.81653236236348459</v>
      </c>
      <c r="EZ41" s="103">
        <v>-0.71920115942489427</v>
      </c>
      <c r="FA41" s="103">
        <v>-0.7448582780729609</v>
      </c>
    </row>
    <row r="42" spans="1:157" s="11" customFormat="1">
      <c r="A42" s="11" t="s">
        <v>238</v>
      </c>
      <c r="C42" s="11">
        <v>48.851310554478147</v>
      </c>
      <c r="D42" s="11">
        <v>54.906749215896049</v>
      </c>
      <c r="E42" s="11">
        <v>5.7668043869864931</v>
      </c>
      <c r="F42" s="103">
        <v>1.123956524250562</v>
      </c>
      <c r="G42" s="11">
        <v>292.56502779113856</v>
      </c>
      <c r="I42" s="11">
        <v>2.4940220565715619E-2</v>
      </c>
      <c r="J42" s="11">
        <v>6.2726650657299263</v>
      </c>
      <c r="K42" s="11">
        <v>17.605804829326736</v>
      </c>
      <c r="L42" s="11">
        <v>4.333658180541029</v>
      </c>
      <c r="M42" s="11">
        <v>0.67184433579964453</v>
      </c>
      <c r="N42" s="11">
        <v>5.2305942500977602</v>
      </c>
      <c r="O42" s="11">
        <v>8.5787353146048712E-2</v>
      </c>
      <c r="P42" s="11">
        <v>2.9289115697449053</v>
      </c>
      <c r="Q42" s="11">
        <v>0.55430864850872907</v>
      </c>
      <c r="R42" s="11">
        <v>11.656729848017919</v>
      </c>
      <c r="S42" s="11">
        <v>2.9289115697449053</v>
      </c>
      <c r="T42" s="11">
        <v>5.6799448232792947E-2</v>
      </c>
      <c r="U42" s="11">
        <v>4.333658180541029</v>
      </c>
      <c r="V42" s="11">
        <v>-2.7791024934521253E-16</v>
      </c>
      <c r="X42" s="6">
        <v>497.91187282336938</v>
      </c>
      <c r="Y42" s="6">
        <v>30.850790324961206</v>
      </c>
      <c r="Z42" s="6">
        <v>483.77779383209793</v>
      </c>
      <c r="AA42" s="6">
        <v>95.696901875636257</v>
      </c>
      <c r="AB42" s="6">
        <v>521.83318244410987</v>
      </c>
      <c r="AC42" s="6">
        <v>21.34291647205157</v>
      </c>
      <c r="AD42" s="6">
        <v>530.57466509464848</v>
      </c>
      <c r="AE42" s="6">
        <v>14.917737289233486</v>
      </c>
      <c r="AF42" s="17">
        <v>-9.6732160630738093</v>
      </c>
      <c r="AG42" s="17">
        <v>21.912693158745419</v>
      </c>
      <c r="AI42" s="11">
        <v>518.81671534673796</v>
      </c>
      <c r="AJ42" s="11">
        <v>15.287243680764131</v>
      </c>
      <c r="AK42" s="11">
        <v>532.52867147322104</v>
      </c>
      <c r="AL42" s="11">
        <v>1345.2392391310923</v>
      </c>
      <c r="AN42" s="11">
        <v>70.311462638560144</v>
      </c>
      <c r="AO42" s="11">
        <v>2.2862974856512035</v>
      </c>
      <c r="AP42" s="11">
        <v>258.03708515985448</v>
      </c>
      <c r="AQ42" s="11">
        <v>854322.17190997198</v>
      </c>
      <c r="AR42" s="11">
        <v>1.0842775043590522</v>
      </c>
      <c r="AS42" s="11" t="s">
        <v>85</v>
      </c>
      <c r="AT42" s="11">
        <v>2.7035347501406819</v>
      </c>
      <c r="AU42" s="11">
        <v>9.2196109637235867E-3</v>
      </c>
      <c r="AV42" s="11">
        <v>0.126912560123878</v>
      </c>
      <c r="AW42" s="11">
        <v>0.51046934071046079</v>
      </c>
      <c r="AX42" s="11">
        <v>0.4480227140714963</v>
      </c>
      <c r="AY42" s="11">
        <v>3.6614987630149689</v>
      </c>
      <c r="AZ42" s="11">
        <v>1.6970552877670995</v>
      </c>
      <c r="BA42" s="11">
        <v>24.059566235518343</v>
      </c>
      <c r="BB42" s="11">
        <v>9.094899540440327</v>
      </c>
      <c r="BC42" s="11">
        <v>44.551560465264338</v>
      </c>
      <c r="BD42" s="11">
        <v>11.205665428874193</v>
      </c>
      <c r="BE42" s="11">
        <v>124.28506820363108</v>
      </c>
      <c r="BF42" s="11">
        <v>19.599158563547618</v>
      </c>
      <c r="BG42" s="11">
        <v>6253.1944001570064</v>
      </c>
      <c r="BH42" s="11">
        <v>1.0918845173533032</v>
      </c>
      <c r="BI42" s="11">
        <v>54.906749215896049</v>
      </c>
      <c r="BJ42" s="11">
        <v>48.851310554478147</v>
      </c>
      <c r="BL42" s="11" t="s">
        <v>238</v>
      </c>
      <c r="BM42" s="11">
        <v>2.431332005201368E-3</v>
      </c>
      <c r="BN42" s="11">
        <v>4.4175404414063433</v>
      </c>
      <c r="BO42" s="11">
        <v>9.7048536460248275E-2</v>
      </c>
      <c r="BP42" s="11">
        <v>0.27176137071494216</v>
      </c>
      <c r="BR42" s="11">
        <v>3.3364009196762145</v>
      </c>
      <c r="BS42" s="11">
        <v>7.7245295529568327</v>
      </c>
      <c r="BT42" s="11">
        <v>17.817512228783304</v>
      </c>
      <c r="BU42" s="11">
        <v>45.375809833344903</v>
      </c>
      <c r="BV42" s="11">
        <v>94.722701714639143</v>
      </c>
      <c r="BW42" s="11">
        <v>160.68727103251462</v>
      </c>
      <c r="BX42" s="11">
        <v>269.19371882334946</v>
      </c>
      <c r="BY42" s="11">
        <v>439.43785995585074</v>
      </c>
      <c r="BZ42" s="11">
        <v>731.08863649194745</v>
      </c>
      <c r="CA42" s="11">
        <v>771.6204158877016</v>
      </c>
      <c r="CC42" s="104">
        <v>640.4232255818813</v>
      </c>
      <c r="CD42" s="104"/>
      <c r="CE42" s="103">
        <v>287.58346053453869</v>
      </c>
      <c r="CF42" s="103">
        <v>1.0018654275030154</v>
      </c>
      <c r="CG42" s="6">
        <v>241.95263146406819</v>
      </c>
      <c r="CH42" s="103">
        <v>2.4371206635461846E-2</v>
      </c>
      <c r="CI42" s="103">
        <v>3.1342634355099402E-3</v>
      </c>
      <c r="CJ42" s="103">
        <v>0.99303313411505267</v>
      </c>
      <c r="CK42" s="103">
        <v>2.2195463991695464E-2</v>
      </c>
      <c r="CL42" s="103">
        <v>1.9747617912974951E-2</v>
      </c>
      <c r="CM42" s="103">
        <v>1.123956524250562</v>
      </c>
      <c r="CN42" s="103">
        <v>0.21278627132949207</v>
      </c>
      <c r="CO42" s="103">
        <v>24.233704222333547</v>
      </c>
      <c r="CT42" s="11" t="s">
        <v>238</v>
      </c>
      <c r="CU42" s="11">
        <v>2.4940220565715619E-2</v>
      </c>
      <c r="CV42" s="11">
        <v>6.5347089288129325</v>
      </c>
      <c r="CW42" s="11">
        <v>17.605804829326736</v>
      </c>
      <c r="CX42" s="11">
        <v>4.3535824136990673</v>
      </c>
      <c r="CY42" s="11">
        <v>0.66707386895197296</v>
      </c>
      <c r="CZ42" s="11">
        <v>5.3228673075962458</v>
      </c>
      <c r="DA42" s="11">
        <v>8.5178215430173454E-2</v>
      </c>
      <c r="DB42" s="11">
        <v>3.0625539246529381</v>
      </c>
      <c r="DC42" s="11">
        <v>0.57535793167009375</v>
      </c>
      <c r="DD42" s="11">
        <v>11.74009099568152</v>
      </c>
      <c r="DE42" s="11">
        <v>3.0625539246529381</v>
      </c>
      <c r="DF42" s="11">
        <v>5.6799448232792947E-2</v>
      </c>
      <c r="DG42" s="11">
        <v>4.3535824136990673</v>
      </c>
      <c r="DH42" s="11">
        <v>1.3322928524477834E-16</v>
      </c>
      <c r="DJ42" s="6">
        <v>497.91187282336938</v>
      </c>
      <c r="DK42" s="6">
        <v>32.139598222593783</v>
      </c>
      <c r="DL42" s="6">
        <v>483.77779383209793</v>
      </c>
      <c r="DM42" s="6">
        <v>96.136873674527436</v>
      </c>
      <c r="DN42" s="6">
        <v>518.9317310205297</v>
      </c>
      <c r="DO42" s="6">
        <v>21.62691807469222</v>
      </c>
      <c r="DP42" s="6">
        <v>526.9571465394373</v>
      </c>
      <c r="DQ42" s="6">
        <v>15.496350112456094</v>
      </c>
      <c r="DR42" s="6"/>
      <c r="DS42" s="17">
        <v>-8.925451572571653</v>
      </c>
      <c r="DU42" s="11">
        <v>518.81671534673796</v>
      </c>
      <c r="DV42" s="11">
        <v>15.86600469362004</v>
      </c>
      <c r="DW42" s="11">
        <v>532.52867147322104</v>
      </c>
      <c r="DX42" s="11">
        <v>1345.2494916540452</v>
      </c>
      <c r="EB42" s="11" t="s">
        <v>238</v>
      </c>
      <c r="EC42" s="6">
        <v>526.9571465394373</v>
      </c>
      <c r="ED42" s="105">
        <v>15.496350112456094</v>
      </c>
      <c r="EE42" s="17">
        <v>-8.925451572571653</v>
      </c>
      <c r="EF42" s="6">
        <v>530.57466509464848</v>
      </c>
      <c r="EG42" s="105">
        <v>15.487656502897504</v>
      </c>
      <c r="EH42" s="17">
        <v>-9.6732160630738093</v>
      </c>
      <c r="EI42" s="6">
        <v>530.71772168930966</v>
      </c>
      <c r="EJ42" s="105">
        <v>15.487312809992872</v>
      </c>
      <c r="EK42" s="17">
        <v>-9.7027867867583328</v>
      </c>
      <c r="EM42" s="6">
        <v>-1</v>
      </c>
      <c r="EN42" s="6">
        <v>-1</v>
      </c>
      <c r="EO42" s="6">
        <v>-1</v>
      </c>
      <c r="EP42" s="6">
        <v>7356.5879629629626</v>
      </c>
      <c r="EQ42" s="6">
        <v>-1</v>
      </c>
      <c r="ER42" s="6">
        <v>-1</v>
      </c>
      <c r="ES42" s="6">
        <v>-1</v>
      </c>
      <c r="ET42" s="6">
        <v>-1</v>
      </c>
      <c r="EU42" s="6">
        <v>71341.736111111109</v>
      </c>
      <c r="EV42" s="6">
        <v>-1</v>
      </c>
      <c r="EW42" s="6">
        <v>-1</v>
      </c>
      <c r="EX42" s="6">
        <v>-1</v>
      </c>
      <c r="EY42" s="103">
        <v>-0.68281003063868539</v>
      </c>
      <c r="EZ42" s="103">
        <v>-0.71513322132771018</v>
      </c>
      <c r="FA42" s="103">
        <v>-0.74342177464541126</v>
      </c>
    </row>
    <row r="43" spans="1:157" s="11" customFormat="1">
      <c r="A43" s="11" t="s">
        <v>239</v>
      </c>
      <c r="C43" s="11">
        <v>50.884321945583302</v>
      </c>
      <c r="D43" s="11">
        <v>57.737460274272308</v>
      </c>
      <c r="E43" s="11">
        <v>5.907921030732207</v>
      </c>
      <c r="F43" s="103">
        <v>1.1346807438255322</v>
      </c>
      <c r="G43" s="11">
        <v>702.05772159601861</v>
      </c>
      <c r="I43" s="11">
        <v>2.4248057128374561E-2</v>
      </c>
      <c r="J43" s="11">
        <v>4.8986976856658702</v>
      </c>
      <c r="K43" s="11">
        <v>16.876163946946001</v>
      </c>
      <c r="L43" s="11">
        <v>4.5240853669185448</v>
      </c>
      <c r="M43" s="11">
        <v>0.68827737452764748</v>
      </c>
      <c r="N43" s="11">
        <v>5.030814366371783</v>
      </c>
      <c r="O43" s="11">
        <v>8.4243413210778467E-2</v>
      </c>
      <c r="P43" s="11">
        <v>2.2003965055703536</v>
      </c>
      <c r="Q43" s="11">
        <v>0.42958537659128943</v>
      </c>
      <c r="R43" s="11">
        <v>11.870364244359173</v>
      </c>
      <c r="S43" s="11">
        <v>2.2003965055703536</v>
      </c>
      <c r="T43" s="11">
        <v>5.9255172155456885E-2</v>
      </c>
      <c r="U43" s="11">
        <v>4.5240853669185448</v>
      </c>
      <c r="V43" s="11">
        <v>-3.5430866581710762E-16</v>
      </c>
      <c r="X43" s="6">
        <v>484.25757896029154</v>
      </c>
      <c r="Y43" s="6">
        <v>23.440392409992647</v>
      </c>
      <c r="Z43" s="6">
        <v>576.46599353815077</v>
      </c>
      <c r="AA43" s="6">
        <v>98.339271775248093</v>
      </c>
      <c r="AB43" s="6">
        <v>531.76494296300677</v>
      </c>
      <c r="AC43" s="6">
        <v>20.825138398391616</v>
      </c>
      <c r="AD43" s="6">
        <v>521.40163572680058</v>
      </c>
      <c r="AE43" s="6">
        <v>11.021185547249383</v>
      </c>
      <c r="AF43" s="17">
        <v>9.5520565703076432</v>
      </c>
      <c r="AG43" s="17">
        <v>15.547501613906235</v>
      </c>
      <c r="AI43" s="11">
        <v>528.92799091991026</v>
      </c>
      <c r="AJ43" s="11">
        <v>11.300261150077278</v>
      </c>
      <c r="AK43" s="11">
        <v>524.29863589581066</v>
      </c>
      <c r="AL43" s="11">
        <v>783.31648103066368</v>
      </c>
      <c r="AN43" s="11">
        <v>60.40745976250706</v>
      </c>
      <c r="AO43" s="11">
        <v>2.1558349011117257</v>
      </c>
      <c r="AP43" s="11">
        <v>261.67780577339204</v>
      </c>
      <c r="AQ43" s="11">
        <v>870767.52059178392</v>
      </c>
      <c r="AR43" s="11">
        <v>1.413925416405154</v>
      </c>
      <c r="AS43" s="11" t="s">
        <v>85</v>
      </c>
      <c r="AT43" s="11">
        <v>2.7363748457051744</v>
      </c>
      <c r="AU43" s="11">
        <v>3.2511371255710092E-3</v>
      </c>
      <c r="AV43" s="11">
        <v>0.14603454801469259</v>
      </c>
      <c r="AW43" s="11">
        <v>0.57202102888863615</v>
      </c>
      <c r="AX43" s="11">
        <v>0.51699186445983691</v>
      </c>
      <c r="AY43" s="11">
        <v>3.8691831781948904</v>
      </c>
      <c r="AZ43" s="11">
        <v>1.8178928539223467</v>
      </c>
      <c r="BA43" s="11">
        <v>24.353003996128869</v>
      </c>
      <c r="BB43" s="11">
        <v>9.7494464588004348</v>
      </c>
      <c r="BC43" s="11">
        <v>45.258926681405178</v>
      </c>
      <c r="BD43" s="11">
        <v>11.939647314562643</v>
      </c>
      <c r="BE43" s="11">
        <v>125.96268215528868</v>
      </c>
      <c r="BF43" s="11">
        <v>20.417404724253817</v>
      </c>
      <c r="BG43" s="11">
        <v>6386.4249420621591</v>
      </c>
      <c r="BH43" s="11">
        <v>0.93352599459997043</v>
      </c>
      <c r="BI43" s="11">
        <v>57.737460274272308</v>
      </c>
      <c r="BJ43" s="11">
        <v>50.884321945583302</v>
      </c>
      <c r="BL43" s="11" t="s">
        <v>239</v>
      </c>
      <c r="BM43" s="11">
        <v>8.5736738543539274E-4</v>
      </c>
      <c r="BN43" s="11">
        <v>4.471200728276429</v>
      </c>
      <c r="BO43" s="11">
        <v>3.42224960586422E-2</v>
      </c>
      <c r="BP43" s="11">
        <v>0.31270781159463079</v>
      </c>
      <c r="BR43" s="11">
        <v>3.738699535219844</v>
      </c>
      <c r="BS43" s="11">
        <v>8.9136528355144282</v>
      </c>
      <c r="BT43" s="11">
        <v>18.828141986349834</v>
      </c>
      <c r="BU43" s="11">
        <v>48.606760800062744</v>
      </c>
      <c r="BV43" s="11">
        <v>95.877968488696339</v>
      </c>
      <c r="BW43" s="11">
        <v>172.25170421908896</v>
      </c>
      <c r="BX43" s="11">
        <v>273.46783493296181</v>
      </c>
      <c r="BY43" s="11">
        <v>468.22146331618211</v>
      </c>
      <c r="BZ43" s="11">
        <v>740.95695385463921</v>
      </c>
      <c r="CA43" s="11">
        <v>803.83483166353619</v>
      </c>
      <c r="CC43" s="104">
        <v>636.00922075471078</v>
      </c>
      <c r="CD43" s="104"/>
      <c r="CE43" s="103">
        <v>825.43873865357637</v>
      </c>
      <c r="CF43" s="103">
        <v>1.0624089020144978</v>
      </c>
      <c r="CG43" s="6">
        <v>247.34286078675078</v>
      </c>
      <c r="CH43" s="103">
        <v>2.5410574647287184E-2</v>
      </c>
      <c r="CI43" s="103">
        <v>3.1970006552149493E-3</v>
      </c>
      <c r="CJ43" s="103">
        <v>1.5146074395186411</v>
      </c>
      <c r="CK43" s="103">
        <v>2.7787054289870144E-2</v>
      </c>
      <c r="CL43" s="103">
        <v>2.44888744618924E-2</v>
      </c>
      <c r="CM43" s="103">
        <v>1.1346807438255322</v>
      </c>
      <c r="CN43" s="103">
        <v>0.2206433216742571</v>
      </c>
      <c r="CO43" s="103">
        <v>24.405680578018455</v>
      </c>
      <c r="CT43" s="11" t="s">
        <v>239</v>
      </c>
      <c r="CU43" s="11">
        <v>2.4248057128374561E-2</v>
      </c>
      <c r="CV43" s="11">
        <v>5.2469718637431422</v>
      </c>
      <c r="CW43" s="11">
        <v>16.876163946946001</v>
      </c>
      <c r="CX43" s="11">
        <v>4.5431268189490908</v>
      </c>
      <c r="CY43" s="11">
        <v>0.68330845990832612</v>
      </c>
      <c r="CZ43" s="11">
        <v>5.1202544465930799</v>
      </c>
      <c r="DA43" s="11">
        <v>8.3635230604497332E-2</v>
      </c>
      <c r="DB43" s="11">
        <v>2.3615681876248518</v>
      </c>
      <c r="DC43" s="11">
        <v>0.46122086553651509</v>
      </c>
      <c r="DD43" s="11">
        <v>11.956683717761242</v>
      </c>
      <c r="DE43" s="11">
        <v>2.3615681876248518</v>
      </c>
      <c r="DF43" s="11">
        <v>5.9255172155456885E-2</v>
      </c>
      <c r="DG43" s="11">
        <v>4.5431268189490908</v>
      </c>
      <c r="DH43" s="11">
        <v>3.3113482566643397E-16</v>
      </c>
      <c r="DJ43" s="6">
        <v>484.25757896029154</v>
      </c>
      <c r="DK43" s="6">
        <v>25.106893166772704</v>
      </c>
      <c r="DL43" s="6">
        <v>576.46599353815077</v>
      </c>
      <c r="DM43" s="6">
        <v>98.753172569410751</v>
      </c>
      <c r="DN43" s="6">
        <v>528.77207515652617</v>
      </c>
      <c r="DO43" s="6">
        <v>21.104474646410306</v>
      </c>
      <c r="DP43" s="6">
        <v>517.78464628646896</v>
      </c>
      <c r="DQ43" s="6">
        <v>11.749647508844147</v>
      </c>
      <c r="DR43" s="6"/>
      <c r="DS43" s="17">
        <v>10.179498514997531</v>
      </c>
      <c r="DU43" s="11">
        <v>528.92799091991026</v>
      </c>
      <c r="DV43" s="11">
        <v>12.025711154917571</v>
      </c>
      <c r="DW43" s="11">
        <v>524.29863589581066</v>
      </c>
      <c r="DX43" s="11">
        <v>783.33337589212738</v>
      </c>
      <c r="EB43" s="11" t="s">
        <v>239</v>
      </c>
      <c r="EC43" s="12">
        <v>517.78464628646896</v>
      </c>
      <c r="ED43" s="105">
        <v>11.749647508844147</v>
      </c>
      <c r="EE43" s="17">
        <v>10.179498514997531</v>
      </c>
      <c r="EF43" s="12">
        <v>521.40163572680058</v>
      </c>
      <c r="EG43" s="105">
        <v>11.743056801298456</v>
      </c>
      <c r="EH43" s="17">
        <v>9.5520565703076432</v>
      </c>
      <c r="EI43" s="12">
        <v>521.50695521601722</v>
      </c>
      <c r="EJ43" s="105">
        <v>11.74286494849374</v>
      </c>
      <c r="EK43" s="17">
        <v>9.5337867173766462</v>
      </c>
      <c r="EM43" s="6">
        <v>-1</v>
      </c>
      <c r="EN43" s="6">
        <v>-1</v>
      </c>
      <c r="EO43" s="6">
        <v>-1</v>
      </c>
      <c r="EP43" s="6">
        <v>6897.2824074074078</v>
      </c>
      <c r="EQ43" s="6">
        <v>-1</v>
      </c>
      <c r="ER43" s="6">
        <v>-1</v>
      </c>
      <c r="ES43" s="6">
        <v>-1</v>
      </c>
      <c r="ET43" s="6">
        <v>-1</v>
      </c>
      <c r="EU43" s="6">
        <v>68265.023148148146</v>
      </c>
      <c r="EV43" s="6">
        <v>-1</v>
      </c>
      <c r="EW43" s="6">
        <v>-1</v>
      </c>
      <c r="EX43" s="6">
        <v>-1</v>
      </c>
      <c r="EY43" s="103">
        <v>-2.4115785957878328</v>
      </c>
      <c r="EZ43" s="103">
        <v>-0.72718470659472034</v>
      </c>
      <c r="FA43" s="103">
        <v>-0.74836498284138075</v>
      </c>
    </row>
    <row r="44" spans="1:157" s="11" customFormat="1">
      <c r="A44" s="11" t="s">
        <v>240</v>
      </c>
      <c r="C44" s="11">
        <v>49.390878113474209</v>
      </c>
      <c r="D44" s="11">
        <v>54.901752663749555</v>
      </c>
      <c r="E44" s="11">
        <v>5.5325644364662736</v>
      </c>
      <c r="F44" s="103">
        <v>1.1115767680342565</v>
      </c>
      <c r="G44" s="11">
        <v>472.06098256224055</v>
      </c>
      <c r="I44" s="11">
        <v>2.178449759086435E-2</v>
      </c>
      <c r="J44" s="11">
        <v>2.9349865202862451</v>
      </c>
      <c r="K44" s="11">
        <v>16.821553096123989</v>
      </c>
      <c r="L44" s="11">
        <v>6.8580922573061347</v>
      </c>
      <c r="M44" s="11">
        <v>0.68427219278185514</v>
      </c>
      <c r="N44" s="11">
        <v>7.2509621187406239</v>
      </c>
      <c r="O44" s="11">
        <v>8.3482165818691376E-2</v>
      </c>
      <c r="P44" s="11">
        <v>2.3543623845298676</v>
      </c>
      <c r="Q44" s="11">
        <v>0.31964009608572996</v>
      </c>
      <c r="R44" s="11">
        <v>11.978606330983609</v>
      </c>
      <c r="S44" s="11">
        <v>2.3543623845298676</v>
      </c>
      <c r="T44" s="11">
        <v>5.9447542940040378E-2</v>
      </c>
      <c r="U44" s="11">
        <v>6.8580922573061347</v>
      </c>
      <c r="V44" s="11">
        <v>-2.1842801768603146E-16</v>
      </c>
      <c r="X44" s="6">
        <v>435.58401244805862</v>
      </c>
      <c r="Y44" s="6">
        <v>12.647561257274155</v>
      </c>
      <c r="Z44" s="6">
        <v>583.49710568802448</v>
      </c>
      <c r="AA44" s="6">
        <v>148.89746020416621</v>
      </c>
      <c r="AB44" s="6">
        <v>529.35323899803973</v>
      </c>
      <c r="AC44" s="6">
        <v>29.91177326201613</v>
      </c>
      <c r="AD44" s="6">
        <v>516.87401817811474</v>
      </c>
      <c r="AE44" s="6">
        <v>11.694009879342918</v>
      </c>
      <c r="AF44" s="17">
        <v>11.417895112153442</v>
      </c>
      <c r="AG44" s="17">
        <v>22.693152493908208</v>
      </c>
      <c r="AI44" s="11">
        <v>526.52982386338851</v>
      </c>
      <c r="AJ44" s="11">
        <v>12.114286750133594</v>
      </c>
      <c r="AK44" s="11">
        <v>527.96564107261611</v>
      </c>
      <c r="AL44" s="11">
        <v>1370.1527853575396</v>
      </c>
      <c r="AN44" s="11">
        <v>63.122517222705277</v>
      </c>
      <c r="AO44" s="11">
        <v>2.22002464607078</v>
      </c>
      <c r="AP44" s="11">
        <v>285.25429861234414</v>
      </c>
      <c r="AQ44" s="11">
        <v>861880.07967277488</v>
      </c>
      <c r="AR44" s="11">
        <v>1.3923731621590749</v>
      </c>
      <c r="AS44" s="11" t="s">
        <v>85</v>
      </c>
      <c r="AT44" s="11">
        <v>2.6989525920629385</v>
      </c>
      <c r="AU44" s="11">
        <v>3.2395748511317938E-3</v>
      </c>
      <c r="AV44" s="11">
        <v>0.23142175411598453</v>
      </c>
      <c r="AW44" s="11">
        <v>0.57202237235882103</v>
      </c>
      <c r="AX44" s="11">
        <v>0.596877273307311</v>
      </c>
      <c r="AY44" s="11">
        <v>4.3667026714116304</v>
      </c>
      <c r="AZ44" s="11">
        <v>1.8787776436400065</v>
      </c>
      <c r="BA44" s="11">
        <v>24.913117870727127</v>
      </c>
      <c r="BB44" s="11">
        <v>9.9847007352327601</v>
      </c>
      <c r="BC44" s="11">
        <v>48.972322964231189</v>
      </c>
      <c r="BD44" s="11">
        <v>13.140316209462391</v>
      </c>
      <c r="BE44" s="11">
        <v>133.94088790013495</v>
      </c>
      <c r="BF44" s="11">
        <v>22.264490489896623</v>
      </c>
      <c r="BG44" s="11">
        <v>6355.8995549173969</v>
      </c>
      <c r="BH44" s="11">
        <v>1.0927941605531555</v>
      </c>
      <c r="BI44" s="11">
        <v>54.901752663749555</v>
      </c>
      <c r="BJ44" s="11">
        <v>49.390878113474209</v>
      </c>
      <c r="BL44" s="11" t="s">
        <v>240</v>
      </c>
      <c r="BM44" s="11">
        <v>8.5431826242927055E-4</v>
      </c>
      <c r="BN44" s="11">
        <v>4.4100532550048017</v>
      </c>
      <c r="BO44" s="11">
        <v>3.4100787906650463E-2</v>
      </c>
      <c r="BP44" s="11">
        <v>0.49554979468090904</v>
      </c>
      <c r="BR44" s="11">
        <v>3.738708316070726</v>
      </c>
      <c r="BS44" s="11">
        <v>10.290987470815706</v>
      </c>
      <c r="BT44" s="11">
        <v>21.249161418061462</v>
      </c>
      <c r="BU44" s="11">
        <v>50.234696354010865</v>
      </c>
      <c r="BV44" s="11">
        <v>98.083141223335147</v>
      </c>
      <c r="BW44" s="11">
        <v>176.40814019845865</v>
      </c>
      <c r="BX44" s="11">
        <v>295.90527470834553</v>
      </c>
      <c r="BY44" s="11">
        <v>515.30651801813303</v>
      </c>
      <c r="BZ44" s="11">
        <v>787.88757588314672</v>
      </c>
      <c r="CA44" s="11">
        <v>876.55474369671754</v>
      </c>
      <c r="CC44" s="104">
        <v>638.20805421867385</v>
      </c>
      <c r="CD44" s="104"/>
      <c r="CE44" s="103">
        <v>817.05592194492681</v>
      </c>
      <c r="CF44" s="103">
        <v>1.1545835342443425</v>
      </c>
      <c r="CG44" s="6">
        <v>263.56383005143289</v>
      </c>
      <c r="CH44" s="103">
        <v>2.6969788670982889E-2</v>
      </c>
      <c r="CI44" s="103">
        <v>3.5029644973969352E-3</v>
      </c>
      <c r="CJ44" s="103">
        <v>1.2741403755802256</v>
      </c>
      <c r="CK44" s="103">
        <v>2.8190897091566892E-2</v>
      </c>
      <c r="CL44" s="103">
        <v>2.5361178734798914E-2</v>
      </c>
      <c r="CM44" s="103">
        <v>1.1115767680342565</v>
      </c>
      <c r="CN44" s="103">
        <v>0.19246599588797125</v>
      </c>
      <c r="CO44" s="103">
        <v>22.281520684653938</v>
      </c>
      <c r="CT44" s="11" t="s">
        <v>240</v>
      </c>
      <c r="CU44" s="11">
        <v>2.178449759086435E-2</v>
      </c>
      <c r="CV44" s="11">
        <v>3.4860875967625833</v>
      </c>
      <c r="CW44" s="11">
        <v>16.821553096123989</v>
      </c>
      <c r="CX44" s="11">
        <v>6.8706674224613327</v>
      </c>
      <c r="CY44" s="11">
        <v>0.67928756027340775</v>
      </c>
      <c r="CZ44" s="11">
        <v>7.3140202378669699</v>
      </c>
      <c r="DA44" s="11">
        <v>8.287403367185707E-2</v>
      </c>
      <c r="DB44" s="11">
        <v>2.5077522225802453</v>
      </c>
      <c r="DC44" s="11">
        <v>0.34286919382541847</v>
      </c>
      <c r="DD44" s="11">
        <v>12.066505703819589</v>
      </c>
      <c r="DE44" s="11">
        <v>2.5077522225802453</v>
      </c>
      <c r="DF44" s="11">
        <v>5.9447542940040378E-2</v>
      </c>
      <c r="DG44" s="11">
        <v>6.8706674224613327</v>
      </c>
      <c r="DH44" s="11">
        <v>2.0619430082745819E-16</v>
      </c>
      <c r="DJ44" s="6">
        <v>435.58401244805862</v>
      </c>
      <c r="DK44" s="6">
        <v>15.022388049665839</v>
      </c>
      <c r="DL44" s="6">
        <v>583.49710568802448</v>
      </c>
      <c r="DM44" s="6">
        <v>149.170482217141</v>
      </c>
      <c r="DN44" s="6">
        <v>526.34373986463959</v>
      </c>
      <c r="DO44" s="6">
        <v>30.041018937157403</v>
      </c>
      <c r="DP44" s="6">
        <v>513.25478713951907</v>
      </c>
      <c r="DQ44" s="6">
        <v>12.372098447205016</v>
      </c>
      <c r="DR44" s="6"/>
      <c r="DS44" s="17">
        <v>12.038160577622737</v>
      </c>
      <c r="DU44" s="11">
        <v>526.52982386338851</v>
      </c>
      <c r="DV44" s="11">
        <v>12.781204845562335</v>
      </c>
      <c r="DW44" s="11">
        <v>527.96564107261611</v>
      </c>
      <c r="DX44" s="11">
        <v>1370.161951016785</v>
      </c>
      <c r="EB44" s="11" t="s">
        <v>240</v>
      </c>
      <c r="EC44" s="12">
        <v>513.25478713951907</v>
      </c>
      <c r="ED44" s="105">
        <v>12.372098447205016</v>
      </c>
      <c r="EE44" s="17">
        <v>12.038160577622737</v>
      </c>
      <c r="EF44" s="12">
        <v>516.87401817811474</v>
      </c>
      <c r="EG44" s="105">
        <v>12.365154289721945</v>
      </c>
      <c r="EH44" s="17">
        <v>11.417895112153442</v>
      </c>
      <c r="EI44" s="12">
        <v>516.9598182213017</v>
      </c>
      <c r="EJ44" s="105">
        <v>12.364989713931161</v>
      </c>
      <c r="EK44" s="17">
        <v>11.403190661634222</v>
      </c>
      <c r="EM44" s="6">
        <v>-1</v>
      </c>
      <c r="EN44" s="6">
        <v>-1</v>
      </c>
      <c r="EO44" s="6">
        <v>-1</v>
      </c>
      <c r="EP44" s="6">
        <v>6645.0462962962965</v>
      </c>
      <c r="EQ44" s="6">
        <v>-1</v>
      </c>
      <c r="ER44" s="6">
        <v>-1</v>
      </c>
      <c r="ES44" s="6">
        <v>-1</v>
      </c>
      <c r="ET44" s="6">
        <v>-1</v>
      </c>
      <c r="EU44" s="6">
        <v>66497.951388888891</v>
      </c>
      <c r="EV44" s="6">
        <v>-1</v>
      </c>
      <c r="EW44" s="6">
        <v>-1</v>
      </c>
      <c r="EX44" s="6">
        <v>-1</v>
      </c>
      <c r="EY44" s="103">
        <v>-3.2653347017379044</v>
      </c>
      <c r="EZ44" s="103">
        <v>-0.73380300184522451</v>
      </c>
      <c r="FA44" s="103">
        <v>-0.75120405288411385</v>
      </c>
    </row>
    <row r="45" spans="1:157" s="11" customFormat="1">
      <c r="A45" s="11" t="s">
        <v>241</v>
      </c>
      <c r="C45" s="11">
        <v>53.262828125030168</v>
      </c>
      <c r="D45" s="11">
        <v>60.777160422776703</v>
      </c>
      <c r="E45" s="11">
        <v>6.373428393530574</v>
      </c>
      <c r="F45" s="103">
        <v>1.1410802347954045</v>
      </c>
      <c r="G45" s="11">
        <v>193.29353189432197</v>
      </c>
      <c r="I45" s="11">
        <v>2.5198003960673079E-2</v>
      </c>
      <c r="J45" s="11">
        <v>4.6307464783044168</v>
      </c>
      <c r="K45" s="11">
        <v>16.210442617101858</v>
      </c>
      <c r="L45" s="11">
        <v>3.4068930397985393</v>
      </c>
      <c r="M45" s="11">
        <v>0.73354965234494041</v>
      </c>
      <c r="N45" s="11">
        <v>4.2225134214633862</v>
      </c>
      <c r="O45" s="11">
        <v>8.6242852815003448E-2</v>
      </c>
      <c r="P45" s="11">
        <v>2.4945339063261307</v>
      </c>
      <c r="Q45" s="11">
        <v>0.58258351985451218</v>
      </c>
      <c r="R45" s="11">
        <v>11.595163742380661</v>
      </c>
      <c r="S45" s="11">
        <v>2.4945339063261307</v>
      </c>
      <c r="T45" s="11">
        <v>6.1688630200942805E-2</v>
      </c>
      <c r="U45" s="11">
        <v>3.4068930397985393</v>
      </c>
      <c r="V45" s="11">
        <v>2.0751957027668492E-16</v>
      </c>
      <c r="X45" s="6">
        <v>502.99480407033218</v>
      </c>
      <c r="Y45" s="6">
        <v>23.004978649501982</v>
      </c>
      <c r="Z45" s="6">
        <v>663.30682428952298</v>
      </c>
      <c r="AA45" s="6">
        <v>72.989776614452012</v>
      </c>
      <c r="AB45" s="6">
        <v>558.6344403332937</v>
      </c>
      <c r="AC45" s="6">
        <v>18.142376683192779</v>
      </c>
      <c r="AD45" s="6">
        <v>533.27843925108857</v>
      </c>
      <c r="AE45" s="6">
        <v>12.767439217474218</v>
      </c>
      <c r="AF45" s="17">
        <v>19.603052505559493</v>
      </c>
      <c r="AG45" s="17">
        <v>9.053790379927884</v>
      </c>
      <c r="AI45" s="11">
        <v>555.91040528225915</v>
      </c>
      <c r="AJ45" s="11">
        <v>12.972960873660648</v>
      </c>
      <c r="AK45" s="11">
        <v>534.80617441128356</v>
      </c>
      <c r="AL45" s="11">
        <v>1351.3135796029674</v>
      </c>
      <c r="AN45" s="11">
        <v>73.128371108414612</v>
      </c>
      <c r="AO45" s="11">
        <v>2.2578764497428625</v>
      </c>
      <c r="AP45" s="11">
        <v>259.73819228523536</v>
      </c>
      <c r="AQ45" s="11">
        <v>848100.85589977331</v>
      </c>
      <c r="AR45" s="11">
        <v>1.1918952824661382</v>
      </c>
      <c r="AS45" s="11">
        <v>5.1181285689490506E-3</v>
      </c>
      <c r="AT45" s="11">
        <v>2.8174048845879787</v>
      </c>
      <c r="AU45" s="11">
        <v>1.8599275470673506E-2</v>
      </c>
      <c r="AV45" s="11">
        <v>0.22100380255353574</v>
      </c>
      <c r="AW45" s="11">
        <v>0.54243090774408698</v>
      </c>
      <c r="AX45" s="11">
        <v>0.67702488961793184</v>
      </c>
      <c r="AY45" s="11">
        <v>3.7510913172604918</v>
      </c>
      <c r="AZ45" s="11">
        <v>1.8153986506435857</v>
      </c>
      <c r="BA45" s="11">
        <v>24.145380585940977</v>
      </c>
      <c r="BB45" s="11">
        <v>9.5149116929565363</v>
      </c>
      <c r="BC45" s="11">
        <v>47.673405207562304</v>
      </c>
      <c r="BD45" s="11">
        <v>12.301438689069332</v>
      </c>
      <c r="BE45" s="11">
        <v>130.27711353761245</v>
      </c>
      <c r="BF45" s="11">
        <v>18.965203240712494</v>
      </c>
      <c r="BG45" s="11">
        <v>6212.9354330173219</v>
      </c>
      <c r="BH45" s="11">
        <v>1.092991839247359</v>
      </c>
      <c r="BI45" s="11">
        <v>60.777160422776703</v>
      </c>
      <c r="BJ45" s="11">
        <v>53.262828125030168</v>
      </c>
      <c r="BL45" s="11" t="s">
        <v>241</v>
      </c>
      <c r="BM45" s="11">
        <v>2.1595479193877852E-2</v>
      </c>
      <c r="BN45" s="11">
        <v>4.6036027525947363</v>
      </c>
      <c r="BO45" s="11">
        <v>0.1957818470597211</v>
      </c>
      <c r="BP45" s="11">
        <v>0.47324154722384526</v>
      </c>
      <c r="BR45" s="11">
        <v>3.5453000506149475</v>
      </c>
      <c r="BS45" s="11">
        <v>11.672842924447099</v>
      </c>
      <c r="BT45" s="11">
        <v>18.253485728761518</v>
      </c>
      <c r="BU45" s="11">
        <v>48.540070872823144</v>
      </c>
      <c r="BV45" s="11">
        <v>95.060553487956597</v>
      </c>
      <c r="BW45" s="11">
        <v>168.1079804409282</v>
      </c>
      <c r="BX45" s="11">
        <v>288.0568290487148</v>
      </c>
      <c r="BY45" s="11">
        <v>482.40936035566011</v>
      </c>
      <c r="BZ45" s="11">
        <v>766.33596198595558</v>
      </c>
      <c r="CA45" s="11">
        <v>746.66154490994074</v>
      </c>
      <c r="CC45" s="104">
        <v>639.47990556736056</v>
      </c>
      <c r="CD45" s="104"/>
      <c r="CE45" s="103">
        <v>70.79950278312144</v>
      </c>
      <c r="CF45" s="103">
        <v>1.4510328272054276</v>
      </c>
      <c r="CG45" s="6">
        <v>252.72552481030132</v>
      </c>
      <c r="CH45" s="103">
        <v>2.3819168920975218E-2</v>
      </c>
      <c r="CI45" s="103">
        <v>3.0525350609513758E-3</v>
      </c>
      <c r="CJ45" s="103">
        <v>1.0904887298032204</v>
      </c>
      <c r="CK45" s="103">
        <v>2.2377619146851546E-2</v>
      </c>
      <c r="CL45" s="103">
        <v>1.961090768596465E-2</v>
      </c>
      <c r="CM45" s="103">
        <v>1.1410802347954045</v>
      </c>
      <c r="CN45" s="103">
        <v>0.23399393014960757</v>
      </c>
      <c r="CO45" s="103">
        <v>23.91999181311963</v>
      </c>
      <c r="CT45" s="11" t="s">
        <v>241</v>
      </c>
      <c r="CU45" s="11">
        <v>2.5198003960673079E-2</v>
      </c>
      <c r="CV45" s="11">
        <v>5.0077897157688271</v>
      </c>
      <c r="CW45" s="11">
        <v>16.210442617101858</v>
      </c>
      <c r="CX45" s="11">
        <v>3.4321098704563768</v>
      </c>
      <c r="CY45" s="11">
        <v>0.72829323003127233</v>
      </c>
      <c r="CZ45" s="11">
        <v>4.3296796777365607</v>
      </c>
      <c r="DA45" s="11">
        <v>8.5624859398358746E-2</v>
      </c>
      <c r="DB45" s="11">
        <v>2.6394597835392148</v>
      </c>
      <c r="DC45" s="11">
        <v>0.60962010587329485</v>
      </c>
      <c r="DD45" s="11">
        <v>11.678851294197488</v>
      </c>
      <c r="DE45" s="11">
        <v>2.6394597835392148</v>
      </c>
      <c r="DF45" s="11">
        <v>6.1688630200942805E-2</v>
      </c>
      <c r="DG45" s="11">
        <v>3.4321098704563768</v>
      </c>
      <c r="DH45" s="11">
        <v>-1.960893382998505E-16</v>
      </c>
      <c r="DJ45" s="6">
        <v>502.99480407033218</v>
      </c>
      <c r="DK45" s="6">
        <v>24.878083054687185</v>
      </c>
      <c r="DL45" s="6">
        <v>663.30682428952298</v>
      </c>
      <c r="DM45" s="6">
        <v>73.530025696280802</v>
      </c>
      <c r="DN45" s="6">
        <v>555.55094612450421</v>
      </c>
      <c r="DO45" s="6">
        <v>18.525695527939199</v>
      </c>
      <c r="DP45" s="6">
        <v>529.60985335092141</v>
      </c>
      <c r="DQ45" s="6">
        <v>13.420025668655285</v>
      </c>
      <c r="DR45" s="6"/>
      <c r="DS45" s="17">
        <v>20.156127759096432</v>
      </c>
      <c r="DU45" s="11">
        <v>555.91040528225915</v>
      </c>
      <c r="DV45" s="11">
        <v>13.622467708810719</v>
      </c>
      <c r="DW45" s="11">
        <v>534.80617441128356</v>
      </c>
      <c r="DX45" s="11">
        <v>1351.3237644927276</v>
      </c>
      <c r="EB45" s="11" t="s">
        <v>241</v>
      </c>
      <c r="EC45" s="6">
        <v>529.60985335092141</v>
      </c>
      <c r="ED45" s="105">
        <v>13.420025668655285</v>
      </c>
      <c r="EE45" s="17">
        <v>20.156127759096432</v>
      </c>
      <c r="EF45" s="6">
        <v>533.27843925108857</v>
      </c>
      <c r="EG45" s="105">
        <v>13.412390647174648</v>
      </c>
      <c r="EH45" s="17">
        <v>19.603052505559493</v>
      </c>
      <c r="EI45" s="6">
        <v>533.39977344759973</v>
      </c>
      <c r="EJ45" s="105">
        <v>13.412138201973125</v>
      </c>
      <c r="EK45" s="17">
        <v>19.584760187122829</v>
      </c>
      <c r="EM45" s="6">
        <v>-1</v>
      </c>
      <c r="EN45" s="6">
        <v>-1</v>
      </c>
      <c r="EO45" s="6">
        <v>-1</v>
      </c>
      <c r="EP45" s="6">
        <v>7104.5879629629626</v>
      </c>
      <c r="EQ45" s="6">
        <v>-1</v>
      </c>
      <c r="ER45" s="6">
        <v>-1</v>
      </c>
      <c r="ES45" s="6">
        <v>-1</v>
      </c>
      <c r="ET45" s="6">
        <v>-1</v>
      </c>
      <c r="EU45" s="6">
        <v>69971.527777777781</v>
      </c>
      <c r="EV45" s="6">
        <v>-1</v>
      </c>
      <c r="EW45" s="6">
        <v>-1</v>
      </c>
      <c r="EX45" s="6">
        <v>-1</v>
      </c>
      <c r="EY45" s="103">
        <v>-0.18284644145626083</v>
      </c>
      <c r="EZ45" s="103">
        <v>-0.72174532137865155</v>
      </c>
      <c r="FA45" s="103">
        <v>-0.74562322312144858</v>
      </c>
    </row>
    <row r="46" spans="1:157" s="11" customFormat="1">
      <c r="A46" s="11" t="s">
        <v>242</v>
      </c>
      <c r="C46" s="11">
        <v>52.298711305183112</v>
      </c>
      <c r="D46" s="11">
        <v>58.822581278218237</v>
      </c>
      <c r="E46" s="11">
        <v>6.1740331943387829</v>
      </c>
      <c r="F46" s="103">
        <v>1.1247424613384034</v>
      </c>
      <c r="G46" s="11">
        <v>262.49441798941791</v>
      </c>
      <c r="I46" s="11">
        <v>2.4144127082835615E-2</v>
      </c>
      <c r="J46" s="11">
        <v>5.4154292938529034</v>
      </c>
      <c r="K46" s="11">
        <v>16.829327754642804</v>
      </c>
      <c r="L46" s="11">
        <v>4.9769413743916315</v>
      </c>
      <c r="M46" s="11">
        <v>0.70801834231234118</v>
      </c>
      <c r="N46" s="11">
        <v>5.3852085712398319</v>
      </c>
      <c r="O46" s="11">
        <v>8.6419152444685773E-2</v>
      </c>
      <c r="P46" s="11">
        <v>2.0568242296374484</v>
      </c>
      <c r="Q46" s="11">
        <v>0.37415477687467041</v>
      </c>
      <c r="R46" s="11">
        <v>11.57150899668993</v>
      </c>
      <c r="S46" s="11">
        <v>2.0568242296374484</v>
      </c>
      <c r="T46" s="11">
        <v>5.9420079909259842E-2</v>
      </c>
      <c r="U46" s="11">
        <v>4.9769413743916315</v>
      </c>
      <c r="V46" s="11">
        <v>0</v>
      </c>
      <c r="X46" s="6">
        <v>482.20655636403211</v>
      </c>
      <c r="Y46" s="6">
        <v>25.804518564531726</v>
      </c>
      <c r="Z46" s="6">
        <v>582.54204898087119</v>
      </c>
      <c r="AA46" s="6">
        <v>108.0703719483771</v>
      </c>
      <c r="AB46" s="6">
        <v>543.56890325172628</v>
      </c>
      <c r="AC46" s="6">
        <v>22.666497554389046</v>
      </c>
      <c r="AD46" s="6">
        <v>534.32462170637007</v>
      </c>
      <c r="AE46" s="6">
        <v>10.546976411134031</v>
      </c>
      <c r="AF46" s="17">
        <v>8.2770724205840871</v>
      </c>
      <c r="AG46" s="17">
        <v>17.112040494546516</v>
      </c>
      <c r="AI46" s="11">
        <v>540.68336377026094</v>
      </c>
      <c r="AJ46" s="11">
        <v>10.869104386927663</v>
      </c>
      <c r="AK46" s="11">
        <v>539.92998417951321</v>
      </c>
      <c r="AL46" s="11">
        <v>1379.2966015439499</v>
      </c>
      <c r="AN46" s="11">
        <v>32.010191597230104</v>
      </c>
      <c r="AO46" s="11">
        <v>2.1186098000214142</v>
      </c>
      <c r="AP46" s="11">
        <v>266.29233068738017</v>
      </c>
      <c r="AQ46" s="11">
        <v>848216.40389322955</v>
      </c>
      <c r="AR46" s="11">
        <v>1.1419580208583917</v>
      </c>
      <c r="AS46" s="11" t="s">
        <v>85</v>
      </c>
      <c r="AT46" s="11">
        <v>2.701794872895217</v>
      </c>
      <c r="AU46" s="11">
        <v>1.0107941771074381E-3</v>
      </c>
      <c r="AV46" s="11">
        <v>0.25881965295209197</v>
      </c>
      <c r="AW46" s="11">
        <v>0.53634511170287935</v>
      </c>
      <c r="AX46" s="11">
        <v>0.58636796646382849</v>
      </c>
      <c r="AY46" s="11">
        <v>3.5280029262474737</v>
      </c>
      <c r="AZ46" s="11">
        <v>1.9178183886523303</v>
      </c>
      <c r="BA46" s="11">
        <v>25.407734076790518</v>
      </c>
      <c r="BB46" s="11">
        <v>9.6015235285634883</v>
      </c>
      <c r="BC46" s="11">
        <v>45.472789454832579</v>
      </c>
      <c r="BD46" s="11">
        <v>12.129130889082719</v>
      </c>
      <c r="BE46" s="11">
        <v>126.35070329753815</v>
      </c>
      <c r="BF46" s="11">
        <v>19.639915420912228</v>
      </c>
      <c r="BG46" s="11">
        <v>6178.175739378652</v>
      </c>
      <c r="BH46" s="11">
        <v>1.0077453697251066</v>
      </c>
      <c r="BI46" s="11">
        <v>58.822581278218237</v>
      </c>
      <c r="BJ46" s="11">
        <v>52.298711305183112</v>
      </c>
      <c r="BL46" s="11" t="s">
        <v>242</v>
      </c>
      <c r="BM46" s="11">
        <v>2.6655964586166616E-4</v>
      </c>
      <c r="BN46" s="11">
        <v>4.4146975047307473</v>
      </c>
      <c r="BO46" s="11">
        <v>1.0639938706394085E-2</v>
      </c>
      <c r="BP46" s="11">
        <v>0.55421767227428687</v>
      </c>
      <c r="BR46" s="11">
        <v>3.5055236059011725</v>
      </c>
      <c r="BS46" s="11">
        <v>10.109792525238422</v>
      </c>
      <c r="BT46" s="11">
        <v>17.167897451325906</v>
      </c>
      <c r="BU46" s="11">
        <v>51.278566541506159</v>
      </c>
      <c r="BV46" s="11">
        <v>100.03044912122252</v>
      </c>
      <c r="BW46" s="11">
        <v>169.63822488628071</v>
      </c>
      <c r="BX46" s="11">
        <v>274.76005712889776</v>
      </c>
      <c r="BY46" s="11">
        <v>475.65219172873407</v>
      </c>
      <c r="BZ46" s="11">
        <v>743.23943116198905</v>
      </c>
      <c r="CA46" s="11">
        <v>773.22501657134762</v>
      </c>
      <c r="CC46" s="104">
        <v>634.70888618709012</v>
      </c>
      <c r="CD46" s="104"/>
      <c r="CE46" s="103">
        <v>2621.4053812759589</v>
      </c>
      <c r="CF46" s="103">
        <v>1.3031885027833381</v>
      </c>
      <c r="CG46" s="6">
        <v>248.13195638081058</v>
      </c>
      <c r="CH46" s="103">
        <v>2.3098744134828018E-2</v>
      </c>
      <c r="CI46" s="103">
        <v>3.1789182194560629E-3</v>
      </c>
      <c r="CJ46" s="103">
        <v>1.1331811141636856</v>
      </c>
      <c r="CK46" s="103">
        <v>2.1835299424389772E-2</v>
      </c>
      <c r="CL46" s="103">
        <v>1.9413599268232967E-2</v>
      </c>
      <c r="CM46" s="103">
        <v>1.1247424613384034</v>
      </c>
      <c r="CN46" s="103">
        <v>0.2208947630086813</v>
      </c>
      <c r="CO46" s="103">
        <v>23.200727273785663</v>
      </c>
      <c r="CT46" s="11" t="s">
        <v>242</v>
      </c>
      <c r="CU46" s="11">
        <v>2.4144127082835615E-2</v>
      </c>
      <c r="CV46" s="11">
        <v>5.7413508639769448</v>
      </c>
      <c r="CW46" s="11">
        <v>16.829327754642804</v>
      </c>
      <c r="CX46" s="11">
        <v>4.9942367554446827</v>
      </c>
      <c r="CY46" s="11">
        <v>0.7029380163627682</v>
      </c>
      <c r="CZ46" s="11">
        <v>5.4669776573719666</v>
      </c>
      <c r="DA46" s="11">
        <v>8.5799059098980945E-2</v>
      </c>
      <c r="DB46" s="11">
        <v>2.2238354113489693</v>
      </c>
      <c r="DC46" s="11">
        <v>0.40677601971726224</v>
      </c>
      <c r="DD46" s="11">
        <v>11.655139467745949</v>
      </c>
      <c r="DE46" s="11">
        <v>2.2238354113489693</v>
      </c>
      <c r="DF46" s="11">
        <v>5.9420079909259842E-2</v>
      </c>
      <c r="DG46" s="11">
        <v>4.9942367554446827</v>
      </c>
      <c r="DH46" s="11">
        <v>-3.1988099638873347E-16</v>
      </c>
      <c r="DJ46" s="6">
        <v>482.20655636403211</v>
      </c>
      <c r="DK46" s="6">
        <v>27.357534724560569</v>
      </c>
      <c r="DL46" s="6">
        <v>582.54204898087119</v>
      </c>
      <c r="DM46" s="6">
        <v>108.44592756030566</v>
      </c>
      <c r="DN46" s="6">
        <v>540.54424966708257</v>
      </c>
      <c r="DO46" s="6">
        <v>22.913709377997961</v>
      </c>
      <c r="DP46" s="6">
        <v>530.64416398317826</v>
      </c>
      <c r="DQ46" s="6">
        <v>11.328017499086862</v>
      </c>
      <c r="DR46" s="6"/>
      <c r="DS46" s="17">
        <v>8.908865049052805</v>
      </c>
      <c r="DU46" s="11">
        <v>540.68336377026094</v>
      </c>
      <c r="DV46" s="11">
        <v>11.645169786745372</v>
      </c>
      <c r="DW46" s="11">
        <v>539.92998417951321</v>
      </c>
      <c r="DX46" s="11">
        <v>1379.3064048019558</v>
      </c>
      <c r="EB46" s="11" t="s">
        <v>242</v>
      </c>
      <c r="EC46" s="6">
        <v>530.64416398317826</v>
      </c>
      <c r="ED46" s="105">
        <v>11.328017499086862</v>
      </c>
      <c r="EE46" s="17">
        <v>8.908865049052805</v>
      </c>
      <c r="EF46" s="6">
        <v>534.32462170637007</v>
      </c>
      <c r="EG46" s="105">
        <v>11.321551828580775</v>
      </c>
      <c r="EH46" s="17">
        <v>8.2770724205840871</v>
      </c>
      <c r="EI46" s="6">
        <v>534.45172403498657</v>
      </c>
      <c r="EJ46" s="105">
        <v>11.321328606588786</v>
      </c>
      <c r="EK46" s="17">
        <v>8.2552538533512418</v>
      </c>
      <c r="EM46" s="6">
        <v>-1</v>
      </c>
      <c r="EN46" s="6">
        <v>-1</v>
      </c>
      <c r="EO46" s="6">
        <v>-1</v>
      </c>
      <c r="EP46" s="6">
        <v>7067.1574074074078</v>
      </c>
      <c r="EQ46" s="6">
        <v>-1</v>
      </c>
      <c r="ER46" s="6">
        <v>-1</v>
      </c>
      <c r="ES46" s="6">
        <v>-1</v>
      </c>
      <c r="ET46" s="6">
        <v>-1</v>
      </c>
      <c r="EU46" s="6">
        <v>68682.800925925927</v>
      </c>
      <c r="EV46" s="6">
        <v>-1</v>
      </c>
      <c r="EW46" s="6">
        <v>-1</v>
      </c>
      <c r="EX46" s="6">
        <v>-1</v>
      </c>
      <c r="EY46" s="103">
        <v>1.2093177876704471E-2</v>
      </c>
      <c r="EZ46" s="103">
        <v>-0.72272744272109468</v>
      </c>
      <c r="FA46" s="103">
        <v>-0.74769375918156422</v>
      </c>
    </row>
    <row r="47" spans="1:157" s="11" customFormat="1">
      <c r="F47" s="103"/>
      <c r="X47" s="6"/>
      <c r="Y47" s="6"/>
      <c r="Z47" s="6"/>
      <c r="AA47" s="6"/>
      <c r="AB47" s="6"/>
      <c r="AC47" s="6"/>
      <c r="AD47" s="6"/>
      <c r="AE47" s="6"/>
      <c r="AF47" s="17"/>
      <c r="AG47" s="17"/>
      <c r="CC47" s="104"/>
      <c r="CD47" s="104"/>
      <c r="CE47" s="103"/>
      <c r="CF47" s="103"/>
      <c r="CG47" s="6"/>
      <c r="CH47" s="103"/>
      <c r="CI47" s="103"/>
      <c r="CJ47" s="103"/>
      <c r="CK47" s="103"/>
      <c r="CL47" s="103"/>
      <c r="CM47" s="103"/>
      <c r="CN47" s="103"/>
      <c r="CO47" s="103"/>
      <c r="DJ47" s="6"/>
      <c r="DK47" s="6"/>
      <c r="DL47" s="6"/>
      <c r="DM47" s="6"/>
      <c r="DN47" s="6"/>
      <c r="DO47" s="6"/>
      <c r="DP47" s="6"/>
      <c r="DQ47" s="6"/>
      <c r="DR47" s="6"/>
      <c r="DS47" s="17"/>
      <c r="EC47" s="12"/>
      <c r="ED47" s="105"/>
      <c r="EE47" s="17"/>
      <c r="EF47" s="12"/>
      <c r="EG47" s="105"/>
      <c r="EH47" s="17"/>
      <c r="EI47" s="12"/>
      <c r="EJ47" s="105"/>
      <c r="EK47" s="17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103"/>
      <c r="EZ47" s="103"/>
      <c r="FA47" s="103"/>
    </row>
    <row r="48" spans="1:157" ht="15">
      <c r="A48" s="1" t="s">
        <v>437</v>
      </c>
    </row>
    <row r="49" spans="1:157" s="11" customFormat="1">
      <c r="A49" s="11" t="s">
        <v>243</v>
      </c>
      <c r="C49" s="11">
        <v>733.86838687216505</v>
      </c>
      <c r="D49" s="11">
        <v>8944.687903668244</v>
      </c>
      <c r="E49" s="11">
        <v>152.85372090697214</v>
      </c>
      <c r="F49" s="103">
        <v>12.188408798737843</v>
      </c>
      <c r="G49" s="11">
        <v>5481.6531322922319</v>
      </c>
      <c r="I49" s="11">
        <v>1.2411401111734622E-2</v>
      </c>
      <c r="J49" s="11">
        <v>2.0323212702221776</v>
      </c>
      <c r="K49" s="11">
        <v>18.631708332313732</v>
      </c>
      <c r="L49" s="11">
        <v>1.5763221705498276</v>
      </c>
      <c r="M49" s="11">
        <v>0.39802039427794894</v>
      </c>
      <c r="N49" s="11">
        <v>2.7035072661646753</v>
      </c>
      <c r="O49" s="11">
        <v>5.3784449495933119E-2</v>
      </c>
      <c r="P49" s="11">
        <v>2.1963970389795828</v>
      </c>
      <c r="Q49" s="11">
        <v>0.79790431095377001</v>
      </c>
      <c r="R49" s="11">
        <v>18.592734691383509</v>
      </c>
      <c r="S49" s="11">
        <v>2.1963970389795828</v>
      </c>
      <c r="T49" s="11">
        <v>5.3671943665286943E-2</v>
      </c>
      <c r="U49" s="11">
        <v>1.5763221705498276</v>
      </c>
      <c r="V49" s="11">
        <v>0</v>
      </c>
      <c r="X49" s="6">
        <v>249.31705369427053</v>
      </c>
      <c r="Y49" s="6">
        <v>5.035801329234868</v>
      </c>
      <c r="Z49" s="6">
        <v>357.31454128935411</v>
      </c>
      <c r="AA49" s="6">
        <v>35.585437347311512</v>
      </c>
      <c r="AB49" s="6">
        <v>340.21143512906906</v>
      </c>
      <c r="AC49" s="6">
        <v>7.8153650887722783</v>
      </c>
      <c r="AD49" s="6">
        <v>337.71424390091954</v>
      </c>
      <c r="AE49" s="6">
        <v>7.2265996782224704</v>
      </c>
      <c r="AF49" s="17">
        <v>5.4854463290824214</v>
      </c>
      <c r="AG49" s="17">
        <v>9.6276587520771688</v>
      </c>
      <c r="AI49" s="11">
        <v>341.97406265735486</v>
      </c>
      <c r="AJ49" s="11">
        <v>7.2982684455916065</v>
      </c>
      <c r="AK49" s="11">
        <v>137.96974664011637</v>
      </c>
      <c r="AL49" s="11">
        <v>16032.44130484227</v>
      </c>
      <c r="AN49" s="11">
        <v>66.238267259396167</v>
      </c>
      <c r="AO49" s="11">
        <v>47.874668503626566</v>
      </c>
      <c r="AP49" s="11">
        <v>2544.2077492197527</v>
      </c>
      <c r="AQ49" s="11">
        <v>784246.21081036935</v>
      </c>
      <c r="AR49" s="11">
        <v>5.2977447913013318</v>
      </c>
      <c r="AS49" s="11">
        <v>3.7323501923705193</v>
      </c>
      <c r="AT49" s="11">
        <v>416.06374211644356</v>
      </c>
      <c r="AU49" s="11">
        <v>15.846076958300966</v>
      </c>
      <c r="AV49" s="11">
        <v>213.22615290287959</v>
      </c>
      <c r="AW49" s="11">
        <v>185.42868579794714</v>
      </c>
      <c r="AX49" s="11">
        <v>73.779136308163672</v>
      </c>
      <c r="AY49" s="11">
        <v>333.81257195138227</v>
      </c>
      <c r="AZ49" s="11">
        <v>64.798193310539119</v>
      </c>
      <c r="BA49" s="11">
        <v>416.29933224432358</v>
      </c>
      <c r="BB49" s="11">
        <v>85.343225799679345</v>
      </c>
      <c r="BC49" s="11">
        <v>225.67273786889734</v>
      </c>
      <c r="BD49" s="11">
        <v>36.099002383363377</v>
      </c>
      <c r="BE49" s="11">
        <v>271.22250613797786</v>
      </c>
      <c r="BF49" s="11">
        <v>29.056853979188116</v>
      </c>
      <c r="BG49" s="11">
        <v>8138.6977697267848</v>
      </c>
      <c r="BH49" s="11">
        <v>1.2449695985195244</v>
      </c>
      <c r="BI49" s="11">
        <v>8944.687903668244</v>
      </c>
      <c r="BJ49" s="11">
        <v>733.86838687216505</v>
      </c>
      <c r="BL49" s="11" t="s">
        <v>243</v>
      </c>
      <c r="BM49" s="11">
        <v>15.748313047976875</v>
      </c>
      <c r="BN49" s="11">
        <v>679.84271587654177</v>
      </c>
      <c r="BO49" s="11">
        <v>166.80081008737858</v>
      </c>
      <c r="BP49" s="11">
        <v>456.58705118389634</v>
      </c>
      <c r="BR49" s="11">
        <v>1211.9521947578244</v>
      </c>
      <c r="BS49" s="11">
        <v>1272.0540742786839</v>
      </c>
      <c r="BT49" s="11">
        <v>1624.3920776222983</v>
      </c>
      <c r="BU49" s="11">
        <v>1732.5720136507784</v>
      </c>
      <c r="BV49" s="11">
        <v>1638.9737489933998</v>
      </c>
      <c r="BW49" s="11">
        <v>1507.8308445173029</v>
      </c>
      <c r="BX49" s="11">
        <v>1363.5814976972649</v>
      </c>
      <c r="BY49" s="11">
        <v>1415.64715228876</v>
      </c>
      <c r="BZ49" s="11">
        <v>1595.4265066939872</v>
      </c>
      <c r="CA49" s="11">
        <v>1143.9706291018945</v>
      </c>
      <c r="CC49" s="104">
        <v>947.13707916044268</v>
      </c>
      <c r="CD49" s="104"/>
      <c r="CE49" s="103">
        <v>13.26454481447829</v>
      </c>
      <c r="CF49" s="103">
        <v>0.90660351223058366</v>
      </c>
      <c r="CG49" s="6">
        <v>2370.3805679514558</v>
      </c>
      <c r="CH49" s="103">
        <v>1.0181553777668726</v>
      </c>
      <c r="CI49" s="103">
        <v>3.5702092400174668E-3</v>
      </c>
      <c r="CJ49" s="103">
        <v>4.2553206099178889</v>
      </c>
      <c r="CK49" s="103">
        <v>7.2189303778037841E-3</v>
      </c>
      <c r="CL49" s="103">
        <v>5.9227832746726805E-4</v>
      </c>
      <c r="CM49" s="103">
        <v>12.188408798737843</v>
      </c>
      <c r="CN49" s="103">
        <v>3.5157065716867519</v>
      </c>
      <c r="CO49" s="103">
        <v>3.1989124206632606</v>
      </c>
      <c r="CT49" s="11" t="s">
        <v>243</v>
      </c>
      <c r="CU49" s="11">
        <v>1.2411401111734622E-2</v>
      </c>
      <c r="CV49" s="11">
        <v>2.7895354201990772</v>
      </c>
      <c r="CW49" s="11">
        <v>18.631708332313732</v>
      </c>
      <c r="CX49" s="11">
        <v>1.6301040531311788</v>
      </c>
      <c r="CY49" s="11">
        <v>0.40039760637280969</v>
      </c>
      <c r="CZ49" s="11">
        <v>2.8415024004718261</v>
      </c>
      <c r="DA49" s="11">
        <v>5.4105681889285995E-2</v>
      </c>
      <c r="DB49" s="11">
        <v>2.3274227522846922</v>
      </c>
      <c r="DC49" s="11">
        <v>0.81908174770439346</v>
      </c>
      <c r="DD49" s="11">
        <v>18.482347233812796</v>
      </c>
      <c r="DE49" s="11">
        <v>2.3274227522846922</v>
      </c>
      <c r="DF49" s="11">
        <v>5.3671943665286943E-2</v>
      </c>
      <c r="DG49" s="11">
        <v>1.6301040531311788</v>
      </c>
      <c r="DH49" s="11">
        <v>-2.341044202849008E-16</v>
      </c>
      <c r="DJ49" s="6">
        <v>249.31705369427053</v>
      </c>
      <c r="DK49" s="6">
        <v>6.9120696529690653</v>
      </c>
      <c r="DL49" s="6">
        <v>357.31454128935411</v>
      </c>
      <c r="DM49" s="6">
        <v>36.799562130160687</v>
      </c>
      <c r="DN49" s="6">
        <v>341.9365394238323</v>
      </c>
      <c r="DO49" s="6">
        <v>8.2493181026734419</v>
      </c>
      <c r="DP49" s="6">
        <v>339.67904941090421</v>
      </c>
      <c r="DQ49" s="6">
        <v>7.7010900473310473</v>
      </c>
      <c r="DR49" s="6"/>
      <c r="DS49" s="17">
        <v>4.9355651227663389</v>
      </c>
      <c r="DU49" s="11">
        <v>341.97406265735486</v>
      </c>
      <c r="DV49" s="11">
        <v>7.7793022609549665</v>
      </c>
      <c r="DW49" s="11">
        <v>137.96974664011637</v>
      </c>
      <c r="DX49" s="11">
        <v>16032.445057001374</v>
      </c>
      <c r="EB49" s="11" t="s">
        <v>243</v>
      </c>
      <c r="EC49" s="12">
        <v>339.67904941090421</v>
      </c>
      <c r="ED49" s="105">
        <v>7.7010900473310473</v>
      </c>
      <c r="EE49" s="17">
        <v>4.9355651227663389</v>
      </c>
      <c r="EF49" s="12">
        <v>337.71424390091954</v>
      </c>
      <c r="EG49" s="105">
        <v>7.7034376238098163</v>
      </c>
      <c r="EH49" s="17">
        <v>5.4854463290824214</v>
      </c>
      <c r="EI49" s="12">
        <v>337.76667125774071</v>
      </c>
      <c r="EJ49" s="105">
        <v>7.7033749735953947</v>
      </c>
      <c r="EK49" s="17">
        <v>5.4707737225235142</v>
      </c>
      <c r="EM49" s="6">
        <v>-1</v>
      </c>
      <c r="EN49" s="6">
        <v>-1</v>
      </c>
      <c r="EO49" s="6">
        <v>57239.259259259263</v>
      </c>
      <c r="EP49" s="6">
        <v>-1</v>
      </c>
      <c r="EQ49" s="6">
        <v>-1</v>
      </c>
      <c r="ER49" s="6">
        <v>-1</v>
      </c>
      <c r="ES49" s="6">
        <v>-1</v>
      </c>
      <c r="ET49" s="6">
        <v>893731.71296296292</v>
      </c>
      <c r="EU49" s="6">
        <v>-1</v>
      </c>
      <c r="EV49" s="6">
        <v>-1</v>
      </c>
      <c r="EW49" s="6">
        <v>-1</v>
      </c>
      <c r="EX49" s="6">
        <v>-1</v>
      </c>
      <c r="EY49" s="103">
        <v>3.8012007734091808</v>
      </c>
      <c r="EZ49" s="103">
        <v>0.59371286366965514</v>
      </c>
      <c r="FA49" s="103">
        <v>0.57787303666591661</v>
      </c>
    </row>
    <row r="50" spans="1:157" s="11" customFormat="1">
      <c r="A50" s="11" t="s">
        <v>244</v>
      </c>
      <c r="C50" s="11">
        <v>730.28803827088359</v>
      </c>
      <c r="D50" s="11">
        <v>9003.3265277783539</v>
      </c>
      <c r="E50" s="11">
        <v>150.37865346941433</v>
      </c>
      <c r="F50" s="103">
        <v>12.328459533714527</v>
      </c>
      <c r="G50" s="11">
        <v>3990.0528398820479</v>
      </c>
      <c r="I50" s="11">
        <v>1.2173643815951186E-2</v>
      </c>
      <c r="J50" s="11">
        <v>2.0982523657227565</v>
      </c>
      <c r="K50" s="11">
        <v>18.635854721413516</v>
      </c>
      <c r="L50" s="11">
        <v>1.7590202485995556</v>
      </c>
      <c r="M50" s="11">
        <v>0.38982199380619559</v>
      </c>
      <c r="N50" s="11">
        <v>2.3970508599799474</v>
      </c>
      <c r="O50" s="11">
        <v>5.2688323497128091E-2</v>
      </c>
      <c r="P50" s="11">
        <v>1.6284043080105632</v>
      </c>
      <c r="Q50" s="11">
        <v>0.65724681308329258</v>
      </c>
      <c r="R50" s="11">
        <v>18.979537279346296</v>
      </c>
      <c r="S50" s="11">
        <v>1.6284043080105632</v>
      </c>
      <c r="T50" s="11">
        <v>5.3660001912922764E-2</v>
      </c>
      <c r="U50" s="11">
        <v>1.7590202485995556</v>
      </c>
      <c r="V50" s="11">
        <v>0</v>
      </c>
      <c r="X50" s="6">
        <v>244.56982376335466</v>
      </c>
      <c r="Y50" s="6">
        <v>5.1007698608960856</v>
      </c>
      <c r="Z50" s="6">
        <v>356.78725563267159</v>
      </c>
      <c r="AA50" s="6">
        <v>39.713983409005792</v>
      </c>
      <c r="AB50" s="6">
        <v>334.23940390113194</v>
      </c>
      <c r="AC50" s="6">
        <v>6.8267550141826039</v>
      </c>
      <c r="AD50" s="6">
        <v>331.00531994762093</v>
      </c>
      <c r="AE50" s="6">
        <v>5.2540599307181415</v>
      </c>
      <c r="AF50" s="17">
        <v>7.226136942400851</v>
      </c>
      <c r="AG50" s="17">
        <v>10.431126843078273</v>
      </c>
      <c r="AI50" s="11">
        <v>335.92494638562408</v>
      </c>
      <c r="AJ50" s="11">
        <v>5.311493297312551</v>
      </c>
      <c r="AK50" s="11">
        <v>138.65098040053752</v>
      </c>
      <c r="AL50" s="11">
        <v>9745.3832218474781</v>
      </c>
      <c r="AN50" s="11">
        <v>58.856621878488433</v>
      </c>
      <c r="AO50" s="11">
        <v>48.506570397246577</v>
      </c>
      <c r="AP50" s="11">
        <v>2614.3931440539059</v>
      </c>
      <c r="AQ50" s="11">
        <v>794446.21329481411</v>
      </c>
      <c r="AR50" s="11">
        <v>5.0521684140500458</v>
      </c>
      <c r="AS50" s="11">
        <v>3.4847521336453489</v>
      </c>
      <c r="AT50" s="11">
        <v>415.15628857976924</v>
      </c>
      <c r="AU50" s="11">
        <v>15.467928819344156</v>
      </c>
      <c r="AV50" s="11">
        <v>207.27552043659483</v>
      </c>
      <c r="AW50" s="11">
        <v>185.40116125777982</v>
      </c>
      <c r="AX50" s="11">
        <v>74.443291174303255</v>
      </c>
      <c r="AY50" s="11">
        <v>333.63702977837323</v>
      </c>
      <c r="AZ50" s="11">
        <v>65.067720079279482</v>
      </c>
      <c r="BA50" s="11">
        <v>424.30335313113261</v>
      </c>
      <c r="BB50" s="11">
        <v>87.225405792381764</v>
      </c>
      <c r="BC50" s="11">
        <v>227.27759593474633</v>
      </c>
      <c r="BD50" s="11">
        <v>36.570271224174824</v>
      </c>
      <c r="BE50" s="11">
        <v>270.46599511465013</v>
      </c>
      <c r="BF50" s="11">
        <v>29.902835697336936</v>
      </c>
      <c r="BG50" s="11">
        <v>8296.5669286525863</v>
      </c>
      <c r="BH50" s="11">
        <v>1.1615990072368578</v>
      </c>
      <c r="BI50" s="11">
        <v>9003.3265277783539</v>
      </c>
      <c r="BJ50" s="11">
        <v>730.28803827088359</v>
      </c>
      <c r="BL50" s="11" t="s">
        <v>244</v>
      </c>
      <c r="BM50" s="11">
        <v>14.703595500613288</v>
      </c>
      <c r="BN50" s="11">
        <v>678.35994865975363</v>
      </c>
      <c r="BO50" s="11">
        <v>162.82030336151743</v>
      </c>
      <c r="BP50" s="11">
        <v>443.84479750876835</v>
      </c>
      <c r="BR50" s="11">
        <v>1211.7722958024824</v>
      </c>
      <c r="BS50" s="11">
        <v>1283.5050202466077</v>
      </c>
      <c r="BT50" s="11">
        <v>1623.5378578023028</v>
      </c>
      <c r="BU50" s="11">
        <v>1739.7786117454407</v>
      </c>
      <c r="BV50" s="11">
        <v>1670.4856422485536</v>
      </c>
      <c r="BW50" s="11">
        <v>1541.0849079926109</v>
      </c>
      <c r="BX50" s="11">
        <v>1373.2785252854762</v>
      </c>
      <c r="BY50" s="11">
        <v>1434.1282833009736</v>
      </c>
      <c r="BZ50" s="11">
        <v>1590.976441850883</v>
      </c>
      <c r="CA50" s="11">
        <v>1177.2769959581472</v>
      </c>
      <c r="CC50" s="104">
        <v>948.90589586198621</v>
      </c>
      <c r="CD50" s="104"/>
      <c r="CE50" s="103">
        <v>13.864178636623786</v>
      </c>
      <c r="CF50" s="103">
        <v>0.91507323341472147</v>
      </c>
      <c r="CG50" s="6">
        <v>2375.6791491535118</v>
      </c>
      <c r="CH50" s="103">
        <v>1.0204663093021913</v>
      </c>
      <c r="CI50" s="103">
        <v>3.6042420864545888E-3</v>
      </c>
      <c r="CJ50" s="103">
        <v>4.349322255420863</v>
      </c>
      <c r="CK50" s="103">
        <v>6.9180489742268784E-3</v>
      </c>
      <c r="CL50" s="103">
        <v>5.611446389800894E-4</v>
      </c>
      <c r="CM50" s="103">
        <v>12.328459533714527</v>
      </c>
      <c r="CN50" s="103">
        <v>3.4437538777422358</v>
      </c>
      <c r="CO50" s="103">
        <v>3.1734197848254149</v>
      </c>
      <c r="CT50" s="11" t="s">
        <v>244</v>
      </c>
      <c r="CU50" s="11">
        <v>1.2173643815951186E-2</v>
      </c>
      <c r="CV50" s="11">
        <v>2.8380384432067345</v>
      </c>
      <c r="CW50" s="11">
        <v>18.635854721413516</v>
      </c>
      <c r="CX50" s="11">
        <v>1.807374097656457</v>
      </c>
      <c r="CY50" s="11">
        <v>0.39206195651028181</v>
      </c>
      <c r="CZ50" s="11">
        <v>2.5568769429039819</v>
      </c>
      <c r="DA50" s="11">
        <v>5.2991076757461238E-2</v>
      </c>
      <c r="DB50" s="11">
        <v>1.8085957459516817</v>
      </c>
      <c r="DC50" s="11">
        <v>0.70734563545227269</v>
      </c>
      <c r="DD50" s="11">
        <v>18.871101724861596</v>
      </c>
      <c r="DE50" s="11">
        <v>1.8085957459516817</v>
      </c>
      <c r="DF50" s="11">
        <v>5.3660001912922764E-2</v>
      </c>
      <c r="DG50" s="11">
        <v>1.807374097656457</v>
      </c>
      <c r="DH50" s="11">
        <v>0</v>
      </c>
      <c r="DJ50" s="6">
        <v>244.56982376335466</v>
      </c>
      <c r="DK50" s="6">
        <v>6.8991610311788891</v>
      </c>
      <c r="DL50" s="6">
        <v>356.78725563267159</v>
      </c>
      <c r="DM50" s="6">
        <v>40.805684292344814</v>
      </c>
      <c r="DN50" s="6">
        <v>335.87456963903514</v>
      </c>
      <c r="DO50" s="6">
        <v>7.3119948291077614</v>
      </c>
      <c r="DP50" s="6">
        <v>332.85904271691362</v>
      </c>
      <c r="DQ50" s="6">
        <v>5.8672928294770292</v>
      </c>
      <c r="DR50" s="6"/>
      <c r="DS50" s="17">
        <v>6.7065772496070153</v>
      </c>
      <c r="DU50" s="11">
        <v>335.92494638562408</v>
      </c>
      <c r="DV50" s="11">
        <v>5.9307346994795598</v>
      </c>
      <c r="DW50" s="11">
        <v>138.65098040053752</v>
      </c>
      <c r="DX50" s="11">
        <v>9745.3889859659575</v>
      </c>
      <c r="EB50" s="11" t="s">
        <v>244</v>
      </c>
      <c r="EC50" s="12">
        <v>332.85904271691362</v>
      </c>
      <c r="ED50" s="105">
        <v>5.8672928294770292</v>
      </c>
      <c r="EE50" s="17">
        <v>6.7065772496070153</v>
      </c>
      <c r="EF50" s="12">
        <v>331.00531994762093</v>
      </c>
      <c r="EG50" s="105">
        <v>5.8689802634437642</v>
      </c>
      <c r="EH50" s="17">
        <v>7.226136942400851</v>
      </c>
      <c r="EI50" s="12">
        <v>331.03682254046743</v>
      </c>
      <c r="EJ50" s="105">
        <v>5.8689515827480037</v>
      </c>
      <c r="EK50" s="17">
        <v>7.2173074249926028</v>
      </c>
      <c r="EM50" s="6">
        <v>-1</v>
      </c>
      <c r="EN50" s="6">
        <v>-1</v>
      </c>
      <c r="EO50" s="6">
        <v>56386.157407407409</v>
      </c>
      <c r="EP50" s="6">
        <v>-1</v>
      </c>
      <c r="EQ50" s="6">
        <v>-1</v>
      </c>
      <c r="ER50" s="6">
        <v>-1</v>
      </c>
      <c r="ES50" s="6">
        <v>-1</v>
      </c>
      <c r="ET50" s="6">
        <v>883616.14583333337</v>
      </c>
      <c r="EU50" s="6">
        <v>-1</v>
      </c>
      <c r="EV50" s="6">
        <v>-1</v>
      </c>
      <c r="EW50" s="6">
        <v>-1</v>
      </c>
      <c r="EX50" s="6">
        <v>-1</v>
      </c>
      <c r="EY50" s="103">
        <v>1.7171014291998565</v>
      </c>
      <c r="EZ50" s="103">
        <v>0.57132875732803656</v>
      </c>
      <c r="FA50" s="103">
        <v>0.56162083669016383</v>
      </c>
    </row>
    <row r="51" spans="1:157" s="11" customFormat="1">
      <c r="A51" s="11" t="s">
        <v>245</v>
      </c>
      <c r="C51" s="11">
        <v>758.04336917315482</v>
      </c>
      <c r="D51" s="11">
        <v>9224.5011690924093</v>
      </c>
      <c r="E51" s="11">
        <v>154.41983730615837</v>
      </c>
      <c r="F51" s="103">
        <v>12.168830365410555</v>
      </c>
      <c r="G51" s="11">
        <v>6198.1127962962864</v>
      </c>
      <c r="I51" s="11">
        <v>1.2163923583233347E-2</v>
      </c>
      <c r="J51" s="11">
        <v>2.005594437700859</v>
      </c>
      <c r="K51" s="11">
        <v>18.664208788096236</v>
      </c>
      <c r="L51" s="11">
        <v>1.9633957972077805</v>
      </c>
      <c r="M51" s="11">
        <v>0.38831801386186648</v>
      </c>
      <c r="N51" s="11">
        <v>2.8843798813143673</v>
      </c>
      <c r="O51" s="11">
        <v>5.2564900543202238E-2</v>
      </c>
      <c r="P51" s="11">
        <v>2.1129894091636867</v>
      </c>
      <c r="Q51" s="11">
        <v>0.71840238352488162</v>
      </c>
      <c r="R51" s="11">
        <v>19.024101437766753</v>
      </c>
      <c r="S51" s="11">
        <v>2.1129894091636867</v>
      </c>
      <c r="T51" s="11">
        <v>5.3578483361040499E-2</v>
      </c>
      <c r="U51" s="11">
        <v>1.9633957972077805</v>
      </c>
      <c r="V51" s="11">
        <v>0</v>
      </c>
      <c r="X51" s="6">
        <v>244.37571901251107</v>
      </c>
      <c r="Y51" s="6">
        <v>4.8716758919647267</v>
      </c>
      <c r="Z51" s="6">
        <v>353.39873117260021</v>
      </c>
      <c r="AA51" s="6">
        <v>44.35393477126452</v>
      </c>
      <c r="AB51" s="6">
        <v>333.14002381742102</v>
      </c>
      <c r="AC51" s="6">
        <v>8.1918303064195808</v>
      </c>
      <c r="AD51" s="6">
        <v>330.24946267362554</v>
      </c>
      <c r="AE51" s="6">
        <v>6.8024050598310906</v>
      </c>
      <c r="AF51" s="17">
        <v>6.5504673494904413</v>
      </c>
      <c r="AG51" s="17">
        <v>11.885450304132242</v>
      </c>
      <c r="AI51" s="11">
        <v>334.75502323938446</v>
      </c>
      <c r="AJ51" s="11">
        <v>6.8726467241698659</v>
      </c>
      <c r="AK51" s="11">
        <v>136.1890354601376</v>
      </c>
      <c r="AL51" s="11">
        <v>9827.0941372320995</v>
      </c>
      <c r="AN51" s="11">
        <v>65.508332661862568</v>
      </c>
      <c r="AO51" s="11">
        <v>50.241028713816412</v>
      </c>
      <c r="AP51" s="11">
        <v>2689.9355939042684</v>
      </c>
      <c r="AQ51" s="11">
        <v>803382.1220092416</v>
      </c>
      <c r="AR51" s="11">
        <v>5.6075873921960566</v>
      </c>
      <c r="AS51" s="11">
        <v>3.9533530901434326</v>
      </c>
      <c r="AT51" s="11">
        <v>437.52315884106287</v>
      </c>
      <c r="AU51" s="11">
        <v>17.057401503238204</v>
      </c>
      <c r="AV51" s="11">
        <v>216.83563339167375</v>
      </c>
      <c r="AW51" s="11">
        <v>190.31480067666763</v>
      </c>
      <c r="AX51" s="11">
        <v>76.287222486019374</v>
      </c>
      <c r="AY51" s="11">
        <v>347.36408846339077</v>
      </c>
      <c r="AZ51" s="11">
        <v>66.554372665101226</v>
      </c>
      <c r="BA51" s="11">
        <v>438.85066446845423</v>
      </c>
      <c r="BB51" s="11">
        <v>87.983238575984018</v>
      </c>
      <c r="BC51" s="11">
        <v>229.30210772717331</v>
      </c>
      <c r="BD51" s="11">
        <v>36.915840506834876</v>
      </c>
      <c r="BE51" s="11">
        <v>274.34138945246929</v>
      </c>
      <c r="BF51" s="11">
        <v>29.6404330235906</v>
      </c>
      <c r="BG51" s="11">
        <v>8173.2830181980726</v>
      </c>
      <c r="BH51" s="11">
        <v>1.2061712423429243</v>
      </c>
      <c r="BI51" s="11">
        <v>9224.5011690924093</v>
      </c>
      <c r="BJ51" s="11">
        <v>758.04336917315482</v>
      </c>
      <c r="BL51" s="11" t="s">
        <v>245</v>
      </c>
      <c r="BM51" s="11">
        <v>16.680814726343598</v>
      </c>
      <c r="BN51" s="11">
        <v>714.90712228931841</v>
      </c>
      <c r="BO51" s="11">
        <v>179.55159477092846</v>
      </c>
      <c r="BP51" s="11">
        <v>464.3161314596868</v>
      </c>
      <c r="BR51" s="11">
        <v>1243.8875861220106</v>
      </c>
      <c r="BS51" s="11">
        <v>1315.2969394141271</v>
      </c>
      <c r="BT51" s="11">
        <v>1690.336196902145</v>
      </c>
      <c r="BU51" s="11">
        <v>1779.5286808850594</v>
      </c>
      <c r="BV51" s="11">
        <v>1727.7585215293473</v>
      </c>
      <c r="BW51" s="11">
        <v>1554.4741797877036</v>
      </c>
      <c r="BX51" s="11">
        <v>1385.5112249376029</v>
      </c>
      <c r="BY51" s="11">
        <v>1447.6800198758776</v>
      </c>
      <c r="BZ51" s="11">
        <v>1613.7728791321722</v>
      </c>
      <c r="CA51" s="11">
        <v>1166.946182031126</v>
      </c>
      <c r="CC51" s="104">
        <v>953.67043300687351</v>
      </c>
      <c r="CD51" s="104"/>
      <c r="CE51" s="103">
        <v>13.063103294727936</v>
      </c>
      <c r="CF51" s="103">
        <v>0.90708230912446108</v>
      </c>
      <c r="CG51" s="6">
        <v>2452.9237048718032</v>
      </c>
      <c r="CH51" s="103">
        <v>1.0474436760959485</v>
      </c>
      <c r="CI51" s="103">
        <v>3.6265027110397672E-3</v>
      </c>
      <c r="CJ51" s="103">
        <v>4.6490806573232613</v>
      </c>
      <c r="CK51" s="103">
        <v>7.397449302026877E-3</v>
      </c>
      <c r="CL51" s="103">
        <v>6.0790142354632951E-4</v>
      </c>
      <c r="CM51" s="103">
        <v>12.168830365410555</v>
      </c>
      <c r="CN51" s="103">
        <v>3.4292646968932217</v>
      </c>
      <c r="CO51" s="103">
        <v>3.0384679234401588</v>
      </c>
      <c r="CT51" s="11" t="s">
        <v>245</v>
      </c>
      <c r="CU51" s="11">
        <v>1.2163923583233347E-2</v>
      </c>
      <c r="CV51" s="11">
        <v>2.7648563600915321</v>
      </c>
      <c r="CW51" s="11">
        <v>18.664208788096236</v>
      </c>
      <c r="CX51" s="11">
        <v>2.0068704620114048</v>
      </c>
      <c r="CY51" s="11">
        <v>0.3904665675960628</v>
      </c>
      <c r="CZ51" s="11">
        <v>3.0141741425929376</v>
      </c>
      <c r="DA51" s="11">
        <v>5.2855740806383875E-2</v>
      </c>
      <c r="DB51" s="11">
        <v>2.2489367955951987</v>
      </c>
      <c r="DC51" s="11">
        <v>0.74612039291815935</v>
      </c>
      <c r="DD51" s="11">
        <v>18.919420761939651</v>
      </c>
      <c r="DE51" s="11">
        <v>2.2489367955951987</v>
      </c>
      <c r="DF51" s="11">
        <v>5.3578483361040499E-2</v>
      </c>
      <c r="DG51" s="11">
        <v>2.0068704620114048</v>
      </c>
      <c r="DH51" s="11">
        <v>0</v>
      </c>
      <c r="DJ51" s="6">
        <v>244.37571901251107</v>
      </c>
      <c r="DK51" s="6">
        <v>6.7159560382727186</v>
      </c>
      <c r="DL51" s="6">
        <v>353.39873117260021</v>
      </c>
      <c r="DM51" s="6">
        <v>45.336045688301631</v>
      </c>
      <c r="DN51" s="6">
        <v>334.71021065379546</v>
      </c>
      <c r="DO51" s="6">
        <v>8.5945185695875068</v>
      </c>
      <c r="DP51" s="6">
        <v>332.03046241534622</v>
      </c>
      <c r="DQ51" s="6">
        <v>7.2781122639355837</v>
      </c>
      <c r="DR51" s="6"/>
      <c r="DS51" s="17">
        <v>6.0465040964784116</v>
      </c>
      <c r="DU51" s="11">
        <v>334.75502323938446</v>
      </c>
      <c r="DV51" s="11">
        <v>7.3540439884071898</v>
      </c>
      <c r="DW51" s="11">
        <v>136.1890354601376</v>
      </c>
      <c r="DX51" s="11">
        <v>9827.0999823587845</v>
      </c>
      <c r="EB51" s="11" t="s">
        <v>245</v>
      </c>
      <c r="EC51" s="12">
        <v>332.03046241534622</v>
      </c>
      <c r="ED51" s="105">
        <v>7.2781122639355837</v>
      </c>
      <c r="EE51" s="17">
        <v>6.0465040964784116</v>
      </c>
      <c r="EF51" s="12">
        <v>330.24946267362554</v>
      </c>
      <c r="EG51" s="105">
        <v>7.2801233210069487</v>
      </c>
      <c r="EH51" s="17">
        <v>6.5504673494904413</v>
      </c>
      <c r="EI51" s="12">
        <v>330.195436876982</v>
      </c>
      <c r="EJ51" s="105">
        <v>7.2801843341685473</v>
      </c>
      <c r="EK51" s="17">
        <v>6.5657548397607846</v>
      </c>
      <c r="EM51" s="6">
        <v>-1</v>
      </c>
      <c r="EN51" s="6">
        <v>-1</v>
      </c>
      <c r="EO51" s="6">
        <v>55582.916666666664</v>
      </c>
      <c r="EP51" s="6">
        <v>-1</v>
      </c>
      <c r="EQ51" s="6">
        <v>-1</v>
      </c>
      <c r="ER51" s="6">
        <v>-1</v>
      </c>
      <c r="ES51" s="6">
        <v>-1</v>
      </c>
      <c r="ET51" s="6">
        <v>886928.24074074079</v>
      </c>
      <c r="EU51" s="6">
        <v>-1</v>
      </c>
      <c r="EV51" s="6">
        <v>-1</v>
      </c>
      <c r="EW51" s="6">
        <v>-1</v>
      </c>
      <c r="EX51" s="6">
        <v>-1</v>
      </c>
      <c r="EY51" s="103">
        <v>1.4638987945685771</v>
      </c>
      <c r="EZ51" s="103">
        <v>0.55025293136466313</v>
      </c>
      <c r="FA51" s="103">
        <v>0.56694222184672971</v>
      </c>
    </row>
    <row r="52" spans="1:157" s="11" customFormat="1">
      <c r="A52" s="11" t="s">
        <v>246</v>
      </c>
      <c r="C52" s="11">
        <v>742.71894026938435</v>
      </c>
      <c r="D52" s="11">
        <v>9091.4980358996763</v>
      </c>
      <c r="E52" s="11">
        <v>153.24894082612454</v>
      </c>
      <c r="F52" s="103">
        <v>12.240832356587255</v>
      </c>
      <c r="G52" s="11">
        <v>4071.9046525627823</v>
      </c>
      <c r="I52" s="11">
        <v>1.2259017189123336E-2</v>
      </c>
      <c r="J52" s="11">
        <v>2.1077750262962636</v>
      </c>
      <c r="K52" s="11">
        <v>19.109451639056676</v>
      </c>
      <c r="L52" s="11">
        <v>0.96249324713716944</v>
      </c>
      <c r="M52" s="11">
        <v>0.38384155812700865</v>
      </c>
      <c r="N52" s="11">
        <v>2.6121755285733412</v>
      </c>
      <c r="O52" s="11">
        <v>5.3198445692545941E-2</v>
      </c>
      <c r="P52" s="11">
        <v>2.4283878893810935</v>
      </c>
      <c r="Q52" s="11">
        <v>0.91603589039311883</v>
      </c>
      <c r="R52" s="11">
        <v>18.797541675923775</v>
      </c>
      <c r="S52" s="11">
        <v>2.4283878893810935</v>
      </c>
      <c r="T52" s="11">
        <v>5.2330125368755177E-2</v>
      </c>
      <c r="U52" s="11">
        <v>0.96249324713716944</v>
      </c>
      <c r="V52" s="11">
        <v>1.9099169270462718E-16</v>
      </c>
      <c r="X52" s="6">
        <v>246.27457707659437</v>
      </c>
      <c r="Y52" s="6">
        <v>5.1594177790143281</v>
      </c>
      <c r="Z52" s="6">
        <v>299.84021630713892</v>
      </c>
      <c r="AA52" s="6">
        <v>21.951815436077055</v>
      </c>
      <c r="AB52" s="6">
        <v>329.86076003443213</v>
      </c>
      <c r="AC52" s="6">
        <v>7.3569514851416464</v>
      </c>
      <c r="AD52" s="6">
        <v>334.12843090266705</v>
      </c>
      <c r="AE52" s="6">
        <v>7.9072414070535952</v>
      </c>
      <c r="AF52" s="17">
        <v>-11.435495550872087</v>
      </c>
      <c r="AG52" s="17">
        <v>8.5740182071442526</v>
      </c>
      <c r="AI52" s="11">
        <v>331.25365681132968</v>
      </c>
      <c r="AJ52" s="11">
        <v>7.9958299571894011</v>
      </c>
      <c r="AK52" s="11">
        <v>137.07842288104129</v>
      </c>
      <c r="AL52" s="11">
        <v>15986.383370487891</v>
      </c>
      <c r="AN52" s="11">
        <v>53.87110938083525</v>
      </c>
      <c r="AO52" s="11">
        <v>48.473867149983427</v>
      </c>
      <c r="AP52" s="11">
        <v>2477.5389537464434</v>
      </c>
      <c r="AQ52" s="11">
        <v>807054.41670009529</v>
      </c>
      <c r="AR52" s="11">
        <v>5.1365646797199034</v>
      </c>
      <c r="AS52" s="11">
        <v>3.3243191516328858</v>
      </c>
      <c r="AT52" s="11">
        <v>428.01779441841313</v>
      </c>
      <c r="AU52" s="11">
        <v>16.559429120173267</v>
      </c>
      <c r="AV52" s="11">
        <v>211.79021840522185</v>
      </c>
      <c r="AW52" s="11">
        <v>184.4908495367421</v>
      </c>
      <c r="AX52" s="11">
        <v>75.93584288527768</v>
      </c>
      <c r="AY52" s="11">
        <v>337.31037587650678</v>
      </c>
      <c r="AZ52" s="11">
        <v>65.715230063071033</v>
      </c>
      <c r="BA52" s="11">
        <v>430.25444819184901</v>
      </c>
      <c r="BB52" s="11">
        <v>87.627521768694791</v>
      </c>
      <c r="BC52" s="11">
        <v>225.62991731860984</v>
      </c>
      <c r="BD52" s="11">
        <v>38.032708247362194</v>
      </c>
      <c r="BE52" s="11">
        <v>265.72025056258525</v>
      </c>
      <c r="BF52" s="11">
        <v>29.287472128261609</v>
      </c>
      <c r="BG52" s="11">
        <v>8273.831917367188</v>
      </c>
      <c r="BH52" s="11">
        <v>1.1591465049107716</v>
      </c>
      <c r="BI52" s="11">
        <v>9091.4980358996763</v>
      </c>
      <c r="BJ52" s="11">
        <v>742.71894026938435</v>
      </c>
      <c r="BL52" s="11" t="s">
        <v>246</v>
      </c>
      <c r="BM52" s="11">
        <v>14.026663087058591</v>
      </c>
      <c r="BN52" s="11">
        <v>699.37548107583848</v>
      </c>
      <c r="BO52" s="11">
        <v>174.30978021235018</v>
      </c>
      <c r="BP52" s="11">
        <v>453.51224497906173</v>
      </c>
      <c r="BR52" s="11">
        <v>1205.8225459917785</v>
      </c>
      <c r="BS52" s="11">
        <v>1309.2386704358221</v>
      </c>
      <c r="BT52" s="11">
        <v>1641.4130212968701</v>
      </c>
      <c r="BU52" s="11">
        <v>1757.0917129163377</v>
      </c>
      <c r="BV52" s="11">
        <v>1693.9151503616101</v>
      </c>
      <c r="BW52" s="11">
        <v>1548.1894305423109</v>
      </c>
      <c r="BX52" s="11">
        <v>1363.3227632544401</v>
      </c>
      <c r="BY52" s="11">
        <v>1491.4787547985175</v>
      </c>
      <c r="BZ52" s="11">
        <v>1563.0602974269721</v>
      </c>
      <c r="CA52" s="11">
        <v>1153.0500837898271</v>
      </c>
      <c r="CC52" s="104">
        <v>948.81479489959793</v>
      </c>
      <c r="CD52" s="104"/>
      <c r="CE52" s="103">
        <v>14.144003077635317</v>
      </c>
      <c r="CF52" s="103">
        <v>0.93061101203811392</v>
      </c>
      <c r="CG52" s="6">
        <v>2399.696377674401</v>
      </c>
      <c r="CH52" s="103">
        <v>1.0501277679427199</v>
      </c>
      <c r="CI52" s="103">
        <v>3.539771223389943E-3</v>
      </c>
      <c r="CJ52" s="103">
        <v>4.431333449187516</v>
      </c>
      <c r="CK52" s="103">
        <v>6.9158929457984065E-3</v>
      </c>
      <c r="CL52" s="103">
        <v>5.6498551277656399E-4</v>
      </c>
      <c r="CM52" s="103">
        <v>12.240832356587255</v>
      </c>
      <c r="CN52" s="103">
        <v>3.6695681503420348</v>
      </c>
      <c r="CO52" s="103">
        <v>3.3395365610118071</v>
      </c>
      <c r="CT52" s="11" t="s">
        <v>246</v>
      </c>
      <c r="CU52" s="11">
        <v>1.2259017189123336E-2</v>
      </c>
      <c r="CV52" s="11">
        <v>2.8393543279339291</v>
      </c>
      <c r="CW52" s="11">
        <v>19.109451639056676</v>
      </c>
      <c r="CX52" s="11">
        <v>1.0483366034614761</v>
      </c>
      <c r="CY52" s="11">
        <v>0.38584422076017066</v>
      </c>
      <c r="CZ52" s="11">
        <v>2.752593689554959</v>
      </c>
      <c r="DA52" s="11">
        <v>5.3476004328590003E-2</v>
      </c>
      <c r="DB52" s="11">
        <v>2.5451448653506223</v>
      </c>
      <c r="DC52" s="11">
        <v>0.92463514503011279</v>
      </c>
      <c r="DD52" s="11">
        <v>18.699976046366046</v>
      </c>
      <c r="DE52" s="11">
        <v>2.5451448653506223</v>
      </c>
      <c r="DF52" s="11">
        <v>5.2330125368755177E-2</v>
      </c>
      <c r="DG52" s="11">
        <v>1.0483366034614761</v>
      </c>
      <c r="DH52" s="11">
        <v>0</v>
      </c>
      <c r="DJ52" s="6">
        <v>246.27457707659437</v>
      </c>
      <c r="DK52" s="6">
        <v>6.9501797002525585</v>
      </c>
      <c r="DL52" s="6">
        <v>299.84021630713892</v>
      </c>
      <c r="DM52" s="6">
        <v>23.909665550921574</v>
      </c>
      <c r="DN52" s="6">
        <v>331.32913602782872</v>
      </c>
      <c r="DO52" s="6">
        <v>7.7816125856603078</v>
      </c>
      <c r="DP52" s="6">
        <v>335.82708722623681</v>
      </c>
      <c r="DQ52" s="6">
        <v>8.3284659417391946</v>
      </c>
      <c r="DR52" s="6"/>
      <c r="DS52" s="17">
        <v>-12.002016061192755</v>
      </c>
      <c r="DU52" s="11">
        <v>331.25365681132968</v>
      </c>
      <c r="DV52" s="11">
        <v>8.4241871825599315</v>
      </c>
      <c r="DW52" s="11">
        <v>137.07842288104129</v>
      </c>
      <c r="DX52" s="11">
        <v>15986.386966941729</v>
      </c>
      <c r="EB52" s="11" t="s">
        <v>246</v>
      </c>
      <c r="EC52" s="6">
        <v>335.82708722623681</v>
      </c>
      <c r="ED52" s="105">
        <v>8.3284659417391946</v>
      </c>
      <c r="EE52" s="17">
        <v>-12.002016061192755</v>
      </c>
      <c r="EF52" s="6">
        <v>334.12843090266705</v>
      </c>
      <c r="EG52" s="105">
        <v>8.3306608155130615</v>
      </c>
      <c r="EH52" s="17">
        <v>-11.435495550872087</v>
      </c>
      <c r="EI52" s="6">
        <v>334.11167670295305</v>
      </c>
      <c r="EJ52" s="105">
        <v>8.330682466888927</v>
      </c>
      <c r="EK52" s="17">
        <v>-11.429907841551334</v>
      </c>
      <c r="EM52" s="6">
        <v>-1</v>
      </c>
      <c r="EN52" s="6">
        <v>-1</v>
      </c>
      <c r="EO52" s="6">
        <v>54393.101851851854</v>
      </c>
      <c r="EP52" s="6">
        <v>-1</v>
      </c>
      <c r="EQ52" s="6">
        <v>-1</v>
      </c>
      <c r="ER52" s="6">
        <v>-1</v>
      </c>
      <c r="ES52" s="6">
        <v>-1</v>
      </c>
      <c r="ET52" s="6">
        <v>860295.48611111112</v>
      </c>
      <c r="EU52" s="6">
        <v>-1</v>
      </c>
      <c r="EV52" s="6">
        <v>-1</v>
      </c>
      <c r="EW52" s="6">
        <v>-1</v>
      </c>
      <c r="EX52" s="6">
        <v>-1</v>
      </c>
      <c r="EY52" s="103">
        <v>2.6240946174785491</v>
      </c>
      <c r="EZ52" s="103">
        <v>0.51903398454860006</v>
      </c>
      <c r="FA52" s="103">
        <v>0.52415264330910549</v>
      </c>
    </row>
    <row r="53" spans="1:157" s="11" customFormat="1">
      <c r="A53" s="11" t="s">
        <v>247</v>
      </c>
      <c r="C53" s="11">
        <v>366.74700257508823</v>
      </c>
      <c r="D53" s="11">
        <v>1271.9345392013809</v>
      </c>
      <c r="E53" s="11">
        <v>40.216179458971496</v>
      </c>
      <c r="F53" s="103">
        <v>3.4681525145961172</v>
      </c>
      <c r="G53" s="11">
        <v>1320.4311331331337</v>
      </c>
      <c r="I53" s="11">
        <v>1.5933205704083849E-2</v>
      </c>
      <c r="J53" s="11">
        <v>2.5428566886544894</v>
      </c>
      <c r="K53" s="11">
        <v>18.855990941581993</v>
      </c>
      <c r="L53" s="11">
        <v>2.4599653702746487</v>
      </c>
      <c r="M53" s="11">
        <v>0.37886260854318987</v>
      </c>
      <c r="N53" s="11">
        <v>3.3868762813124635</v>
      </c>
      <c r="O53" s="11">
        <v>5.1811937299060876E-2</v>
      </c>
      <c r="P53" s="11">
        <v>2.3279822426226646</v>
      </c>
      <c r="Q53" s="11">
        <v>0.6763816942974995</v>
      </c>
      <c r="R53" s="11">
        <v>19.300571492394777</v>
      </c>
      <c r="S53" s="11">
        <v>2.3279822426226646</v>
      </c>
      <c r="T53" s="11">
        <v>5.3033542660161102E-2</v>
      </c>
      <c r="U53" s="11">
        <v>2.4599653702746487</v>
      </c>
      <c r="V53" s="11">
        <v>-3.0926406277251928E-16</v>
      </c>
      <c r="X53" s="6">
        <v>319.50562257297207</v>
      </c>
      <c r="Y53" s="6">
        <v>8.0606921273140451</v>
      </c>
      <c r="Z53" s="6">
        <v>330.25736125040112</v>
      </c>
      <c r="AA53" s="6">
        <v>55.800244132098939</v>
      </c>
      <c r="AB53" s="6">
        <v>326.20090635572137</v>
      </c>
      <c r="AC53" s="6">
        <v>9.449090180099974</v>
      </c>
      <c r="AD53" s="6">
        <v>325.63630303843183</v>
      </c>
      <c r="AE53" s="6">
        <v>7.3924705765884093</v>
      </c>
      <c r="AF53" s="17">
        <v>1.3992294356356849</v>
      </c>
      <c r="AG53" s="17">
        <v>16.809278352619813</v>
      </c>
      <c r="AI53" s="11">
        <v>325.38319998512196</v>
      </c>
      <c r="AJ53" s="11">
        <v>7.4785694644546163</v>
      </c>
      <c r="AK53" s="11">
        <v>330.13536944865825</v>
      </c>
      <c r="AL53" s="11">
        <v>6947.762879509115</v>
      </c>
      <c r="AN53" s="11">
        <v>38.124623130185597</v>
      </c>
      <c r="AO53" s="11">
        <v>10.116522994881642</v>
      </c>
      <c r="AP53" s="11">
        <v>1767.7244753470775</v>
      </c>
      <c r="AQ53" s="11">
        <v>838748.44192179455</v>
      </c>
      <c r="AR53" s="11">
        <v>2.1733560279405428</v>
      </c>
      <c r="AS53" s="11">
        <v>0.16543432674406627</v>
      </c>
      <c r="AT53" s="11">
        <v>146.34233813208229</v>
      </c>
      <c r="AU53" s="11">
        <v>2.2454576856478345</v>
      </c>
      <c r="AV53" s="11">
        <v>35.949751847346924</v>
      </c>
      <c r="AW53" s="11">
        <v>53.117067247523444</v>
      </c>
      <c r="AX53" s="11">
        <v>27.689469202202389</v>
      </c>
      <c r="AY53" s="11">
        <v>143.17116490231689</v>
      </c>
      <c r="AZ53" s="11">
        <v>35.214434855565337</v>
      </c>
      <c r="BA53" s="11">
        <v>286.04223704446093</v>
      </c>
      <c r="BB53" s="11">
        <v>69.198708971388513</v>
      </c>
      <c r="BC53" s="11">
        <v>197.23029595061979</v>
      </c>
      <c r="BD53" s="11">
        <v>36.929970662341319</v>
      </c>
      <c r="BE53" s="11">
        <v>289.94038518167116</v>
      </c>
      <c r="BF53" s="11">
        <v>33.032223650901855</v>
      </c>
      <c r="BG53" s="11">
        <v>8983.2936684655615</v>
      </c>
      <c r="BH53" s="11">
        <v>0.65333193907354148</v>
      </c>
      <c r="BI53" s="11">
        <v>1271.9345392013809</v>
      </c>
      <c r="BJ53" s="11">
        <v>366.74700257508823</v>
      </c>
      <c r="BL53" s="11" t="s">
        <v>247</v>
      </c>
      <c r="BM53" s="11">
        <v>0.69803513394120797</v>
      </c>
      <c r="BN53" s="11">
        <v>239.12146753608218</v>
      </c>
      <c r="BO53" s="11">
        <v>23.636396691029837</v>
      </c>
      <c r="BP53" s="11">
        <v>76.98019667526107</v>
      </c>
      <c r="BR53" s="11">
        <v>347.1703741668199</v>
      </c>
      <c r="BS53" s="11">
        <v>477.40464141728256</v>
      </c>
      <c r="BT53" s="11">
        <v>696.69666619132306</v>
      </c>
      <c r="BU53" s="11">
        <v>941.5624292931908</v>
      </c>
      <c r="BV53" s="11">
        <v>1126.1505395451218</v>
      </c>
      <c r="BW53" s="11">
        <v>1222.5920312966168</v>
      </c>
      <c r="BX53" s="11">
        <v>1191.7238426019321</v>
      </c>
      <c r="BY53" s="11">
        <v>1448.2341436212282</v>
      </c>
      <c r="BZ53" s="11">
        <v>1705.5316775392421</v>
      </c>
      <c r="CA53" s="11">
        <v>1300.4812460984983</v>
      </c>
      <c r="CC53" s="104">
        <v>768.42739285274934</v>
      </c>
      <c r="CD53" s="104"/>
      <c r="CE53" s="103">
        <v>58.869356847335659</v>
      </c>
      <c r="CF53" s="103">
        <v>0.97071880295122315</v>
      </c>
      <c r="CG53" s="6">
        <v>1356.2689396608127</v>
      </c>
      <c r="CH53" s="103">
        <v>0.40849236362265862</v>
      </c>
      <c r="CI53" s="103">
        <v>3.6770726717814286E-3</v>
      </c>
      <c r="CJ53" s="103">
        <v>3.3265724480307424</v>
      </c>
      <c r="CK53" s="103">
        <v>5.9260362393706743E-3</v>
      </c>
      <c r="CL53" s="103">
        <v>1.7087011642164733E-3</v>
      </c>
      <c r="CM53" s="103">
        <v>3.4681525145961172</v>
      </c>
      <c r="CN53" s="103">
        <v>0.7195321199315563</v>
      </c>
      <c r="CO53" s="103">
        <v>5.0818404076810495</v>
      </c>
      <c r="CT53" s="11" t="s">
        <v>247</v>
      </c>
      <c r="CU53" s="11">
        <v>1.5933205704083849E-2</v>
      </c>
      <c r="CV53" s="11">
        <v>3.1569866854471025</v>
      </c>
      <c r="CW53" s="11">
        <v>18.855990941581993</v>
      </c>
      <c r="CX53" s="11">
        <v>2.4948848674063204</v>
      </c>
      <c r="CY53" s="11">
        <v>0.37773710389979914</v>
      </c>
      <c r="CZ53" s="11">
        <v>3.5089270928624212</v>
      </c>
      <c r="DA53" s="11">
        <v>5.1658017184755073E-2</v>
      </c>
      <c r="DB53" s="11">
        <v>2.467411364448755</v>
      </c>
      <c r="DC53" s="11">
        <v>0.70318114316702851</v>
      </c>
      <c r="DD53" s="11">
        <v>19.358079432733483</v>
      </c>
      <c r="DE53" s="11">
        <v>2.467411364448755</v>
      </c>
      <c r="DF53" s="11">
        <v>5.3033542660161102E-2</v>
      </c>
      <c r="DG53" s="11">
        <v>2.4948848674063204</v>
      </c>
      <c r="DH53" s="11">
        <v>-1.4428066896519546E-16</v>
      </c>
      <c r="DJ53" s="6">
        <v>319.50562257297207</v>
      </c>
      <c r="DK53" s="6">
        <v>10.007444711673408</v>
      </c>
      <c r="DL53" s="6">
        <v>330.25736125040112</v>
      </c>
      <c r="DM53" s="6">
        <v>56.592335146250022</v>
      </c>
      <c r="DN53" s="6">
        <v>325.37175557288811</v>
      </c>
      <c r="DO53" s="6">
        <v>9.7684924946923459</v>
      </c>
      <c r="DP53" s="6">
        <v>324.69287828693643</v>
      </c>
      <c r="DQ53" s="6">
        <v>7.8130924213360871</v>
      </c>
      <c r="DR53" s="6"/>
      <c r="DS53" s="17">
        <v>1.6848929399777113</v>
      </c>
      <c r="DU53" s="11">
        <v>325.38319998512196</v>
      </c>
      <c r="DV53" s="11">
        <v>7.9014280625930784</v>
      </c>
      <c r="DW53" s="11">
        <v>330.13536944865825</v>
      </c>
      <c r="DX53" s="11">
        <v>6947.7675873106273</v>
      </c>
      <c r="EB53" s="11" t="s">
        <v>247</v>
      </c>
      <c r="EC53" s="12">
        <v>324.69287828693643</v>
      </c>
      <c r="ED53" s="105">
        <v>7.8130924213360871</v>
      </c>
      <c r="EE53" s="17">
        <v>1.6848929399777113</v>
      </c>
      <c r="EF53" s="12">
        <v>325.63630303843183</v>
      </c>
      <c r="EG53" s="105">
        <v>7.8119490685788815</v>
      </c>
      <c r="EH53" s="17">
        <v>1.3992294356356849</v>
      </c>
      <c r="EI53" s="12">
        <v>325.4588874200096</v>
      </c>
      <c r="EJ53" s="105">
        <v>7.8121640688578031</v>
      </c>
      <c r="EK53" s="17">
        <v>1.4529498486343551</v>
      </c>
      <c r="EM53" s="6">
        <v>-1</v>
      </c>
      <c r="EN53" s="6">
        <v>-1</v>
      </c>
      <c r="EO53" s="6">
        <v>23255.879629629631</v>
      </c>
      <c r="EP53" s="6">
        <v>-1</v>
      </c>
      <c r="EQ53" s="6">
        <v>-1</v>
      </c>
      <c r="ER53" s="6">
        <v>-1</v>
      </c>
      <c r="ES53" s="6">
        <v>-1</v>
      </c>
      <c r="ET53" s="6">
        <v>383480.26620370371</v>
      </c>
      <c r="EU53" s="6">
        <v>-1</v>
      </c>
      <c r="EV53" s="6">
        <v>-1</v>
      </c>
      <c r="EW53" s="6">
        <v>-1</v>
      </c>
      <c r="EX53" s="6">
        <v>-1</v>
      </c>
      <c r="EY53" s="103">
        <v>-0.77836502660541962</v>
      </c>
      <c r="EZ53" s="103">
        <v>-0.29795977990271194</v>
      </c>
      <c r="FA53" s="103">
        <v>-0.24192366325003933</v>
      </c>
    </row>
    <row r="54" spans="1:157" s="11" customFormat="1">
      <c r="A54" s="11" t="s">
        <v>248</v>
      </c>
      <c r="C54" s="11">
        <v>348.02890259857014</v>
      </c>
      <c r="D54" s="11">
        <v>1219.3013331624347</v>
      </c>
      <c r="E54" s="11">
        <v>37.636513283117388</v>
      </c>
      <c r="F54" s="103">
        <v>3.5034484896469174</v>
      </c>
      <c r="G54" s="11">
        <v>434.98336834733908</v>
      </c>
      <c r="I54" s="11">
        <v>1.5432939712942172E-2</v>
      </c>
      <c r="J54" s="11">
        <v>2.0711126661153361</v>
      </c>
      <c r="K54" s="11">
        <v>18.078515281047508</v>
      </c>
      <c r="L54" s="11">
        <v>1.9552830855242558</v>
      </c>
      <c r="M54" s="11">
        <v>0.3920677003627448</v>
      </c>
      <c r="N54" s="11">
        <v>2.8339136495622652</v>
      </c>
      <c r="O54" s="11">
        <v>5.1407034466297054E-2</v>
      </c>
      <c r="P54" s="11">
        <v>2.0513250909200287</v>
      </c>
      <c r="Q54" s="11">
        <v>0.70896562484665582</v>
      </c>
      <c r="R54" s="11">
        <v>19.45259068884064</v>
      </c>
      <c r="S54" s="11">
        <v>2.0513250909200287</v>
      </c>
      <c r="T54" s="11">
        <v>5.5314276889117289E-2</v>
      </c>
      <c r="U54" s="11">
        <v>1.9552830855242558</v>
      </c>
      <c r="V54" s="11">
        <v>0</v>
      </c>
      <c r="X54" s="6">
        <v>309.55030277497457</v>
      </c>
      <c r="Y54" s="6">
        <v>6.3622917226257778</v>
      </c>
      <c r="Z54" s="6">
        <v>424.90987870774347</v>
      </c>
      <c r="AA54" s="6">
        <v>43.620630826235761</v>
      </c>
      <c r="AB54" s="6">
        <v>335.87875925027464</v>
      </c>
      <c r="AC54" s="6">
        <v>8.104332156722645</v>
      </c>
      <c r="AD54" s="6">
        <v>323.15423014845538</v>
      </c>
      <c r="AE54" s="6">
        <v>6.4655335646268712</v>
      </c>
      <c r="AF54" s="17">
        <v>23.947583630851867</v>
      </c>
      <c r="AG54" s="17">
        <v>7.9543267351618621</v>
      </c>
      <c r="AI54" s="11">
        <v>335.15828420492886</v>
      </c>
      <c r="AJ54" s="11">
        <v>6.5122391086930609</v>
      </c>
      <c r="AK54" s="11">
        <v>335.59119134654611</v>
      </c>
      <c r="AL54" s="11">
        <v>11031.089416207617</v>
      </c>
      <c r="AN54" s="11">
        <v>44.382184082835813</v>
      </c>
      <c r="AO54" s="11">
        <v>9.9948353563332333</v>
      </c>
      <c r="AP54" s="11">
        <v>1737.333778271098</v>
      </c>
      <c r="AQ54" s="11">
        <v>843568.4549239279</v>
      </c>
      <c r="AR54" s="11">
        <v>1.826525570856913</v>
      </c>
      <c r="AS54" s="11">
        <v>1.7386824572815862</v>
      </c>
      <c r="AT54" s="11">
        <v>145.14974595771037</v>
      </c>
      <c r="AU54" s="11">
        <v>2.1202048182802722</v>
      </c>
      <c r="AV54" s="11">
        <v>34.922785019487563</v>
      </c>
      <c r="AW54" s="11">
        <v>52.675483898846792</v>
      </c>
      <c r="AX54" s="11">
        <v>25.801273937545332</v>
      </c>
      <c r="AY54" s="11">
        <v>137.90105649753013</v>
      </c>
      <c r="AZ54" s="11">
        <v>35.418952487939357</v>
      </c>
      <c r="BA54" s="11">
        <v>281.50099133841695</v>
      </c>
      <c r="BB54" s="11">
        <v>67.029443568377573</v>
      </c>
      <c r="BC54" s="11">
        <v>197.42249666842167</v>
      </c>
      <c r="BD54" s="11">
        <v>35.93817108393452</v>
      </c>
      <c r="BE54" s="11">
        <v>279.32001352200808</v>
      </c>
      <c r="BF54" s="11">
        <v>33.466775757375778</v>
      </c>
      <c r="BG54" s="11">
        <v>8979.3819862100609</v>
      </c>
      <c r="BH54" s="11">
        <v>0.64193137728323568</v>
      </c>
      <c r="BI54" s="11">
        <v>1219.3013331624347</v>
      </c>
      <c r="BJ54" s="11">
        <v>348.02890259857014</v>
      </c>
      <c r="BL54" s="11" t="s">
        <v>248</v>
      </c>
      <c r="BM54" s="11">
        <v>7.3362128999223053</v>
      </c>
      <c r="BN54" s="11">
        <v>237.17278751259863</v>
      </c>
      <c r="BO54" s="11">
        <v>22.317945455581814</v>
      </c>
      <c r="BP54" s="11">
        <v>74.781124238731394</v>
      </c>
      <c r="BR54" s="11">
        <v>344.28420848919473</v>
      </c>
      <c r="BS54" s="11">
        <v>444.84955064733327</v>
      </c>
      <c r="BT54" s="11">
        <v>671.05136981766498</v>
      </c>
      <c r="BU54" s="11">
        <v>947.03081518554427</v>
      </c>
      <c r="BV54" s="11">
        <v>1108.2716194425864</v>
      </c>
      <c r="BW54" s="11">
        <v>1184.2657874271656</v>
      </c>
      <c r="BX54" s="11">
        <v>1192.8851762442396</v>
      </c>
      <c r="BY54" s="11">
        <v>1409.3400425072361</v>
      </c>
      <c r="BZ54" s="11">
        <v>1643.0589030706356</v>
      </c>
      <c r="CA54" s="11">
        <v>1317.5895967470778</v>
      </c>
      <c r="CC54" s="104">
        <v>767.24122408179574</v>
      </c>
      <c r="CD54" s="104"/>
      <c r="CE54" s="103">
        <v>18.535392581753133</v>
      </c>
      <c r="CF54" s="103">
        <v>0.92550063498138979</v>
      </c>
      <c r="CG54" s="6">
        <v>1330.4060770131559</v>
      </c>
      <c r="CH54" s="103">
        <v>0.40841589340684537</v>
      </c>
      <c r="CI54" s="103">
        <v>3.7270689462561937E-3</v>
      </c>
      <c r="CJ54" s="103">
        <v>2.8453595438613459</v>
      </c>
      <c r="CK54" s="103">
        <v>5.2482008167111845E-3</v>
      </c>
      <c r="CL54" s="103">
        <v>1.498009984225601E-3</v>
      </c>
      <c r="CM54" s="103">
        <v>3.5034484896469174</v>
      </c>
      <c r="CN54" s="103">
        <v>0.70182330442905361</v>
      </c>
      <c r="CO54" s="103">
        <v>5.168484086659423</v>
      </c>
      <c r="CT54" s="11" t="s">
        <v>248</v>
      </c>
      <c r="CU54" s="11">
        <v>1.5432939712942172E-2</v>
      </c>
      <c r="CV54" s="11">
        <v>2.7899902294472789</v>
      </c>
      <c r="CW54" s="11">
        <v>18.078515281047508</v>
      </c>
      <c r="CX54" s="11">
        <v>1.9990428746118862</v>
      </c>
      <c r="CY54" s="11">
        <v>0.39078694053311669</v>
      </c>
      <c r="CZ54" s="11">
        <v>2.977892216191933</v>
      </c>
      <c r="DA54" s="11">
        <v>5.1239104119972102E-2</v>
      </c>
      <c r="DB54" s="11">
        <v>2.2071859089618955</v>
      </c>
      <c r="DC54" s="11">
        <v>0.74119066397386235</v>
      </c>
      <c r="DD54" s="11">
        <v>19.516344346274735</v>
      </c>
      <c r="DE54" s="11">
        <v>2.2071859089618955</v>
      </c>
      <c r="DF54" s="11">
        <v>5.5314276889117289E-2</v>
      </c>
      <c r="DG54" s="11">
        <v>1.9990428746118862</v>
      </c>
      <c r="DH54" s="11">
        <v>0</v>
      </c>
      <c r="DJ54" s="6">
        <v>309.55030277497457</v>
      </c>
      <c r="DK54" s="6">
        <v>8.5706258444709444</v>
      </c>
      <c r="DL54" s="6">
        <v>424.90987870774347</v>
      </c>
      <c r="DM54" s="6">
        <v>44.596872895201273</v>
      </c>
      <c r="DN54" s="6">
        <v>334.94413485487564</v>
      </c>
      <c r="DO54" s="6">
        <v>8.4960747189933841</v>
      </c>
      <c r="DP54" s="6">
        <v>322.1245290032245</v>
      </c>
      <c r="DQ54" s="6">
        <v>6.9351704699143948</v>
      </c>
      <c r="DR54" s="6"/>
      <c r="DS54" s="17">
        <v>24.189917640209913</v>
      </c>
      <c r="DU54" s="11">
        <v>335.15828420492886</v>
      </c>
      <c r="DV54" s="11">
        <v>6.9827716192879921</v>
      </c>
      <c r="DW54" s="11">
        <v>335.59119134654611</v>
      </c>
      <c r="DX54" s="11">
        <v>11031.092338600785</v>
      </c>
      <c r="EB54" s="11" t="s">
        <v>248</v>
      </c>
      <c r="EC54" s="12">
        <v>322.1245290032245</v>
      </c>
      <c r="ED54" s="105">
        <v>6.9351704699143948</v>
      </c>
      <c r="EE54" s="17">
        <v>24.189917640209913</v>
      </c>
      <c r="EF54" s="12">
        <v>323.15423014845538</v>
      </c>
      <c r="EG54" s="105">
        <v>6.9340627870278828</v>
      </c>
      <c r="EH54" s="17">
        <v>23.947583630851867</v>
      </c>
      <c r="EI54" s="12">
        <v>322.98205994871853</v>
      </c>
      <c r="EJ54" s="105">
        <v>6.9342479837719804</v>
      </c>
      <c r="EK54" s="17">
        <v>23.988102858190253</v>
      </c>
      <c r="EM54" s="6">
        <v>-1</v>
      </c>
      <c r="EN54" s="6">
        <v>-1</v>
      </c>
      <c r="EO54" s="6">
        <v>22120.949074074073</v>
      </c>
      <c r="EP54" s="6">
        <v>-1</v>
      </c>
      <c r="EQ54" s="6">
        <v>-1</v>
      </c>
      <c r="ER54" s="6">
        <v>-1</v>
      </c>
      <c r="ES54" s="6">
        <v>-1</v>
      </c>
      <c r="ET54" s="6">
        <v>364177.95138888888</v>
      </c>
      <c r="EU54" s="6">
        <v>-1</v>
      </c>
      <c r="EV54" s="6">
        <v>-1</v>
      </c>
      <c r="EW54" s="6">
        <v>-1</v>
      </c>
      <c r="EX54" s="6">
        <v>-1</v>
      </c>
      <c r="EY54" s="103">
        <v>-1.5632169040384774</v>
      </c>
      <c r="EZ54" s="103">
        <v>-0.32773864650669571</v>
      </c>
      <c r="FA54" s="103">
        <v>-0.27293577323311979</v>
      </c>
    </row>
    <row r="55" spans="1:157" s="11" customFormat="1">
      <c r="A55" s="11" t="s">
        <v>249</v>
      </c>
      <c r="C55" s="11">
        <v>345.54508704573334</v>
      </c>
      <c r="D55" s="11">
        <v>1157.5579035469182</v>
      </c>
      <c r="E55" s="11">
        <v>38.382951832708493</v>
      </c>
      <c r="F55" s="103">
        <v>3.3499475088578352</v>
      </c>
      <c r="G55" s="11">
        <v>6400.2110310927919</v>
      </c>
      <c r="I55" s="11">
        <v>1.6475302904241904E-2</v>
      </c>
      <c r="J55" s="11">
        <v>1.8283403959864795</v>
      </c>
      <c r="K55" s="11">
        <v>17.966786100365738</v>
      </c>
      <c r="L55" s="11">
        <v>2.7927787696535433</v>
      </c>
      <c r="M55" s="11">
        <v>0.40770890752767752</v>
      </c>
      <c r="N55" s="11">
        <v>3.3159037801570022</v>
      </c>
      <c r="O55" s="11">
        <v>5.3127492984940357E-2</v>
      </c>
      <c r="P55" s="11">
        <v>1.7876254146302395</v>
      </c>
      <c r="Q55" s="11">
        <v>0.52445993739561358</v>
      </c>
      <c r="R55" s="11">
        <v>18.822646125678514</v>
      </c>
      <c r="S55" s="11">
        <v>1.7876254146302395</v>
      </c>
      <c r="T55" s="11">
        <v>5.5658257098059605E-2</v>
      </c>
      <c r="U55" s="11">
        <v>2.7927787696535433</v>
      </c>
      <c r="V55" s="11">
        <v>1.7728128576158156E-16</v>
      </c>
      <c r="X55" s="6">
        <v>330.2878529603891</v>
      </c>
      <c r="Y55" s="6">
        <v>5.9897138238661061</v>
      </c>
      <c r="Z55" s="6">
        <v>438.74300966575436</v>
      </c>
      <c r="AA55" s="6">
        <v>62.154069924342984</v>
      </c>
      <c r="AB55" s="6">
        <v>347.22393719763107</v>
      </c>
      <c r="AC55" s="6">
        <v>9.7514494058527781</v>
      </c>
      <c r="AD55" s="6">
        <v>333.69412913356155</v>
      </c>
      <c r="AE55" s="6">
        <v>5.8134387064735762</v>
      </c>
      <c r="AF55" s="17">
        <v>23.943146265104421</v>
      </c>
      <c r="AG55" s="17">
        <v>10.855682779068301</v>
      </c>
      <c r="AI55" s="11">
        <v>346.41872943807033</v>
      </c>
      <c r="AJ55" s="11">
        <v>5.8780283074855717</v>
      </c>
      <c r="AK55" s="11">
        <v>334.76782946652713</v>
      </c>
      <c r="AL55" s="11">
        <v>7133.8906561159838</v>
      </c>
      <c r="AN55" s="11">
        <v>65.986035945823176</v>
      </c>
      <c r="AO55" s="11">
        <v>11.580027151536452</v>
      </c>
      <c r="AP55" s="11">
        <v>1676.5012125812507</v>
      </c>
      <c r="AQ55" s="11">
        <v>847189.1113136817</v>
      </c>
      <c r="AR55" s="11">
        <v>1.8103890128295275</v>
      </c>
      <c r="AS55" s="11">
        <v>0.2501564666836375</v>
      </c>
      <c r="AT55" s="11">
        <v>139.15321500731667</v>
      </c>
      <c r="AU55" s="11">
        <v>1.9468861969703137</v>
      </c>
      <c r="AV55" s="11">
        <v>33.061245728652388</v>
      </c>
      <c r="AW55" s="11">
        <v>50.980513171881881</v>
      </c>
      <c r="AX55" s="11">
        <v>26.473918857497036</v>
      </c>
      <c r="AY55" s="11">
        <v>137.14284637995596</v>
      </c>
      <c r="AZ55" s="11">
        <v>34.207924333474665</v>
      </c>
      <c r="BA55" s="11">
        <v>271.33788846373449</v>
      </c>
      <c r="BB55" s="11">
        <v>65.408131673705611</v>
      </c>
      <c r="BC55" s="11">
        <v>188.47067548739579</v>
      </c>
      <c r="BD55" s="11">
        <v>34.887652165445218</v>
      </c>
      <c r="BE55" s="11">
        <v>284.49397935828529</v>
      </c>
      <c r="BF55" s="11">
        <v>32.00069539204658</v>
      </c>
      <c r="BG55" s="11">
        <v>9026.4979767318328</v>
      </c>
      <c r="BH55" s="11">
        <v>0.75565623530757986</v>
      </c>
      <c r="BI55" s="11">
        <v>1157.5579035469182</v>
      </c>
      <c r="BJ55" s="11">
        <v>345.54508704573334</v>
      </c>
      <c r="BL55" s="11" t="s">
        <v>249</v>
      </c>
      <c r="BM55" s="11">
        <v>1.0555125176524789</v>
      </c>
      <c r="BN55" s="11">
        <v>227.37453432568086</v>
      </c>
      <c r="BO55" s="11">
        <v>20.493538915476986</v>
      </c>
      <c r="BP55" s="11">
        <v>70.794958733731022</v>
      </c>
      <c r="BR55" s="11">
        <v>333.20596844367242</v>
      </c>
      <c r="BS55" s="11">
        <v>456.44687685339716</v>
      </c>
      <c r="BT55" s="11">
        <v>667.36178287083192</v>
      </c>
      <c r="BU55" s="11">
        <v>914.65038324798559</v>
      </c>
      <c r="BV55" s="11">
        <v>1068.2594034005294</v>
      </c>
      <c r="BW55" s="11">
        <v>1155.6207009488623</v>
      </c>
      <c r="BX55" s="11">
        <v>1138.7956222803371</v>
      </c>
      <c r="BY55" s="11">
        <v>1368.1432221743223</v>
      </c>
      <c r="BZ55" s="11">
        <v>1673.4939962252074</v>
      </c>
      <c r="CA55" s="11">
        <v>1259.8698973246685</v>
      </c>
      <c r="CC55" s="104">
        <v>781.85686211513485</v>
      </c>
      <c r="CD55" s="104"/>
      <c r="CE55" s="103">
        <v>48.887929921450606</v>
      </c>
      <c r="CF55" s="103">
        <v>0.9679505869319297</v>
      </c>
      <c r="CG55" s="6">
        <v>1299.8157286830453</v>
      </c>
      <c r="CH55" s="103">
        <v>0.39878349392119533</v>
      </c>
      <c r="CI55" s="103">
        <v>3.5451949886364312E-3</v>
      </c>
      <c r="CJ55" s="103">
        <v>2.3957838607559858</v>
      </c>
      <c r="CK55" s="103">
        <v>5.2392266037048886E-3</v>
      </c>
      <c r="CL55" s="103">
        <v>1.5639727457972029E-3</v>
      </c>
      <c r="CM55" s="103">
        <v>3.3499475088578352</v>
      </c>
      <c r="CN55" s="103">
        <v>0.69046052270052727</v>
      </c>
      <c r="CO55" s="103">
        <v>5.3841285106105277</v>
      </c>
      <c r="CT55" s="11" t="s">
        <v>249</v>
      </c>
      <c r="CU55" s="11">
        <v>1.6475302904241904E-2</v>
      </c>
      <c r="CV55" s="11">
        <v>2.5805750849689542</v>
      </c>
      <c r="CW55" s="11">
        <v>17.966786100365738</v>
      </c>
      <c r="CX55" s="11">
        <v>2.8236946510709435</v>
      </c>
      <c r="CY55" s="11">
        <v>0.40628045553387848</v>
      </c>
      <c r="CZ55" s="11">
        <v>3.4386295917193728</v>
      </c>
      <c r="DA55" s="11">
        <v>5.2941355101075921E-2</v>
      </c>
      <c r="DB55" s="11">
        <v>1.9623766169014258</v>
      </c>
      <c r="DC55" s="11">
        <v>0.57068566548344157</v>
      </c>
      <c r="DD55" s="11">
        <v>18.88882515551018</v>
      </c>
      <c r="DE55" s="11">
        <v>1.9623766169014258</v>
      </c>
      <c r="DF55" s="11">
        <v>5.5658257098059605E-2</v>
      </c>
      <c r="DG55" s="11">
        <v>2.8236946510709435</v>
      </c>
      <c r="DH55" s="11">
        <v>1.6028767349326649E-16</v>
      </c>
      <c r="DJ55" s="6">
        <v>330.2878529603891</v>
      </c>
      <c r="DK55" s="6">
        <v>8.4540637475896485</v>
      </c>
      <c r="DL55" s="6">
        <v>438.74300966575436</v>
      </c>
      <c r="DM55" s="6">
        <v>62.842111482188315</v>
      </c>
      <c r="DN55" s="6">
        <v>346.19306899996315</v>
      </c>
      <c r="DO55" s="6">
        <v>10.087168993163028</v>
      </c>
      <c r="DP55" s="6">
        <v>332.55463941689243</v>
      </c>
      <c r="DQ55" s="6">
        <v>6.3605026214089868</v>
      </c>
      <c r="DR55" s="6"/>
      <c r="DS55" s="17">
        <v>24.202863158950137</v>
      </c>
      <c r="DU55" s="11">
        <v>346.41872943807033</v>
      </c>
      <c r="DV55" s="11">
        <v>6.4245818049296224</v>
      </c>
      <c r="DW55" s="11">
        <v>334.76782946652713</v>
      </c>
      <c r="DX55" s="11">
        <v>7133.8948550395389</v>
      </c>
      <c r="EB55" s="11" t="s">
        <v>249</v>
      </c>
      <c r="EC55" s="12">
        <v>332.55463941689243</v>
      </c>
      <c r="ED55" s="105">
        <v>6.3605026214089868</v>
      </c>
      <c r="EE55" s="17">
        <v>24.202863158950137</v>
      </c>
      <c r="EF55" s="12">
        <v>333.69412913356155</v>
      </c>
      <c r="EG55" s="105">
        <v>6.3593784170689158</v>
      </c>
      <c r="EH55" s="17">
        <v>23.943146265104421</v>
      </c>
      <c r="EI55" s="12">
        <v>333.55104838845313</v>
      </c>
      <c r="EJ55" s="105">
        <v>6.3595195675867924</v>
      </c>
      <c r="EK55" s="17">
        <v>23.975757780719775</v>
      </c>
      <c r="EM55" s="6">
        <v>-1</v>
      </c>
      <c r="EN55" s="6">
        <v>-1</v>
      </c>
      <c r="EO55" s="6">
        <v>21211.828703703704</v>
      </c>
      <c r="EP55" s="6">
        <v>-1</v>
      </c>
      <c r="EQ55" s="6">
        <v>-1</v>
      </c>
      <c r="ER55" s="6">
        <v>-1</v>
      </c>
      <c r="ES55" s="6">
        <v>-1</v>
      </c>
      <c r="ET55" s="6">
        <v>342701.33101851854</v>
      </c>
      <c r="EU55" s="6">
        <v>-1</v>
      </c>
      <c r="EV55" s="6">
        <v>-1</v>
      </c>
      <c r="EW55" s="6">
        <v>-1</v>
      </c>
      <c r="EX55" s="6">
        <v>-1</v>
      </c>
      <c r="EY55" s="103">
        <v>1.6240800076067776</v>
      </c>
      <c r="EZ55" s="103">
        <v>-0.35159259431319501</v>
      </c>
      <c r="FA55" s="103">
        <v>-0.3074412364058372</v>
      </c>
    </row>
    <row r="56" spans="1:157" s="11" customFormat="1">
      <c r="A56" s="11" t="s">
        <v>250</v>
      </c>
      <c r="C56" s="11">
        <v>354.07316083077558</v>
      </c>
      <c r="D56" s="11">
        <v>1205.3350604214177</v>
      </c>
      <c r="E56" s="11">
        <v>39.670208849870228</v>
      </c>
      <c r="F56" s="103">
        <v>3.4041977584330123</v>
      </c>
      <c r="G56" s="11">
        <v>419.12544747191794</v>
      </c>
      <c r="I56" s="11">
        <v>1.6654793030571709E-2</v>
      </c>
      <c r="J56" s="11">
        <v>2.083716949961969</v>
      </c>
      <c r="K56" s="11">
        <v>19.197144326393204</v>
      </c>
      <c r="L56" s="11">
        <v>3.7085467428178989</v>
      </c>
      <c r="M56" s="11">
        <v>0.37905570363291979</v>
      </c>
      <c r="N56" s="11">
        <v>4.5100229235491343</v>
      </c>
      <c r="O56" s="11">
        <v>5.2776233321610744E-2</v>
      </c>
      <c r="P56" s="11">
        <v>2.5665127755913142</v>
      </c>
      <c r="Q56" s="11">
        <v>0.56156690500592121</v>
      </c>
      <c r="R56" s="11">
        <v>18.947922901320837</v>
      </c>
      <c r="S56" s="11">
        <v>2.5665127755913142</v>
      </c>
      <c r="T56" s="11">
        <v>5.2091080996101567E-2</v>
      </c>
      <c r="U56" s="11">
        <v>3.7085467428178989</v>
      </c>
      <c r="V56" s="11">
        <v>1.8601865662873583E-16</v>
      </c>
      <c r="X56" s="6">
        <v>333.85661698563439</v>
      </c>
      <c r="Y56" s="6">
        <v>6.8994884763037598</v>
      </c>
      <c r="Z56" s="6">
        <v>289.40875678756106</v>
      </c>
      <c r="AA56" s="6">
        <v>84.739187166140397</v>
      </c>
      <c r="AB56" s="6">
        <v>326.3430900318902</v>
      </c>
      <c r="AC56" s="6">
        <v>12.587221861058715</v>
      </c>
      <c r="AD56" s="6">
        <v>331.54363643248928</v>
      </c>
      <c r="AE56" s="6">
        <v>8.2939985466085453</v>
      </c>
      <c r="AF56" s="17">
        <v>-14.558951191603754</v>
      </c>
      <c r="AG56" s="17">
        <v>33.665184106722613</v>
      </c>
      <c r="AI56" s="11">
        <v>325.34216629904341</v>
      </c>
      <c r="AJ56" s="11">
        <v>8.4243159937065535</v>
      </c>
      <c r="AK56" s="11">
        <v>327.07518591827812</v>
      </c>
      <c r="AL56" s="11">
        <v>7141.9160860786014</v>
      </c>
      <c r="AN56" s="11">
        <v>55.220427068089869</v>
      </c>
      <c r="AO56" s="11">
        <v>9.0239895340989555</v>
      </c>
      <c r="AP56" s="11">
        <v>1686.4127926258991</v>
      </c>
      <c r="AQ56" s="11">
        <v>846588.99378294498</v>
      </c>
      <c r="AR56" s="11">
        <v>2.0327471678927229</v>
      </c>
      <c r="AS56" s="11">
        <v>0.26143331002854797</v>
      </c>
      <c r="AT56" s="11">
        <v>141.91468715565571</v>
      </c>
      <c r="AU56" s="11">
        <v>1.8722209036814013</v>
      </c>
      <c r="AV56" s="11">
        <v>35.414965857416064</v>
      </c>
      <c r="AW56" s="11">
        <v>51.449734537578372</v>
      </c>
      <c r="AX56" s="11">
        <v>25.79208981248285</v>
      </c>
      <c r="AY56" s="11">
        <v>141.30394354487885</v>
      </c>
      <c r="AZ56" s="11">
        <v>34.131406687388981</v>
      </c>
      <c r="BA56" s="11">
        <v>270.99848023517711</v>
      </c>
      <c r="BB56" s="11">
        <v>65.154854382686125</v>
      </c>
      <c r="BC56" s="11">
        <v>193.48794887770993</v>
      </c>
      <c r="BD56" s="11">
        <v>35.225986754989222</v>
      </c>
      <c r="BE56" s="11">
        <v>279.02771705525566</v>
      </c>
      <c r="BF56" s="11">
        <v>32.465256051821683</v>
      </c>
      <c r="BG56" s="11">
        <v>8789.155876630075</v>
      </c>
      <c r="BH56" s="11">
        <v>0.50078622179041887</v>
      </c>
      <c r="BI56" s="11">
        <v>1205.3350604214177</v>
      </c>
      <c r="BJ56" s="11">
        <v>354.07316083077558</v>
      </c>
      <c r="BL56" s="11" t="s">
        <v>250</v>
      </c>
      <c r="BM56" s="11">
        <v>1.1030941351415526</v>
      </c>
      <c r="BN56" s="11">
        <v>231.8867437183917</v>
      </c>
      <c r="BO56" s="11">
        <v>19.707588459804224</v>
      </c>
      <c r="BP56" s="11">
        <v>75.83504466256116</v>
      </c>
      <c r="BR56" s="11">
        <v>336.27277475541422</v>
      </c>
      <c r="BS56" s="11">
        <v>444.69120366349739</v>
      </c>
      <c r="BT56" s="11">
        <v>687.61043087532289</v>
      </c>
      <c r="BU56" s="11">
        <v>912.60445688205823</v>
      </c>
      <c r="BV56" s="11">
        <v>1066.9231505321934</v>
      </c>
      <c r="BW56" s="11">
        <v>1151.1458371499316</v>
      </c>
      <c r="BX56" s="11">
        <v>1169.1114735813287</v>
      </c>
      <c r="BY56" s="11">
        <v>1381.4112452936952</v>
      </c>
      <c r="BZ56" s="11">
        <v>1641.3395120897392</v>
      </c>
      <c r="CA56" s="11">
        <v>1278.1596870795938</v>
      </c>
      <c r="CC56" s="104">
        <v>757.33225077672387</v>
      </c>
      <c r="CD56" s="104"/>
      <c r="CE56" s="103">
        <v>49.733942959114046</v>
      </c>
      <c r="CF56" s="103">
        <v>0.92478644826361966</v>
      </c>
      <c r="CG56" s="6">
        <v>1308.5007251667503</v>
      </c>
      <c r="CH56" s="103">
        <v>0.41893247911875542</v>
      </c>
      <c r="CI56" s="103">
        <v>3.6937854451011809E-3</v>
      </c>
      <c r="CJ56" s="103">
        <v>4.0591116117875865</v>
      </c>
      <c r="CK56" s="103">
        <v>5.7410371436321505E-3</v>
      </c>
      <c r="CL56" s="103">
        <v>1.6864581763530711E-3</v>
      </c>
      <c r="CM56" s="103">
        <v>3.4041977584330123</v>
      </c>
      <c r="CN56" s="103">
        <v>0.71473311023963515</v>
      </c>
      <c r="CO56" s="103">
        <v>5.2117464449167006</v>
      </c>
      <c r="CT56" s="11" t="s">
        <v>250</v>
      </c>
      <c r="CU56" s="11">
        <v>1.6654793030571709E-2</v>
      </c>
      <c r="CV56" s="11">
        <v>2.7658984387576577</v>
      </c>
      <c r="CW56" s="11">
        <v>19.197144326393204</v>
      </c>
      <c r="CX56" s="11">
        <v>3.7318876487755697</v>
      </c>
      <c r="CY56" s="11">
        <v>0.3778126672300241</v>
      </c>
      <c r="CZ56" s="11">
        <v>4.6032701794238085</v>
      </c>
      <c r="DA56" s="11">
        <v>5.2603164354180013E-2</v>
      </c>
      <c r="DB56" s="11">
        <v>2.6950159408969827</v>
      </c>
      <c r="DC56" s="11">
        <v>0.58545682435574931</v>
      </c>
      <c r="DD56" s="11">
        <v>19.010263209014287</v>
      </c>
      <c r="DE56" s="11">
        <v>2.6950159408969827</v>
      </c>
      <c r="DF56" s="11">
        <v>5.2091080996101567E-2</v>
      </c>
      <c r="DG56" s="11">
        <v>3.7318876487755697</v>
      </c>
      <c r="DH56" s="11">
        <v>-1.7662017615726123E-16</v>
      </c>
      <c r="DJ56" s="6">
        <v>333.85661698563439</v>
      </c>
      <c r="DK56" s="6">
        <v>9.1582901435741171</v>
      </c>
      <c r="DL56" s="6">
        <v>289.40875678756106</v>
      </c>
      <c r="DM56" s="6">
        <v>85.272519906897898</v>
      </c>
      <c r="DN56" s="6">
        <v>325.4274437159811</v>
      </c>
      <c r="DO56" s="6">
        <v>12.816891798274508</v>
      </c>
      <c r="DP56" s="6">
        <v>330.48380441373502</v>
      </c>
      <c r="DQ56" s="6">
        <v>8.6821391607621354</v>
      </c>
      <c r="DR56" s="6"/>
      <c r="DS56" s="17">
        <v>-14.192745265246032</v>
      </c>
      <c r="DU56" s="11">
        <v>325.34216629904341</v>
      </c>
      <c r="DV56" s="11">
        <v>8.8142243185139773</v>
      </c>
      <c r="DW56" s="11">
        <v>327.07518591827812</v>
      </c>
      <c r="DX56" s="11">
        <v>7141.9205403191963</v>
      </c>
      <c r="EB56" s="11" t="s">
        <v>250</v>
      </c>
      <c r="EC56" s="12">
        <v>330.48380441373502</v>
      </c>
      <c r="ED56" s="105">
        <v>8.6821391607621354</v>
      </c>
      <c r="EE56" s="17">
        <v>-14.192745265246032</v>
      </c>
      <c r="EF56" s="12">
        <v>331.54363643248928</v>
      </c>
      <c r="EG56" s="105">
        <v>8.6807118784849688</v>
      </c>
      <c r="EH56" s="17">
        <v>-14.558951191603754</v>
      </c>
      <c r="EI56" s="12">
        <v>331.38089298872507</v>
      </c>
      <c r="EJ56" s="105">
        <v>8.6809310308289298</v>
      </c>
      <c r="EK56" s="17">
        <v>-14.502718116429847</v>
      </c>
      <c r="EM56" s="6">
        <v>-1</v>
      </c>
      <c r="EN56" s="6">
        <v>-1</v>
      </c>
      <c r="EO56" s="6">
        <v>22072.546296296296</v>
      </c>
      <c r="EP56" s="6">
        <v>-1</v>
      </c>
      <c r="EQ56" s="6">
        <v>-1</v>
      </c>
      <c r="ER56" s="6">
        <v>-1</v>
      </c>
      <c r="ES56" s="6">
        <v>-1</v>
      </c>
      <c r="ET56" s="6">
        <v>360724.71064814815</v>
      </c>
      <c r="EU56" s="6">
        <v>-1</v>
      </c>
      <c r="EV56" s="6">
        <v>-1</v>
      </c>
      <c r="EW56" s="6">
        <v>-1</v>
      </c>
      <c r="EX56" s="6">
        <v>-1</v>
      </c>
      <c r="EY56" s="103">
        <v>0.99126158591095404</v>
      </c>
      <c r="EZ56" s="103">
        <v>-0.3290086624170534</v>
      </c>
      <c r="FA56" s="103">
        <v>-0.27848393067834543</v>
      </c>
    </row>
    <row r="57" spans="1:157" s="11" customFormat="1">
      <c r="A57" s="11" t="s">
        <v>251</v>
      </c>
      <c r="C57" s="11">
        <v>321.49513146947805</v>
      </c>
      <c r="D57" s="11">
        <v>1075.1488150599682</v>
      </c>
      <c r="E57" s="11">
        <v>35.801560512867255</v>
      </c>
      <c r="F57" s="103">
        <v>3.3442149190431527</v>
      </c>
      <c r="G57" s="11">
        <v>1384.1314609281856</v>
      </c>
      <c r="I57" s="11">
        <v>1.6636729273940588E-2</v>
      </c>
      <c r="J57" s="11">
        <v>2.0015513692453397</v>
      </c>
      <c r="K57" s="11">
        <v>18.69331248174645</v>
      </c>
      <c r="L57" s="11">
        <v>2.3608497424953243</v>
      </c>
      <c r="M57" s="11">
        <v>0.3909195311003365</v>
      </c>
      <c r="N57" s="11">
        <v>3.1916232979835333</v>
      </c>
      <c r="O57" s="11">
        <v>5.2999571729593777E-2</v>
      </c>
      <c r="P57" s="11">
        <v>2.1477541222381697</v>
      </c>
      <c r="Q57" s="11">
        <v>0.66032696266580215</v>
      </c>
      <c r="R57" s="11">
        <v>18.868076993188652</v>
      </c>
      <c r="S57" s="11">
        <v>2.1477541222381697</v>
      </c>
      <c r="T57" s="11">
        <v>5.3495066804049571E-2</v>
      </c>
      <c r="U57" s="11">
        <v>2.3608497424953243</v>
      </c>
      <c r="V57" s="11">
        <v>1.748134173981725E-16</v>
      </c>
      <c r="X57" s="6">
        <v>333.49748766764753</v>
      </c>
      <c r="Y57" s="6">
        <v>6.6203558791077528</v>
      </c>
      <c r="Z57" s="6">
        <v>349.85213604956743</v>
      </c>
      <c r="AA57" s="6">
        <v>53.366686463531906</v>
      </c>
      <c r="AB57" s="6">
        <v>335.04093170706091</v>
      </c>
      <c r="AC57" s="6">
        <v>9.1080813538290233</v>
      </c>
      <c r="AD57" s="6">
        <v>332.9110487492012</v>
      </c>
      <c r="AE57" s="6">
        <v>6.9686223976434674</v>
      </c>
      <c r="AF57" s="17">
        <v>4.8423563999523527</v>
      </c>
      <c r="AG57" s="17">
        <v>14.651442832417082</v>
      </c>
      <c r="AI57" s="11">
        <v>334.50493274455499</v>
      </c>
      <c r="AJ57" s="11">
        <v>7.0494867051432246</v>
      </c>
      <c r="AK57" s="11">
        <v>331.05268059954795</v>
      </c>
      <c r="AL57" s="11">
        <v>6643.6720612728432</v>
      </c>
      <c r="AN57" s="11">
        <v>50.655503148831393</v>
      </c>
      <c r="AO57" s="11">
        <v>9.0955012746574813</v>
      </c>
      <c r="AP57" s="11">
        <v>1576.1804623961468</v>
      </c>
      <c r="AQ57" s="11">
        <v>777386.50007838395</v>
      </c>
      <c r="AR57" s="11">
        <v>1.8612974349632179</v>
      </c>
      <c r="AS57" s="11">
        <v>0.11767766299095768</v>
      </c>
      <c r="AT57" s="11">
        <v>126.07780691262698</v>
      </c>
      <c r="AU57" s="11">
        <v>1.7936296685055348</v>
      </c>
      <c r="AV57" s="11">
        <v>30.711560344512172</v>
      </c>
      <c r="AW57" s="11">
        <v>45.877534425050904</v>
      </c>
      <c r="AX57" s="11">
        <v>23.81401877564733</v>
      </c>
      <c r="AY57" s="11">
        <v>125.7827998680382</v>
      </c>
      <c r="AZ57" s="11">
        <v>32.384946341139248</v>
      </c>
      <c r="BA57" s="11">
        <v>255.32548671875293</v>
      </c>
      <c r="BB57" s="11">
        <v>60.785519588316141</v>
      </c>
      <c r="BC57" s="11">
        <v>181.64982791498764</v>
      </c>
      <c r="BD57" s="11">
        <v>32.834673828512926</v>
      </c>
      <c r="BE57" s="11">
        <v>266.64859463573526</v>
      </c>
      <c r="BF57" s="11">
        <v>31.026774469753853</v>
      </c>
      <c r="BG57" s="11">
        <v>8444.0258180382571</v>
      </c>
      <c r="BH57" s="11">
        <v>0.62253133764346114</v>
      </c>
      <c r="BI57" s="11">
        <v>1075.1488150599682</v>
      </c>
      <c r="BJ57" s="11">
        <v>321.49513146947805</v>
      </c>
      <c r="BL57" s="11" t="s">
        <v>251</v>
      </c>
      <c r="BM57" s="11">
        <v>0.49653022359053878</v>
      </c>
      <c r="BN57" s="11">
        <v>206.00948841932515</v>
      </c>
      <c r="BO57" s="11">
        <v>18.880312300058261</v>
      </c>
      <c r="BP57" s="11">
        <v>65.76351251501535</v>
      </c>
      <c r="BR57" s="11">
        <v>299.85316617680331</v>
      </c>
      <c r="BS57" s="11">
        <v>410.5865306146091</v>
      </c>
      <c r="BT57" s="11">
        <v>612.08175118266763</v>
      </c>
      <c r="BU57" s="11">
        <v>865.90765618019373</v>
      </c>
      <c r="BV57" s="11">
        <v>1005.2184516486335</v>
      </c>
      <c r="BW57" s="11">
        <v>1073.9491093342076</v>
      </c>
      <c r="BX57" s="11">
        <v>1097.5820417824027</v>
      </c>
      <c r="BY57" s="11">
        <v>1287.6342677848206</v>
      </c>
      <c r="BZ57" s="11">
        <v>1568.5211449160897</v>
      </c>
      <c r="CA57" s="11">
        <v>1221.5265539273171</v>
      </c>
      <c r="CC57" s="104">
        <v>758.09096977957279</v>
      </c>
      <c r="CD57" s="104"/>
      <c r="CE57" s="103">
        <v>67.283688621566625</v>
      </c>
      <c r="CF57" s="103">
        <v>0.95839747956104582</v>
      </c>
      <c r="CG57" s="6">
        <v>1214.8308511545702</v>
      </c>
      <c r="CH57" s="103">
        <v>0.39022856221387553</v>
      </c>
      <c r="CI57" s="103">
        <v>3.674405448106753E-3</v>
      </c>
      <c r="CJ57" s="103">
        <v>2.9898855244926295</v>
      </c>
      <c r="CK57" s="103">
        <v>5.7895042654477176E-3</v>
      </c>
      <c r="CL57" s="103">
        <v>1.7311998198680997E-3</v>
      </c>
      <c r="CM57" s="103">
        <v>3.3442149190431527</v>
      </c>
      <c r="CN57" s="103">
        <v>0.68212291721057217</v>
      </c>
      <c r="CO57" s="103">
        <v>5.3572709594442314</v>
      </c>
      <c r="CT57" s="11" t="s">
        <v>251</v>
      </c>
      <c r="CU57" s="11">
        <v>1.6636729273940588E-2</v>
      </c>
      <c r="CV57" s="11">
        <v>2.7306237678043548</v>
      </c>
      <c r="CW57" s="11">
        <v>18.69331248174645</v>
      </c>
      <c r="CX57" s="11">
        <v>2.397177369068709</v>
      </c>
      <c r="CY57" s="11">
        <v>0.39013491898638603</v>
      </c>
      <c r="CZ57" s="11">
        <v>3.323989222176551</v>
      </c>
      <c r="DA57" s="11">
        <v>5.289319662498803E-2</v>
      </c>
      <c r="DB57" s="11">
        <v>2.3027038477343749</v>
      </c>
      <c r="DC57" s="11">
        <v>0.69275310291967862</v>
      </c>
      <c r="DD57" s="11">
        <v>18.906023152466751</v>
      </c>
      <c r="DE57" s="11">
        <v>2.3027038477343749</v>
      </c>
      <c r="DF57" s="11">
        <v>5.3495066804049571E-2</v>
      </c>
      <c r="DG57" s="11">
        <v>2.397177369068709</v>
      </c>
      <c r="DH57" s="11">
        <v>-1.6090219219089034E-16</v>
      </c>
      <c r="DJ57" s="6">
        <v>333.49748766764753</v>
      </c>
      <c r="DK57" s="6">
        <v>9.0318446943637021</v>
      </c>
      <c r="DL57" s="6">
        <v>349.85213604956743</v>
      </c>
      <c r="DM57" s="6">
        <v>54.187867507971006</v>
      </c>
      <c r="DN57" s="6">
        <v>334.46799659966092</v>
      </c>
      <c r="DO57" s="6">
        <v>9.4721243025223725</v>
      </c>
      <c r="DP57" s="6">
        <v>332.25979243279039</v>
      </c>
      <c r="DQ57" s="6">
        <v>7.4571312549676287</v>
      </c>
      <c r="DR57" s="6"/>
      <c r="DS57" s="17">
        <v>5.0285082765035742</v>
      </c>
      <c r="DU57" s="11">
        <v>334.50493274455499</v>
      </c>
      <c r="DV57" s="11">
        <v>7.5409050099191077</v>
      </c>
      <c r="DW57" s="11">
        <v>331.05268059954795</v>
      </c>
      <c r="DX57" s="11">
        <v>6643.6768236087655</v>
      </c>
      <c r="EB57" s="11" t="s">
        <v>251</v>
      </c>
      <c r="EC57" s="12">
        <v>332.25979243279039</v>
      </c>
      <c r="ED57" s="105">
        <v>7.4571312549676287</v>
      </c>
      <c r="EE57" s="17">
        <v>5.0285082765035742</v>
      </c>
      <c r="EF57" s="12">
        <v>332.9110487492012</v>
      </c>
      <c r="EG57" s="105">
        <v>7.4563779278641782</v>
      </c>
      <c r="EH57" s="17">
        <v>4.8423563999523527</v>
      </c>
      <c r="EI57" s="12">
        <v>332.83156086649916</v>
      </c>
      <c r="EJ57" s="105">
        <v>7.4564698697300731</v>
      </c>
      <c r="EK57" s="17">
        <v>4.8650768222426315</v>
      </c>
      <c r="EM57" s="6">
        <v>-1</v>
      </c>
      <c r="EN57" s="6">
        <v>-1</v>
      </c>
      <c r="EO57" s="6">
        <v>26946.89814814815</v>
      </c>
      <c r="EP57" s="6">
        <v>-1</v>
      </c>
      <c r="EQ57" s="6">
        <v>-1</v>
      </c>
      <c r="ER57" s="6">
        <v>-1</v>
      </c>
      <c r="ES57" s="6">
        <v>-1</v>
      </c>
      <c r="ET57" s="6">
        <v>424160.0115740741</v>
      </c>
      <c r="EU57" s="6">
        <v>-1</v>
      </c>
      <c r="EV57" s="6">
        <v>-1</v>
      </c>
      <c r="EW57" s="6">
        <v>-1</v>
      </c>
      <c r="EX57" s="6">
        <v>-1</v>
      </c>
      <c r="EY57" s="103">
        <v>1.5339788634611851</v>
      </c>
      <c r="EZ57" s="103">
        <v>-0.20111301905222745</v>
      </c>
      <c r="FA57" s="103">
        <v>-0.17656545364600962</v>
      </c>
    </row>
    <row r="58" spans="1:157" s="11" customFormat="1">
      <c r="A58" s="11" t="s">
        <v>252</v>
      </c>
      <c r="C58" s="11">
        <v>314.35092728795934</v>
      </c>
      <c r="D58" s="11">
        <v>1032.7736707102645</v>
      </c>
      <c r="E58" s="11">
        <v>34.542073234878579</v>
      </c>
      <c r="F58" s="103">
        <v>3.2854163326968595</v>
      </c>
      <c r="G58" s="11">
        <v>298.52158311910898</v>
      </c>
      <c r="I58" s="11">
        <v>1.6571653363366835E-2</v>
      </c>
      <c r="J58" s="11">
        <v>2.5924958268473586</v>
      </c>
      <c r="K58" s="11">
        <v>18.744265145228759</v>
      </c>
      <c r="L58" s="11">
        <v>2.3931813246601057</v>
      </c>
      <c r="M58" s="11">
        <v>0.3880410977547446</v>
      </c>
      <c r="N58" s="11">
        <v>3.9446172779992654</v>
      </c>
      <c r="O58" s="11">
        <v>5.2752721377723855E-2</v>
      </c>
      <c r="P58" s="11">
        <v>3.1357118198566076</v>
      </c>
      <c r="Q58" s="11">
        <v>0.78794797622869972</v>
      </c>
      <c r="R58" s="11">
        <v>18.956368010661055</v>
      </c>
      <c r="S58" s="11">
        <v>3.1357118198566076</v>
      </c>
      <c r="T58" s="11">
        <v>5.3349650799969825E-2</v>
      </c>
      <c r="U58" s="11">
        <v>2.3931813246601057</v>
      </c>
      <c r="V58" s="11">
        <v>2.3616532781800837E-16</v>
      </c>
      <c r="X58" s="6">
        <v>332.20364699465642</v>
      </c>
      <c r="Y58" s="6">
        <v>8.5419761096039473</v>
      </c>
      <c r="Z58" s="6">
        <v>343.6934428105651</v>
      </c>
      <c r="AA58" s="6">
        <v>54.156666275776921</v>
      </c>
      <c r="AB58" s="6">
        <v>332.93747370630513</v>
      </c>
      <c r="AC58" s="6">
        <v>11.197219268851045</v>
      </c>
      <c r="AD58" s="6">
        <v>331.39966526724993</v>
      </c>
      <c r="AE58" s="6">
        <v>10.129146313466769</v>
      </c>
      <c r="AF58" s="17">
        <v>3.5769601662406947</v>
      </c>
      <c r="AG58" s="17">
        <v>15.476821563851301</v>
      </c>
      <c r="AI58" s="11">
        <v>332.31016564693311</v>
      </c>
      <c r="AJ58" s="11">
        <v>10.233998217760666</v>
      </c>
      <c r="AK58" s="11">
        <v>329.19568045491991</v>
      </c>
      <c r="AL58" s="11">
        <v>4962.7467562113688</v>
      </c>
      <c r="AN58" s="11">
        <v>28.950361155015546</v>
      </c>
      <c r="AO58" s="11">
        <v>8.5646798965345212</v>
      </c>
      <c r="AP58" s="11">
        <v>1546.9987473585177</v>
      </c>
      <c r="AQ58" s="11">
        <v>787004.16502025025</v>
      </c>
      <c r="AR58" s="11">
        <v>1.760928222829468</v>
      </c>
      <c r="AS58" s="11">
        <v>0.16225511539930493</v>
      </c>
      <c r="AT58" s="11">
        <v>120.75866660689846</v>
      </c>
      <c r="AU58" s="11">
        <v>1.7781992771875359</v>
      </c>
      <c r="AV58" s="11">
        <v>29.898598512042661</v>
      </c>
      <c r="AW58" s="11">
        <v>46.54708282594224</v>
      </c>
      <c r="AX58" s="11">
        <v>23.625825276843411</v>
      </c>
      <c r="AY58" s="11">
        <v>123.65986541820068</v>
      </c>
      <c r="AZ58" s="11">
        <v>31.275226878061499</v>
      </c>
      <c r="BA58" s="11">
        <v>250.31809035086545</v>
      </c>
      <c r="BB58" s="11">
        <v>60.123931782287372</v>
      </c>
      <c r="BC58" s="11">
        <v>180.03215766610668</v>
      </c>
      <c r="BD58" s="11">
        <v>33.86248563501411</v>
      </c>
      <c r="BE58" s="11">
        <v>268.22915674216097</v>
      </c>
      <c r="BF58" s="11">
        <v>30.674201393642452</v>
      </c>
      <c r="BG58" s="11">
        <v>8590.1826568244232</v>
      </c>
      <c r="BH58" s="11">
        <v>0.62137855754244831</v>
      </c>
      <c r="BI58" s="11">
        <v>1032.7736707102645</v>
      </c>
      <c r="BJ58" s="11">
        <v>314.35092728795934</v>
      </c>
      <c r="BL58" s="11" t="s">
        <v>252</v>
      </c>
      <c r="BM58" s="11">
        <v>0.68462074008145546</v>
      </c>
      <c r="BN58" s="11">
        <v>197.31808269101055</v>
      </c>
      <c r="BO58" s="11">
        <v>18.717887128289853</v>
      </c>
      <c r="BP58" s="11">
        <v>64.022694886600988</v>
      </c>
      <c r="BR58" s="11">
        <v>304.22929951596234</v>
      </c>
      <c r="BS58" s="11">
        <v>407.34181511798982</v>
      </c>
      <c r="BT58" s="11">
        <v>601.75116991825155</v>
      </c>
      <c r="BU58" s="11">
        <v>836.236012782393</v>
      </c>
      <c r="BV58" s="11">
        <v>985.50429271994267</v>
      </c>
      <c r="BW58" s="11">
        <v>1062.2602788389995</v>
      </c>
      <c r="BX58" s="11">
        <v>1087.8075991909768</v>
      </c>
      <c r="BY58" s="11">
        <v>1327.9406131378082</v>
      </c>
      <c r="BZ58" s="11">
        <v>1577.818569071535</v>
      </c>
      <c r="CA58" s="11">
        <v>1207.6457241591518</v>
      </c>
      <c r="CC58" s="104">
        <v>752.3389338277625</v>
      </c>
      <c r="CD58" s="104"/>
      <c r="CE58" s="103">
        <v>55.120538147159536</v>
      </c>
      <c r="CF58" s="103">
        <v>0.95202861890039403</v>
      </c>
      <c r="CG58" s="6">
        <v>1200.9457434806529</v>
      </c>
      <c r="CH58" s="103">
        <v>0.38138172646323409</v>
      </c>
      <c r="CI58" s="103">
        <v>3.5708439062437751E-3</v>
      </c>
      <c r="CJ58" s="103">
        <v>2.8339056786798982</v>
      </c>
      <c r="CK58" s="103">
        <v>5.6017910875013266E-3</v>
      </c>
      <c r="CL58" s="103">
        <v>1.7050475556938175E-3</v>
      </c>
      <c r="CM58" s="103">
        <v>3.2854163326968595</v>
      </c>
      <c r="CN58" s="103">
        <v>0.66759825919297833</v>
      </c>
      <c r="CO58" s="103">
        <v>5.5528051793784963</v>
      </c>
      <c r="CT58" s="11" t="s">
        <v>252</v>
      </c>
      <c r="CU58" s="11">
        <v>1.6571653363366835E-2</v>
      </c>
      <c r="CV58" s="11">
        <v>3.190255465979503</v>
      </c>
      <c r="CW58" s="11">
        <v>18.744265145228759</v>
      </c>
      <c r="CX58" s="11">
        <v>2.4290221541283024</v>
      </c>
      <c r="CY58" s="11">
        <v>0.38714655408053467</v>
      </c>
      <c r="CZ58" s="11">
        <v>4.055720935034496</v>
      </c>
      <c r="DA58" s="11">
        <v>5.2631111544438544E-2</v>
      </c>
      <c r="DB58" s="11">
        <v>3.2478798742612058</v>
      </c>
      <c r="DC58" s="11">
        <v>0.80081443627076909</v>
      </c>
      <c r="DD58" s="11">
        <v>19.000168733956155</v>
      </c>
      <c r="DE58" s="11">
        <v>3.2478798742612058</v>
      </c>
      <c r="DF58" s="11">
        <v>5.3349650799969825E-2</v>
      </c>
      <c r="DG58" s="11">
        <v>2.4290221541283024</v>
      </c>
      <c r="DH58" s="11">
        <v>-2.2516390838656412E-16</v>
      </c>
      <c r="DJ58" s="6">
        <v>332.20364699465642</v>
      </c>
      <c r="DK58" s="6">
        <v>10.511525492818013</v>
      </c>
      <c r="DL58" s="6">
        <v>343.6934428105651</v>
      </c>
      <c r="DM58" s="6">
        <v>54.967728864539119</v>
      </c>
      <c r="DN58" s="6">
        <v>332.28288408383548</v>
      </c>
      <c r="DO58" s="6">
        <v>11.493466279164739</v>
      </c>
      <c r="DP58" s="6">
        <v>330.65495796724241</v>
      </c>
      <c r="DQ58" s="6">
        <v>10.468501122035025</v>
      </c>
      <c r="DR58" s="6"/>
      <c r="DS58" s="17">
        <v>3.7936379398745612</v>
      </c>
      <c r="DU58" s="11">
        <v>332.31016564693311</v>
      </c>
      <c r="DV58" s="11">
        <v>10.57516655084355</v>
      </c>
      <c r="DW58" s="11">
        <v>329.19568045491991</v>
      </c>
      <c r="DX58" s="11">
        <v>4962.7527556332716</v>
      </c>
      <c r="EB58" s="11" t="s">
        <v>252</v>
      </c>
      <c r="EC58" s="12">
        <v>330.65495796724241</v>
      </c>
      <c r="ED58" s="105">
        <v>10.468501122035025</v>
      </c>
      <c r="EE58" s="17">
        <v>3.7936379398745612</v>
      </c>
      <c r="EF58" s="12">
        <v>331.39966526724993</v>
      </c>
      <c r="EG58" s="105">
        <v>10.467291842162984</v>
      </c>
      <c r="EH58" s="17">
        <v>3.5769601662406947</v>
      </c>
      <c r="EI58" s="12">
        <v>331.292571948025</v>
      </c>
      <c r="EJ58" s="105">
        <v>10.467465735168672</v>
      </c>
      <c r="EK58" s="17">
        <v>3.6081197130592768</v>
      </c>
      <c r="EM58" s="6">
        <v>-1</v>
      </c>
      <c r="EN58" s="6">
        <v>-1</v>
      </c>
      <c r="EO58" s="6">
        <v>25805.532407407409</v>
      </c>
      <c r="EP58" s="6">
        <v>-1</v>
      </c>
      <c r="EQ58" s="6">
        <v>-1</v>
      </c>
      <c r="ER58" s="6">
        <v>-1</v>
      </c>
      <c r="ES58" s="6">
        <v>-1</v>
      </c>
      <c r="ET58" s="6">
        <v>410923.95833333331</v>
      </c>
      <c r="EU58" s="6">
        <v>-1</v>
      </c>
      <c r="EV58" s="6">
        <v>-1</v>
      </c>
      <c r="EW58" s="6">
        <v>-1</v>
      </c>
      <c r="EX58" s="6">
        <v>-1</v>
      </c>
      <c r="EY58" s="103">
        <v>1.0435637352531479</v>
      </c>
      <c r="EZ58" s="103">
        <v>-0.23106073521292059</v>
      </c>
      <c r="FA58" s="103">
        <v>-0.19783119005026273</v>
      </c>
    </row>
    <row r="59" spans="1:157" s="11" customFormat="1">
      <c r="A59" s="11" t="s">
        <v>253</v>
      </c>
      <c r="C59" s="11">
        <v>317.02800461934066</v>
      </c>
      <c r="D59" s="11">
        <v>1048.3794159286631</v>
      </c>
      <c r="E59" s="11">
        <v>34.204569644347622</v>
      </c>
      <c r="F59" s="103">
        <v>3.3068984463611182</v>
      </c>
      <c r="G59" s="11">
        <v>264.56747659828721</v>
      </c>
      <c r="I59" s="11">
        <v>1.6085287124893443E-2</v>
      </c>
      <c r="J59" s="11">
        <v>2.6594862012142988</v>
      </c>
      <c r="K59" s="11">
        <v>18.848573243558295</v>
      </c>
      <c r="L59" s="11">
        <v>2.8807034737942736</v>
      </c>
      <c r="M59" s="11">
        <v>0.38106329773361369</v>
      </c>
      <c r="N59" s="11">
        <v>3.6395066565661485</v>
      </c>
      <c r="O59" s="11">
        <v>5.2092395400086158E-2</v>
      </c>
      <c r="P59" s="11">
        <v>2.2243102749524204</v>
      </c>
      <c r="Q59" s="103">
        <v>0.60050106259012981</v>
      </c>
      <c r="R59" s="11">
        <v>19.196659940854747</v>
      </c>
      <c r="S59" s="11">
        <v>2.2243102749524204</v>
      </c>
      <c r="T59" s="11">
        <v>5.3054413566382852E-2</v>
      </c>
      <c r="U59" s="11">
        <v>2.8807034737942736</v>
      </c>
      <c r="V59" s="11">
        <v>-2.7643268527909913E-16</v>
      </c>
      <c r="X59" s="6">
        <v>322.53107928320713</v>
      </c>
      <c r="Y59" s="6">
        <v>8.5095939510701921</v>
      </c>
      <c r="Z59" s="6">
        <v>331.14646402038613</v>
      </c>
      <c r="AA59" s="6">
        <v>65.33375839820971</v>
      </c>
      <c r="AB59" s="6">
        <v>327.82018387178539</v>
      </c>
      <c r="AC59" s="6">
        <v>10.196613702928012</v>
      </c>
      <c r="AD59" s="6">
        <v>327.35496397044062</v>
      </c>
      <c r="AE59" s="6">
        <v>7.0996022826842271</v>
      </c>
      <c r="AF59" s="17">
        <v>1.1449616595368806</v>
      </c>
      <c r="AG59" s="17">
        <v>19.621152609376033</v>
      </c>
      <c r="AI59" s="11">
        <v>327.02635409109655</v>
      </c>
      <c r="AJ59" s="11">
        <v>7.1916421276955491</v>
      </c>
      <c r="AK59" s="11">
        <v>330.16697384591339</v>
      </c>
      <c r="AL59" s="11">
        <v>6823.4358867352003</v>
      </c>
      <c r="AN59" s="11">
        <v>52.378380852464055</v>
      </c>
      <c r="AO59" s="11">
        <v>8.4688114336029905</v>
      </c>
      <c r="AP59" s="11">
        <v>1574.0604158509311</v>
      </c>
      <c r="AQ59" s="11">
        <v>807781.77205416292</v>
      </c>
      <c r="AR59" s="11">
        <v>1.9665827875952693</v>
      </c>
      <c r="AS59" s="11">
        <v>0.15321041636189858</v>
      </c>
      <c r="AT59" s="11">
        <v>121.87117365601972</v>
      </c>
      <c r="AU59" s="11">
        <v>1.6211030071605097</v>
      </c>
      <c r="AV59" s="11">
        <v>29.484042166825489</v>
      </c>
      <c r="AW59" s="11">
        <v>45.854869653033852</v>
      </c>
      <c r="AX59" s="11">
        <v>23.081235841233433</v>
      </c>
      <c r="AY59" s="11">
        <v>124.66340286093794</v>
      </c>
      <c r="AZ59" s="11">
        <v>31.325405574678658</v>
      </c>
      <c r="BA59" s="11">
        <v>253.79647885674757</v>
      </c>
      <c r="BB59" s="11">
        <v>60.112157518523865</v>
      </c>
      <c r="BC59" s="11">
        <v>181.79663298909594</v>
      </c>
      <c r="BD59" s="11">
        <v>32.043938592773102</v>
      </c>
      <c r="BE59" s="11">
        <v>264.63102681732659</v>
      </c>
      <c r="BF59" s="11">
        <v>30.288989710239395</v>
      </c>
      <c r="BG59" s="11">
        <v>8745.112785153302</v>
      </c>
      <c r="BH59" s="11">
        <v>0.58098831241880411</v>
      </c>
      <c r="BI59" s="11">
        <v>1048.3794159286631</v>
      </c>
      <c r="BJ59" s="11">
        <v>317.02800461934066</v>
      </c>
      <c r="BL59" s="11" t="s">
        <v>253</v>
      </c>
      <c r="BM59" s="11">
        <v>0.64645745300379154</v>
      </c>
      <c r="BN59" s="11">
        <v>199.13590466669891</v>
      </c>
      <c r="BO59" s="11">
        <v>17.064242180636946</v>
      </c>
      <c r="BP59" s="11">
        <v>63.134993933245156</v>
      </c>
      <c r="BR59" s="11">
        <v>299.70503041198594</v>
      </c>
      <c r="BS59" s="11">
        <v>397.95234209023158</v>
      </c>
      <c r="BT59" s="11">
        <v>606.63456380018465</v>
      </c>
      <c r="BU59" s="11">
        <v>837.57768916253087</v>
      </c>
      <c r="BV59" s="11">
        <v>999.19873565648652</v>
      </c>
      <c r="BW59" s="11">
        <v>1062.0522529774535</v>
      </c>
      <c r="BX59" s="11">
        <v>1098.4690815051113</v>
      </c>
      <c r="BY59" s="11">
        <v>1256.6250428538472</v>
      </c>
      <c r="BZ59" s="11">
        <v>1556.6530989254504</v>
      </c>
      <c r="CA59" s="11">
        <v>1192.4799098519447</v>
      </c>
      <c r="CC59" s="104">
        <v>751.26930929716696</v>
      </c>
      <c r="CD59" s="104"/>
      <c r="CE59" s="103">
        <v>59.956475459901739</v>
      </c>
      <c r="CF59" s="103">
        <v>0.93329829666843711</v>
      </c>
      <c r="CG59" s="6">
        <v>1200.723667660958</v>
      </c>
      <c r="CH59" s="103">
        <v>0.3897044012047009</v>
      </c>
      <c r="CI59" s="103">
        <v>3.4635333419211502E-3</v>
      </c>
      <c r="CJ59" s="103">
        <v>3.384892166604657</v>
      </c>
      <c r="CK59" s="103">
        <v>6.203183185525105E-3</v>
      </c>
      <c r="CL59" s="103">
        <v>1.8758311711540561E-3</v>
      </c>
      <c r="CM59" s="103">
        <v>3.3068984463611182</v>
      </c>
      <c r="CN59" s="103">
        <v>0.66603505518046657</v>
      </c>
      <c r="CO59" s="103">
        <v>5.5557669178954141</v>
      </c>
      <c r="CT59" s="11" t="s">
        <v>253</v>
      </c>
      <c r="CU59" s="11">
        <v>1.6085287124893443E-2</v>
      </c>
      <c r="CV59" s="11">
        <v>3.2657671260327663</v>
      </c>
      <c r="CW59" s="11">
        <v>18.848573243558295</v>
      </c>
      <c r="CX59" s="11">
        <v>2.9104951200576679</v>
      </c>
      <c r="CY59" s="11">
        <v>0.37997080238202829</v>
      </c>
      <c r="CZ59" s="11">
        <v>3.7558212387477501</v>
      </c>
      <c r="DA59" s="11">
        <v>5.1943048296426424E-2</v>
      </c>
      <c r="DB59" s="11">
        <v>2.3738600071506295</v>
      </c>
      <c r="DC59" s="11">
        <v>0.63204818766670379</v>
      </c>
      <c r="DD59" s="11">
        <v>19.251854344266469</v>
      </c>
      <c r="DE59" s="11">
        <v>2.3738600071506295</v>
      </c>
      <c r="DF59" s="11">
        <v>5.3054413566382852E-2</v>
      </c>
      <c r="DG59" s="11">
        <v>2.9104951200576679</v>
      </c>
      <c r="DH59" s="11">
        <v>0</v>
      </c>
      <c r="DJ59" s="6">
        <v>322.53107928320713</v>
      </c>
      <c r="DK59" s="6">
        <v>10.449519222398473</v>
      </c>
      <c r="DL59" s="6">
        <v>331.14646402038613</v>
      </c>
      <c r="DM59" s="6">
        <v>66.009426767746476</v>
      </c>
      <c r="DN59" s="6">
        <v>327.01664339859246</v>
      </c>
      <c r="DO59" s="6">
        <v>10.500625082504659</v>
      </c>
      <c r="DP59" s="6">
        <v>326.43981466381587</v>
      </c>
      <c r="DQ59" s="6">
        <v>7.5562882076400264</v>
      </c>
      <c r="DR59" s="6"/>
      <c r="DS59" s="17">
        <v>1.4213195271444934</v>
      </c>
      <c r="DU59" s="11">
        <v>327.02635409109655</v>
      </c>
      <c r="DV59" s="11">
        <v>7.6504294920513827</v>
      </c>
      <c r="DW59" s="11">
        <v>330.16697384591339</v>
      </c>
      <c r="DX59" s="11">
        <v>6823.4402018933761</v>
      </c>
      <c r="EB59" s="11" t="s">
        <v>253</v>
      </c>
      <c r="EC59" s="12">
        <v>326.43981466381587</v>
      </c>
      <c r="ED59" s="105">
        <v>7.5562882076400264</v>
      </c>
      <c r="EE59" s="17">
        <v>1.4213195271444934</v>
      </c>
      <c r="EF59" s="12">
        <v>327.35496397044062</v>
      </c>
      <c r="EG59" s="105">
        <v>7.5552155739405871</v>
      </c>
      <c r="EH59" s="17">
        <v>1.1449616595368806</v>
      </c>
      <c r="EI59" s="12">
        <v>327.22761310238087</v>
      </c>
      <c r="EJ59" s="105">
        <v>7.5553648309908672</v>
      </c>
      <c r="EK59" s="17">
        <v>1.1834192249638553</v>
      </c>
      <c r="EM59" s="6">
        <v>-1</v>
      </c>
      <c r="EN59" s="6">
        <v>-1</v>
      </c>
      <c r="EO59" s="6">
        <v>23653.72685185185</v>
      </c>
      <c r="EP59" s="6">
        <v>-1</v>
      </c>
      <c r="EQ59" s="6">
        <v>-1</v>
      </c>
      <c r="ER59" s="6">
        <v>-1</v>
      </c>
      <c r="ES59" s="6">
        <v>-1</v>
      </c>
      <c r="ET59" s="6">
        <v>380004.86111111112</v>
      </c>
      <c r="EU59" s="6">
        <v>-1</v>
      </c>
      <c r="EV59" s="6">
        <v>-1</v>
      </c>
      <c r="EW59" s="6">
        <v>-1</v>
      </c>
      <c r="EX59" s="6">
        <v>-1</v>
      </c>
      <c r="EY59" s="103">
        <v>-0.24452552749790452</v>
      </c>
      <c r="EZ59" s="103">
        <v>-0.28752086863952764</v>
      </c>
      <c r="FA59" s="103">
        <v>-0.24750743110385731</v>
      </c>
    </row>
    <row r="60" spans="1:157" s="11" customFormat="1">
      <c r="A60" s="11" t="s">
        <v>254</v>
      </c>
      <c r="C60" s="11">
        <v>312.73081115401811</v>
      </c>
      <c r="D60" s="11">
        <v>1040.503195135733</v>
      </c>
      <c r="E60" s="11">
        <v>33.282142747628818</v>
      </c>
      <c r="F60" s="103">
        <v>3.3271528037040494</v>
      </c>
      <c r="G60" s="11">
        <v>360.77503485267363</v>
      </c>
      <c r="I60" s="11">
        <v>1.537877697553993E-2</v>
      </c>
      <c r="J60" s="11">
        <v>2.456933597081064</v>
      </c>
      <c r="K60" s="11">
        <v>19.150163908594571</v>
      </c>
      <c r="L60" s="11">
        <v>2.2582128933568297</v>
      </c>
      <c r="M60" s="11">
        <v>0.37918892515162445</v>
      </c>
      <c r="N60" s="11">
        <v>3.4982014732434239</v>
      </c>
      <c r="O60" s="11">
        <v>5.2665579264414029E-2</v>
      </c>
      <c r="P60" s="11">
        <v>2.6716826300441143</v>
      </c>
      <c r="Q60" s="11">
        <v>0.75450070096992572</v>
      </c>
      <c r="R60" s="11">
        <v>18.987733809579439</v>
      </c>
      <c r="S60" s="11">
        <v>2.6716826300441143</v>
      </c>
      <c r="T60" s="11">
        <v>5.2218874197269984E-2</v>
      </c>
      <c r="U60" s="11">
        <v>2.2582128933568297</v>
      </c>
      <c r="V60" s="11">
        <v>1.4679191477740975E-16</v>
      </c>
      <c r="X60" s="6">
        <v>308.47216718528921</v>
      </c>
      <c r="Y60" s="6">
        <v>7.5214154465896721</v>
      </c>
      <c r="Z60" s="6">
        <v>294.96903210239827</v>
      </c>
      <c r="AA60" s="6">
        <v>51.548893070532188</v>
      </c>
      <c r="AB60" s="6">
        <v>326.44117478558854</v>
      </c>
      <c r="AC60" s="6">
        <v>9.7657727167679322</v>
      </c>
      <c r="AD60" s="6">
        <v>330.86603814407925</v>
      </c>
      <c r="AE60" s="6">
        <v>8.616671084624036</v>
      </c>
      <c r="AF60" s="17">
        <v>-12.169754155486867</v>
      </c>
      <c r="AG60" s="17">
        <v>19.819290455388789</v>
      </c>
      <c r="AI60" s="11">
        <v>325.56706515171345</v>
      </c>
      <c r="AJ60" s="11">
        <v>8.724739165922502</v>
      </c>
      <c r="AK60" s="11">
        <v>350.58840089270302</v>
      </c>
      <c r="AL60" s="11">
        <v>6932.2199689496383</v>
      </c>
      <c r="AN60" s="11">
        <v>23.230984467302534</v>
      </c>
      <c r="AO60" s="11">
        <v>8.9929218278707328</v>
      </c>
      <c r="AP60" s="11">
        <v>1564.9253257811611</v>
      </c>
      <c r="AQ60" s="11">
        <v>802882.85958967567</v>
      </c>
      <c r="AR60" s="11">
        <v>1.7244326429876828</v>
      </c>
      <c r="AS60" s="11">
        <v>0.22387783848914045</v>
      </c>
      <c r="AT60" s="11">
        <v>122.26863249013542</v>
      </c>
      <c r="AU60" s="11">
        <v>1.6693888267059023</v>
      </c>
      <c r="AV60" s="11">
        <v>29.42064507154527</v>
      </c>
      <c r="AW60" s="11">
        <v>45.192609137594964</v>
      </c>
      <c r="AX60" s="11">
        <v>23.28262669707923</v>
      </c>
      <c r="AY60" s="11">
        <v>126.14514096087183</v>
      </c>
      <c r="AZ60" s="11">
        <v>31.052145450069624</v>
      </c>
      <c r="BA60" s="11">
        <v>249.31237565500587</v>
      </c>
      <c r="BB60" s="11">
        <v>59.871871221258438</v>
      </c>
      <c r="BC60" s="11">
        <v>184.36140134340491</v>
      </c>
      <c r="BD60" s="11">
        <v>33.429971760867083</v>
      </c>
      <c r="BE60" s="11">
        <v>264.4731752737103</v>
      </c>
      <c r="BF60" s="11">
        <v>30.550663213614996</v>
      </c>
      <c r="BG60" s="11">
        <v>8757.057146836054</v>
      </c>
      <c r="BH60" s="11">
        <v>0.66659212854364647</v>
      </c>
      <c r="BI60" s="11">
        <v>1040.503195135733</v>
      </c>
      <c r="BJ60" s="11">
        <v>312.73081115401811</v>
      </c>
      <c r="BL60" s="11" t="s">
        <v>254</v>
      </c>
      <c r="BM60" s="11">
        <v>0.94463222991198503</v>
      </c>
      <c r="BN60" s="11">
        <v>199.78534720610364</v>
      </c>
      <c r="BO60" s="11">
        <v>17.572513965325285</v>
      </c>
      <c r="BP60" s="11">
        <v>62.999239981895649</v>
      </c>
      <c r="BR60" s="11">
        <v>295.37653031107823</v>
      </c>
      <c r="BS60" s="11">
        <v>401.42459822550393</v>
      </c>
      <c r="BT60" s="11">
        <v>613.844968179425</v>
      </c>
      <c r="BU60" s="11">
        <v>830.27126871843905</v>
      </c>
      <c r="BV60" s="11">
        <v>981.54478604333019</v>
      </c>
      <c r="BW60" s="11">
        <v>1057.8069120363682</v>
      </c>
      <c r="BX60" s="11">
        <v>1113.966171259244</v>
      </c>
      <c r="BY60" s="11">
        <v>1310.9792847398858</v>
      </c>
      <c r="BZ60" s="11">
        <v>1555.7245604335899</v>
      </c>
      <c r="CA60" s="11">
        <v>1202.7820162840551</v>
      </c>
      <c r="CC60" s="104">
        <v>757.0011064391233</v>
      </c>
      <c r="CD60" s="104"/>
      <c r="CE60" s="103">
        <v>49.036030282443278</v>
      </c>
      <c r="CF60" s="103">
        <v>0.94272850505974681</v>
      </c>
      <c r="CG60" s="6">
        <v>1201.2545249403529</v>
      </c>
      <c r="CH60" s="103">
        <v>0.39457175376105308</v>
      </c>
      <c r="CI60" s="103">
        <v>3.4886906298942019E-3</v>
      </c>
      <c r="CJ60" s="103">
        <v>2.5869382027585286</v>
      </c>
      <c r="CK60" s="103">
        <v>5.5141117583659182E-3</v>
      </c>
      <c r="CL60" s="103">
        <v>1.6573064369713268E-3</v>
      </c>
      <c r="CM60" s="103">
        <v>3.3271528037040494</v>
      </c>
      <c r="CN60" s="103">
        <v>0.66488999698202644</v>
      </c>
      <c r="CO60" s="103">
        <v>5.5958306780323905</v>
      </c>
      <c r="CT60" s="11" t="s">
        <v>254</v>
      </c>
      <c r="CU60" s="11">
        <v>1.537877697553993E-2</v>
      </c>
      <c r="CV60" s="11">
        <v>3.1036488273236982</v>
      </c>
      <c r="CW60" s="11">
        <v>19.150163908594571</v>
      </c>
      <c r="CX60" s="11">
        <v>2.2960939864764272</v>
      </c>
      <c r="CY60" s="11">
        <v>0.37810055327907732</v>
      </c>
      <c r="CZ60" s="11">
        <v>3.6207535342999795</v>
      </c>
      <c r="DA60" s="11">
        <v>5.2514415210506427E-2</v>
      </c>
      <c r="DB60" s="11">
        <v>2.79960864433095</v>
      </c>
      <c r="DC60" s="11">
        <v>0.77321160300191882</v>
      </c>
      <c r="DD60" s="11">
        <v>19.042390474909688</v>
      </c>
      <c r="DE60" s="11">
        <v>2.79960864433095</v>
      </c>
      <c r="DF60" s="11">
        <v>5.2218874197269984E-2</v>
      </c>
      <c r="DG60" s="11">
        <v>2.2960939864764272</v>
      </c>
      <c r="DH60" s="11">
        <v>-1.3816983209596508E-16</v>
      </c>
      <c r="DJ60" s="6">
        <v>308.47216718528921</v>
      </c>
      <c r="DK60" s="6">
        <v>9.501205998548679</v>
      </c>
      <c r="DL60" s="6">
        <v>294.96903210239827</v>
      </c>
      <c r="DM60" s="6">
        <v>52.413615977907966</v>
      </c>
      <c r="DN60" s="6">
        <v>325.63958001574957</v>
      </c>
      <c r="DO60" s="6">
        <v>10.086843433455689</v>
      </c>
      <c r="DP60" s="6">
        <v>329.94025877588501</v>
      </c>
      <c r="DQ60" s="6">
        <v>9.0046329013343271</v>
      </c>
      <c r="DR60" s="6"/>
      <c r="DS60" s="17">
        <v>-11.855897693472617</v>
      </c>
      <c r="DU60" s="11">
        <v>325.56706515171345</v>
      </c>
      <c r="DV60" s="11">
        <v>9.1155330510891819</v>
      </c>
      <c r="DW60" s="11">
        <v>350.58840089270302</v>
      </c>
      <c r="DX60" s="11">
        <v>6932.2240814240413</v>
      </c>
      <c r="EB60" s="11" t="s">
        <v>254</v>
      </c>
      <c r="EC60" s="6">
        <v>329.94025877588501</v>
      </c>
      <c r="ED60" s="105">
        <v>9.0046329013343271</v>
      </c>
      <c r="EE60" s="17">
        <v>-11.855897693472617</v>
      </c>
      <c r="EF60" s="6">
        <v>330.86603814407925</v>
      </c>
      <c r="EG60" s="105">
        <v>9.0033398251284282</v>
      </c>
      <c r="EH60" s="17">
        <v>-12.169754155486867</v>
      </c>
      <c r="EI60" s="6">
        <v>330.7585926277481</v>
      </c>
      <c r="EJ60" s="105">
        <v>9.0034898894169988</v>
      </c>
      <c r="EK60" s="17">
        <v>-12.133328122704601</v>
      </c>
      <c r="EM60" s="6">
        <v>-1</v>
      </c>
      <c r="EN60" s="6">
        <v>-1</v>
      </c>
      <c r="EO60" s="6">
        <v>23641.087962962964</v>
      </c>
      <c r="EP60" s="6">
        <v>-1</v>
      </c>
      <c r="EQ60" s="6">
        <v>-1</v>
      </c>
      <c r="ER60" s="6">
        <v>-1</v>
      </c>
      <c r="ES60" s="6">
        <v>-1</v>
      </c>
      <c r="ET60" s="6">
        <v>375688.48379629629</v>
      </c>
      <c r="EU60" s="6">
        <v>-1</v>
      </c>
      <c r="EV60" s="6">
        <v>-1</v>
      </c>
      <c r="EW60" s="6">
        <v>-1</v>
      </c>
      <c r="EX60" s="6">
        <v>-1</v>
      </c>
      <c r="EY60" s="103">
        <v>0.82516158656796357</v>
      </c>
      <c r="EZ60" s="103">
        <v>-0.28785249402788493</v>
      </c>
      <c r="FA60" s="103">
        <v>-0.25444234897768514</v>
      </c>
    </row>
    <row r="61" spans="1:157" s="11" customFormat="1">
      <c r="F61" s="103"/>
      <c r="X61" s="6"/>
      <c r="Y61" s="6"/>
      <c r="Z61" s="6"/>
      <c r="AA61" s="6"/>
      <c r="AB61" s="6"/>
      <c r="AC61" s="6"/>
      <c r="AD61" s="6"/>
      <c r="AE61" s="6"/>
      <c r="AF61" s="17"/>
      <c r="AG61" s="17"/>
      <c r="AN61" s="11" t="s">
        <v>85</v>
      </c>
      <c r="AO61" s="11" t="s">
        <v>85</v>
      </c>
      <c r="AP61" s="11" t="s">
        <v>85</v>
      </c>
      <c r="AQ61" s="11" t="s">
        <v>85</v>
      </c>
      <c r="AR61" s="11" t="s">
        <v>85</v>
      </c>
      <c r="AS61" s="11" t="s">
        <v>85</v>
      </c>
      <c r="AT61" s="11" t="s">
        <v>85</v>
      </c>
      <c r="AU61" s="11" t="s">
        <v>85</v>
      </c>
      <c r="AV61" s="11" t="s">
        <v>85</v>
      </c>
      <c r="AW61" s="11" t="s">
        <v>85</v>
      </c>
      <c r="AX61" s="11" t="s">
        <v>85</v>
      </c>
      <c r="AY61" s="11" t="s">
        <v>85</v>
      </c>
      <c r="AZ61" s="11" t="s">
        <v>85</v>
      </c>
      <c r="BA61" s="11" t="s">
        <v>85</v>
      </c>
      <c r="BB61" s="11" t="s">
        <v>85</v>
      </c>
      <c r="BC61" s="11" t="s">
        <v>85</v>
      </c>
      <c r="BD61" s="11" t="s">
        <v>85</v>
      </c>
      <c r="BE61" s="11" t="s">
        <v>85</v>
      </c>
      <c r="BF61" s="11" t="s">
        <v>85</v>
      </c>
      <c r="BG61" s="11" t="s">
        <v>85</v>
      </c>
      <c r="BH61" s="11" t="s">
        <v>85</v>
      </c>
      <c r="BI61" s="11" t="s">
        <v>85</v>
      </c>
      <c r="BJ61" s="11" t="s">
        <v>85</v>
      </c>
      <c r="BM61" s="11" t="s">
        <v>85</v>
      </c>
      <c r="BN61" s="11" t="s">
        <v>85</v>
      </c>
      <c r="BO61" s="11" t="s">
        <v>85</v>
      </c>
      <c r="BP61" s="11" t="s">
        <v>85</v>
      </c>
      <c r="BR61" s="11" t="s">
        <v>85</v>
      </c>
      <c r="BS61" s="11" t="s">
        <v>85</v>
      </c>
      <c r="BT61" s="11" t="s">
        <v>85</v>
      </c>
      <c r="BU61" s="11" t="s">
        <v>85</v>
      </c>
      <c r="BV61" s="11" t="s">
        <v>85</v>
      </c>
      <c r="BW61" s="11" t="s">
        <v>85</v>
      </c>
      <c r="BX61" s="11" t="s">
        <v>85</v>
      </c>
      <c r="BY61" s="11" t="s">
        <v>85</v>
      </c>
      <c r="BZ61" s="11" t="s">
        <v>85</v>
      </c>
      <c r="CA61" s="11" t="s">
        <v>85</v>
      </c>
      <c r="CC61" s="104" t="s">
        <v>85</v>
      </c>
      <c r="CD61" s="104"/>
      <c r="CE61" s="103" t="s">
        <v>85</v>
      </c>
      <c r="CF61" s="103" t="s">
        <v>85</v>
      </c>
      <c r="CG61" s="6" t="s">
        <v>85</v>
      </c>
      <c r="CH61" s="103" t="s">
        <v>85</v>
      </c>
      <c r="CI61" s="103" t="s">
        <v>85</v>
      </c>
      <c r="CJ61" s="103" t="s">
        <v>85</v>
      </c>
      <c r="CK61" s="103" t="s">
        <v>85</v>
      </c>
      <c r="CL61" s="103" t="s">
        <v>85</v>
      </c>
      <c r="CM61" s="103" t="s">
        <v>85</v>
      </c>
      <c r="CN61" s="103" t="s">
        <v>85</v>
      </c>
      <c r="CO61" s="103" t="s">
        <v>85</v>
      </c>
      <c r="DJ61" s="6"/>
      <c r="DK61" s="6"/>
      <c r="DL61" s="6"/>
      <c r="DM61" s="6"/>
      <c r="DN61" s="6"/>
      <c r="DO61" s="6"/>
      <c r="DP61" s="6"/>
      <c r="DQ61" s="6"/>
      <c r="DR61" s="6"/>
      <c r="DS61" s="17"/>
      <c r="EC61" s="12"/>
      <c r="ED61" s="105"/>
      <c r="EE61" s="17"/>
      <c r="EF61" s="12"/>
      <c r="EG61" s="105"/>
      <c r="EH61" s="17"/>
      <c r="EI61" s="12"/>
      <c r="EJ61" s="105"/>
      <c r="EK61" s="17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103"/>
      <c r="EZ61" s="103"/>
      <c r="FA61" s="103"/>
    </row>
    <row r="62" spans="1:157" s="11" customFormat="1">
      <c r="A62" s="12" t="s">
        <v>4</v>
      </c>
      <c r="F62" s="103"/>
      <c r="X62" s="6"/>
      <c r="Y62" s="6"/>
      <c r="Z62" s="6"/>
      <c r="AA62" s="6"/>
      <c r="AB62" s="6"/>
      <c r="AC62" s="6"/>
      <c r="AD62" s="6"/>
      <c r="AE62" s="6"/>
      <c r="AF62" s="17"/>
      <c r="AG62" s="17"/>
      <c r="AN62" s="11" t="s">
        <v>85</v>
      </c>
      <c r="AO62" s="11" t="s">
        <v>85</v>
      </c>
      <c r="AP62" s="11" t="s">
        <v>85</v>
      </c>
      <c r="AQ62" s="11" t="s">
        <v>85</v>
      </c>
      <c r="AR62" s="11" t="s">
        <v>85</v>
      </c>
      <c r="AS62" s="11" t="s">
        <v>85</v>
      </c>
      <c r="AT62" s="11" t="s">
        <v>85</v>
      </c>
      <c r="AU62" s="11" t="s">
        <v>85</v>
      </c>
      <c r="AV62" s="11" t="s">
        <v>85</v>
      </c>
      <c r="AW62" s="11" t="s">
        <v>85</v>
      </c>
      <c r="AX62" s="11" t="s">
        <v>85</v>
      </c>
      <c r="AY62" s="11" t="s">
        <v>85</v>
      </c>
      <c r="AZ62" s="11" t="s">
        <v>85</v>
      </c>
      <c r="BA62" s="11" t="s">
        <v>85</v>
      </c>
      <c r="BB62" s="11" t="s">
        <v>85</v>
      </c>
      <c r="BC62" s="11" t="s">
        <v>85</v>
      </c>
      <c r="BD62" s="11" t="s">
        <v>85</v>
      </c>
      <c r="BE62" s="11" t="s">
        <v>85</v>
      </c>
      <c r="BF62" s="11" t="s">
        <v>85</v>
      </c>
      <c r="BG62" s="11" t="s">
        <v>85</v>
      </c>
      <c r="BH62" s="11" t="s">
        <v>85</v>
      </c>
      <c r="BI62" s="11" t="s">
        <v>85</v>
      </c>
      <c r="BJ62" s="11" t="s">
        <v>85</v>
      </c>
      <c r="BM62" s="11" t="s">
        <v>85</v>
      </c>
      <c r="BN62" s="11" t="s">
        <v>85</v>
      </c>
      <c r="BO62" s="11" t="s">
        <v>85</v>
      </c>
      <c r="BP62" s="11" t="s">
        <v>85</v>
      </c>
      <c r="BR62" s="11" t="s">
        <v>85</v>
      </c>
      <c r="BS62" s="11" t="s">
        <v>85</v>
      </c>
      <c r="BT62" s="11" t="s">
        <v>85</v>
      </c>
      <c r="BU62" s="11" t="s">
        <v>85</v>
      </c>
      <c r="BV62" s="11" t="s">
        <v>85</v>
      </c>
      <c r="BW62" s="11" t="s">
        <v>85</v>
      </c>
      <c r="BX62" s="11" t="s">
        <v>85</v>
      </c>
      <c r="BY62" s="11" t="s">
        <v>85</v>
      </c>
      <c r="BZ62" s="11" t="s">
        <v>85</v>
      </c>
      <c r="CA62" s="11" t="s">
        <v>85</v>
      </c>
      <c r="CC62" s="104" t="s">
        <v>85</v>
      </c>
      <c r="CD62" s="104"/>
      <c r="CE62" s="103" t="s">
        <v>85</v>
      </c>
      <c r="CF62" s="103" t="s">
        <v>85</v>
      </c>
      <c r="CG62" s="6" t="s">
        <v>85</v>
      </c>
      <c r="CH62" s="103" t="s">
        <v>85</v>
      </c>
      <c r="CI62" s="103" t="s">
        <v>85</v>
      </c>
      <c r="CJ62" s="103" t="s">
        <v>85</v>
      </c>
      <c r="CK62" s="103" t="s">
        <v>85</v>
      </c>
      <c r="CL62" s="103" t="s">
        <v>85</v>
      </c>
      <c r="CM62" s="103" t="s">
        <v>85</v>
      </c>
      <c r="CN62" s="103" t="s">
        <v>85</v>
      </c>
      <c r="CO62" s="103" t="s">
        <v>85</v>
      </c>
      <c r="CT62" s="11" t="s">
        <v>255</v>
      </c>
      <c r="DJ62" s="6"/>
      <c r="DK62" s="6"/>
      <c r="DL62" s="6"/>
      <c r="DM62" s="6"/>
      <c r="DN62" s="6"/>
      <c r="DO62" s="6"/>
      <c r="DP62" s="6"/>
      <c r="DQ62" s="6"/>
      <c r="DR62" s="6"/>
      <c r="DS62" s="17"/>
      <c r="EC62" s="12"/>
      <c r="ED62" s="105"/>
      <c r="EE62" s="17"/>
      <c r="EF62" s="12"/>
      <c r="EG62" s="105"/>
      <c r="EH62" s="17"/>
      <c r="EI62" s="12"/>
      <c r="EJ62" s="105"/>
      <c r="EK62" s="17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103"/>
      <c r="EZ62" s="103"/>
      <c r="FA62" s="103"/>
    </row>
    <row r="63" spans="1:157" s="11" customFormat="1" hidden="1">
      <c r="A63" s="11" t="s">
        <v>256</v>
      </c>
      <c r="B63" s="11" t="s">
        <v>207</v>
      </c>
      <c r="C63" s="11">
        <v>718.43131807809016</v>
      </c>
      <c r="D63" s="11">
        <v>94.850054390954483</v>
      </c>
      <c r="E63" s="11">
        <v>40.945251515786929</v>
      </c>
      <c r="F63" s="103">
        <v>0.13202383025936618</v>
      </c>
      <c r="G63" s="11">
        <v>883.76075760093045</v>
      </c>
      <c r="I63" s="11">
        <v>1.7986240555204255E-2</v>
      </c>
      <c r="J63" s="11">
        <v>4.0340646051022695</v>
      </c>
      <c r="K63" s="11">
        <v>19.356926153103053</v>
      </c>
      <c r="L63" s="11">
        <v>2.4687117176761748</v>
      </c>
      <c r="M63" s="11">
        <v>0.36823164498019018</v>
      </c>
      <c r="N63" s="11">
        <v>4.8003643344641631</v>
      </c>
      <c r="O63" s="11">
        <v>5.1695914992146812E-2</v>
      </c>
      <c r="P63" s="11">
        <v>4.1169114878272426</v>
      </c>
      <c r="Q63" s="11">
        <v>0.85162557571148634</v>
      </c>
      <c r="R63" s="11">
        <v>19.343888199907308</v>
      </c>
      <c r="S63" s="11">
        <v>4.1169114878272426</v>
      </c>
      <c r="T63" s="11">
        <v>5.1661094953327227E-2</v>
      </c>
      <c r="U63" s="11">
        <v>2.4687117176761748</v>
      </c>
      <c r="V63" s="11">
        <v>-3.5117319306671537E-16</v>
      </c>
      <c r="X63" s="6">
        <v>360.30984984322743</v>
      </c>
      <c r="Y63" s="6">
        <v>14.406343979794926</v>
      </c>
      <c r="Z63" s="6">
        <v>270.47317825295409</v>
      </c>
      <c r="AA63" s="6">
        <v>56.600716338143869</v>
      </c>
      <c r="AB63" s="6">
        <v>318.34201755732528</v>
      </c>
      <c r="AC63" s="6">
        <v>13.117938438115704</v>
      </c>
      <c r="AD63" s="6">
        <v>324.92517867093676</v>
      </c>
      <c r="AE63" s="6">
        <v>13.045351184021442</v>
      </c>
      <c r="AF63" s="17">
        <f t="shared" ref="AF63:AF71" si="0">(1-(AD63/AB63))*100</f>
        <v>-2.06795231246093</v>
      </c>
      <c r="AG63" s="17">
        <f t="shared" ref="AG63:AG71" si="1">SQRT(((AC63/2)^2)*((AD63/(AB63^2))^2)+((AE63/2)^2)*((-(1/Z63))^2))*200</f>
        <v>6.3994239089392959</v>
      </c>
      <c r="AI63" s="11">
        <v>319.48950172694282</v>
      </c>
      <c r="AJ63" s="11">
        <v>13.203519530190023</v>
      </c>
      <c r="AK63" s="11">
        <v>325.71477064392394</v>
      </c>
      <c r="AL63" s="11">
        <v>251.79723274867206</v>
      </c>
      <c r="AN63" s="11">
        <v>483.10088551642167</v>
      </c>
      <c r="AO63" s="11">
        <v>115.75708839615478</v>
      </c>
      <c r="AP63" s="11">
        <v>809.17636486765923</v>
      </c>
      <c r="AQ63" s="11">
        <v>884398.30245943519</v>
      </c>
      <c r="AR63" s="11">
        <v>5.3753121588521635</v>
      </c>
      <c r="AS63" s="11">
        <v>3.4512023184906773E-2</v>
      </c>
      <c r="AT63" s="11">
        <v>2.2827925723411431</v>
      </c>
      <c r="AU63" s="11">
        <v>0.24291596818425729</v>
      </c>
      <c r="AV63" s="11">
        <v>3.9737166148664729</v>
      </c>
      <c r="AW63" s="11">
        <v>7.074808120286856</v>
      </c>
      <c r="AX63" s="11">
        <v>1.5942729607266652</v>
      </c>
      <c r="AY63" s="11">
        <v>21.886154565134937</v>
      </c>
      <c r="AZ63" s="11">
        <v>9.2763261793895637</v>
      </c>
      <c r="BA63" s="11">
        <v>97.142337091779439</v>
      </c>
      <c r="BB63" s="11">
        <v>25.430403714070088</v>
      </c>
      <c r="BC63" s="11">
        <v>84.093848676754121</v>
      </c>
      <c r="BD63" s="11">
        <v>18.98603932337986</v>
      </c>
      <c r="BE63" s="11">
        <v>158.15072349214938</v>
      </c>
      <c r="BF63" s="11">
        <v>12.214793655468455</v>
      </c>
      <c r="BG63" s="11">
        <v>12255.60143182096</v>
      </c>
      <c r="BH63" s="11">
        <v>3.981437121226806</v>
      </c>
      <c r="BI63" s="11">
        <v>94.850054390954483</v>
      </c>
      <c r="BJ63" s="11">
        <v>718.43131807809016</v>
      </c>
      <c r="BL63" s="11" t="s">
        <v>256</v>
      </c>
      <c r="BM63" s="11">
        <v>0.14562035099116782</v>
      </c>
      <c r="BN63" s="11">
        <v>3.7300532227796457</v>
      </c>
      <c r="BO63" s="11">
        <v>2.5570101914132346</v>
      </c>
      <c r="BP63" s="11">
        <v>8.5090291538896636</v>
      </c>
      <c r="BR63" s="11">
        <v>46.240575949587296</v>
      </c>
      <c r="BS63" s="11">
        <v>27.487464840114917</v>
      </c>
      <c r="BT63" s="11">
        <v>106.50196868678802</v>
      </c>
      <c r="BU63" s="11">
        <v>248.03011174838403</v>
      </c>
      <c r="BV63" s="11">
        <v>382.45014603062771</v>
      </c>
      <c r="BW63" s="11">
        <v>449.30041897650335</v>
      </c>
      <c r="BX63" s="11">
        <v>508.11993158159589</v>
      </c>
      <c r="BY63" s="11">
        <v>744.55056170117098</v>
      </c>
      <c r="BZ63" s="11">
        <v>930.29837348323156</v>
      </c>
      <c r="CA63" s="11">
        <v>480.8973880105691</v>
      </c>
      <c r="CC63" s="104">
        <v>1078.9061229184381</v>
      </c>
      <c r="CD63" s="104"/>
      <c r="CE63" s="103">
        <v>6.1127658778104337</v>
      </c>
      <c r="CF63" s="103">
        <v>0.39169159418687438</v>
      </c>
      <c r="CG63" s="6">
        <v>442.38364495771617</v>
      </c>
      <c r="CH63" s="103">
        <v>0.11448151659990803</v>
      </c>
      <c r="CI63" s="103">
        <v>9.966702754997767E-4</v>
      </c>
      <c r="CJ63" s="103">
        <v>1.3500934449508173</v>
      </c>
      <c r="CK63" s="103">
        <v>7.4820125787833378E-3</v>
      </c>
      <c r="CL63" s="103">
        <v>5.6671682408279023E-2</v>
      </c>
      <c r="CM63" s="103">
        <v>0.13202383025936618</v>
      </c>
      <c r="CN63" s="103">
        <v>0.11721802379443844</v>
      </c>
      <c r="CO63" s="103">
        <v>15.145772867235641</v>
      </c>
      <c r="CT63" s="11" t="s">
        <v>256</v>
      </c>
      <c r="CU63" s="11">
        <v>1.7986240555204255E-2</v>
      </c>
      <c r="CV63" s="11">
        <v>4.4163758408852463</v>
      </c>
      <c r="CW63" s="11">
        <v>19.356926153103053</v>
      </c>
      <c r="CX63" s="11">
        <v>2.5162787736417487</v>
      </c>
      <c r="CY63" s="11">
        <v>0.36993392870833663</v>
      </c>
      <c r="CZ63" s="11">
        <v>4.9192107028535093</v>
      </c>
      <c r="DA63" s="11">
        <v>5.1934898023894414E-2</v>
      </c>
      <c r="DB63" s="11">
        <v>4.2269344769452593</v>
      </c>
      <c r="DC63" s="11">
        <v>0.85927087337269825</v>
      </c>
      <c r="DD63" s="11">
        <v>19.254875585582472</v>
      </c>
      <c r="DE63" s="11">
        <v>4.2269344769452593</v>
      </c>
      <c r="DF63" s="11">
        <v>5.1661094953327227E-2</v>
      </c>
      <c r="DG63" s="11">
        <v>2.5162787736417487</v>
      </c>
      <c r="DH63" s="11">
        <v>-1.6701133310755773E-16</v>
      </c>
      <c r="DJ63" s="6">
        <v>360.30984984322743</v>
      </c>
      <c r="DK63" s="6">
        <v>15.771643673573729</v>
      </c>
      <c r="DL63" s="6">
        <v>270.47317825295409</v>
      </c>
      <c r="DM63" s="6">
        <v>57.691297074027588</v>
      </c>
      <c r="DN63" s="6">
        <v>319.6045199338696</v>
      </c>
      <c r="DO63" s="6">
        <v>13.488072093353649</v>
      </c>
      <c r="DP63" s="6">
        <v>326.38986876982477</v>
      </c>
      <c r="DQ63" s="6">
        <v>13.452845091001391</v>
      </c>
      <c r="DR63" s="6"/>
      <c r="DS63" s="17">
        <v>-20.673654547947763</v>
      </c>
      <c r="DU63" s="11">
        <v>319.48950172694282</v>
      </c>
      <c r="DV63" s="11">
        <v>13.618807594263684</v>
      </c>
      <c r="DW63" s="11">
        <v>325.71477064392394</v>
      </c>
      <c r="DX63" s="11">
        <v>251.81973140476344</v>
      </c>
      <c r="EB63" s="11" t="s">
        <v>256</v>
      </c>
      <c r="EC63" s="12">
        <v>326.38986876982477</v>
      </c>
      <c r="ED63" s="105">
        <v>13.452845091001391</v>
      </c>
      <c r="EE63" s="17">
        <v>-20.673654547947763</v>
      </c>
      <c r="EF63" s="12">
        <v>324.92517867093676</v>
      </c>
      <c r="EG63" s="105">
        <v>13.45590205990243</v>
      </c>
      <c r="EH63" s="17">
        <v>-20.132125769253783</v>
      </c>
      <c r="EI63" s="12">
        <v>325.13827563074966</v>
      </c>
      <c r="EJ63" s="105">
        <v>13.455457259995615</v>
      </c>
      <c r="EK63" s="17">
        <v>-20.210912494499269</v>
      </c>
      <c r="EM63" s="6">
        <v>37887.150997150995</v>
      </c>
      <c r="EN63" s="6">
        <v>-1</v>
      </c>
      <c r="EO63" s="6">
        <v>-1</v>
      </c>
      <c r="EP63" s="6">
        <v>-1</v>
      </c>
      <c r="EQ63" s="6">
        <v>-1</v>
      </c>
      <c r="ER63" s="6">
        <v>653397.79202279204</v>
      </c>
      <c r="ES63" s="6">
        <v>-1</v>
      </c>
      <c r="ET63" s="6">
        <v>-1</v>
      </c>
      <c r="EU63" s="6">
        <v>-1</v>
      </c>
      <c r="EV63" s="6">
        <v>-1</v>
      </c>
      <c r="EW63" s="6">
        <v>-1</v>
      </c>
      <c r="EX63" s="6">
        <v>-1</v>
      </c>
      <c r="EY63" s="103">
        <v>-3.1196590175646204</v>
      </c>
      <c r="EZ63" s="103">
        <v>0.46015885433654313</v>
      </c>
      <c r="FA63" s="103">
        <v>0.39321709373487002</v>
      </c>
    </row>
    <row r="64" spans="1:157" s="11" customFormat="1">
      <c r="F64" s="103"/>
      <c r="X64" s="6"/>
      <c r="Y64" s="6"/>
      <c r="Z64" s="6"/>
      <c r="AA64" s="6"/>
      <c r="AB64" s="6"/>
      <c r="AC64" s="6"/>
      <c r="AD64" s="6"/>
      <c r="AE64" s="6"/>
      <c r="AF64" s="17"/>
      <c r="AG64" s="17"/>
      <c r="CC64" s="104"/>
      <c r="CD64" s="104"/>
      <c r="CE64" s="103"/>
      <c r="CF64" s="103"/>
      <c r="CG64" s="6"/>
      <c r="CH64" s="103"/>
      <c r="CI64" s="103"/>
      <c r="CJ64" s="103"/>
      <c r="CK64" s="103"/>
      <c r="CL64" s="103"/>
      <c r="CM64" s="103"/>
      <c r="CN64" s="103"/>
      <c r="CO64" s="103"/>
      <c r="DJ64" s="6"/>
      <c r="DK64" s="6"/>
      <c r="DL64" s="6"/>
      <c r="DM64" s="6"/>
      <c r="DN64" s="6"/>
      <c r="DO64" s="6"/>
      <c r="DP64" s="6"/>
      <c r="DQ64" s="6"/>
      <c r="DR64" s="6"/>
      <c r="DS64" s="17"/>
      <c r="EC64" s="12"/>
      <c r="ED64" s="105"/>
      <c r="EE64" s="17"/>
      <c r="EF64" s="12"/>
      <c r="EG64" s="105"/>
      <c r="EH64" s="17"/>
      <c r="EI64" s="12"/>
      <c r="EJ64" s="105"/>
      <c r="EK64" s="17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103"/>
      <c r="EZ64" s="103"/>
      <c r="FA64" s="103"/>
    </row>
    <row r="65" spans="1:157" ht="15">
      <c r="A65" s="1" t="s">
        <v>435</v>
      </c>
    </row>
    <row r="66" spans="1:157" s="11" customFormat="1">
      <c r="A66" s="11" t="s">
        <v>257</v>
      </c>
      <c r="B66" s="11" t="s">
        <v>207</v>
      </c>
      <c r="C66" s="11">
        <v>737.77776217843734</v>
      </c>
      <c r="D66" s="11">
        <v>97.270830489068359</v>
      </c>
      <c r="E66" s="11">
        <v>44.469032699357641</v>
      </c>
      <c r="F66" s="103">
        <v>0.13184299592042006</v>
      </c>
      <c r="G66" s="11">
        <v>6660.6554005168064</v>
      </c>
      <c r="I66" s="11">
        <v>1.6519849817188584E-2</v>
      </c>
      <c r="J66" s="11">
        <v>6.3153111112717113</v>
      </c>
      <c r="K66" s="11">
        <v>19.228351414659208</v>
      </c>
      <c r="L66" s="11">
        <v>3.7118923953969785</v>
      </c>
      <c r="M66" s="11">
        <v>0.39383773614847573</v>
      </c>
      <c r="N66" s="11">
        <v>5.0553427444626813</v>
      </c>
      <c r="O66" s="11">
        <v>5.4923487025070529E-2</v>
      </c>
      <c r="P66" s="11">
        <v>3.4319593687841876</v>
      </c>
      <c r="Q66" s="11">
        <v>0.67204084214403836</v>
      </c>
      <c r="R66" s="11">
        <v>18.207146963257035</v>
      </c>
      <c r="S66" s="11">
        <v>3.4319593687841876</v>
      </c>
      <c r="T66" s="11">
        <v>5.2006538596835988E-2</v>
      </c>
      <c r="U66" s="11">
        <v>3.7118923953969785</v>
      </c>
      <c r="V66" s="11">
        <v>1.4020514907363433E-16</v>
      </c>
      <c r="X66" s="6">
        <v>331.17362854925625</v>
      </c>
      <c r="Y66" s="6">
        <v>20.744234956970004</v>
      </c>
      <c r="Z66" s="6">
        <v>285.6560119539451</v>
      </c>
      <c r="AA66" s="6">
        <v>84.874251010324954</v>
      </c>
      <c r="AB66" s="6">
        <v>337.16901451793132</v>
      </c>
      <c r="AC66" s="6">
        <v>14.503927636790445</v>
      </c>
      <c r="AD66" s="6">
        <v>344.67842160305668</v>
      </c>
      <c r="AE66" s="6">
        <v>11.518541295946935</v>
      </c>
      <c r="AF66" s="17">
        <f t="shared" si="0"/>
        <v>-2.2271937105080575</v>
      </c>
      <c r="AG66" s="17">
        <f t="shared" si="1"/>
        <v>5.9663570920157376</v>
      </c>
      <c r="AI66" s="11">
        <v>338.60885806916917</v>
      </c>
      <c r="AJ66" s="11">
        <v>11.688220839756694</v>
      </c>
      <c r="AK66" s="11">
        <v>346.81927487133794</v>
      </c>
      <c r="AL66" s="11">
        <v>264.01270901773603</v>
      </c>
      <c r="AN66" s="11">
        <v>498.03012144670004</v>
      </c>
      <c r="AO66" s="11">
        <v>118.6294889400649</v>
      </c>
      <c r="AP66" s="11">
        <v>810.60599283184797</v>
      </c>
      <c r="AQ66" s="11">
        <v>924848.58248171024</v>
      </c>
      <c r="AR66" s="11">
        <v>5.7136570556561956</v>
      </c>
      <c r="AS66" s="11">
        <v>3.7079929829436399E-2</v>
      </c>
      <c r="AT66" s="11">
        <v>2.290484220213576</v>
      </c>
      <c r="AU66" s="11">
        <v>0.19204417831052703</v>
      </c>
      <c r="AV66" s="11">
        <v>3.3041679947852618</v>
      </c>
      <c r="AW66" s="11">
        <v>6.8782260537452391</v>
      </c>
      <c r="AX66" s="11">
        <v>1.8112568831822569</v>
      </c>
      <c r="AY66" s="11">
        <v>23.637071918377071</v>
      </c>
      <c r="AZ66" s="11">
        <v>9.5028936863305642</v>
      </c>
      <c r="BA66" s="11">
        <v>98.88896324074453</v>
      </c>
      <c r="BB66" s="11">
        <v>28.310207502791258</v>
      </c>
      <c r="BC66" s="11">
        <v>89.029688980643556</v>
      </c>
      <c r="BD66" s="11">
        <v>18.697990807705104</v>
      </c>
      <c r="BE66" s="11">
        <v>160.96377821957915</v>
      </c>
      <c r="BF66" s="11">
        <v>13.192840303652666</v>
      </c>
      <c r="BG66" s="11">
        <v>12793.964602011672</v>
      </c>
      <c r="BH66" s="11">
        <v>4.60448478087996</v>
      </c>
      <c r="BI66" s="11">
        <v>97.270830489068359</v>
      </c>
      <c r="BJ66" s="11">
        <v>737.77776217843734</v>
      </c>
      <c r="BL66" s="11" t="s">
        <v>257</v>
      </c>
      <c r="BM66" s="11">
        <v>0.15645540012420422</v>
      </c>
      <c r="BN66" s="11">
        <v>3.7426212748587844</v>
      </c>
      <c r="BO66" s="11">
        <v>2.0215176664266004</v>
      </c>
      <c r="BP66" s="11">
        <v>7.0753061986836441</v>
      </c>
      <c r="BR66" s="11">
        <v>44.955725841472152</v>
      </c>
      <c r="BS66" s="11">
        <v>31.22856695141822</v>
      </c>
      <c r="BT66" s="11">
        <v>115.02224777799061</v>
      </c>
      <c r="BU66" s="11">
        <v>254.08806647942683</v>
      </c>
      <c r="BV66" s="11">
        <v>389.3266269320651</v>
      </c>
      <c r="BW66" s="11">
        <v>500.18034457228373</v>
      </c>
      <c r="BX66" s="11">
        <v>537.94374006431144</v>
      </c>
      <c r="BY66" s="11">
        <v>733.25454147863161</v>
      </c>
      <c r="BZ66" s="11">
        <v>946.84575423281854</v>
      </c>
      <c r="CA66" s="11">
        <v>519.40316156112863</v>
      </c>
      <c r="CC66" s="104">
        <v>1082.9715313362931</v>
      </c>
      <c r="CD66" s="104"/>
      <c r="CE66" s="103">
        <v>6.6549045777851523</v>
      </c>
      <c r="CF66" s="103">
        <v>0.43427879401097963</v>
      </c>
      <c r="CG66" s="6">
        <v>456.73669391989012</v>
      </c>
      <c r="CH66" s="103">
        <v>0.1214793933053936</v>
      </c>
      <c r="CI66" s="103">
        <v>1.0311768645645835E-3</v>
      </c>
      <c r="CJ66" s="103">
        <v>1.2408895517218459</v>
      </c>
      <c r="CK66" s="103">
        <v>7.7444148476168125E-3</v>
      </c>
      <c r="CL66" s="103">
        <v>5.873967588154104E-2</v>
      </c>
      <c r="CM66" s="103">
        <v>0.13184299592042006</v>
      </c>
      <c r="CN66" s="103">
        <v>0.11999767007551129</v>
      </c>
      <c r="CO66" s="103">
        <v>15.783209987525531</v>
      </c>
      <c r="CT66" s="11" t="s">
        <v>257</v>
      </c>
      <c r="CU66" s="11">
        <v>1.6519849817188584E-2</v>
      </c>
      <c r="CV66" s="11">
        <v>6.566109936366078</v>
      </c>
      <c r="CW66" s="11">
        <v>19.228351414659208</v>
      </c>
      <c r="CX66" s="11">
        <v>3.7437120416314786</v>
      </c>
      <c r="CY66" s="11">
        <v>0.39599398834905664</v>
      </c>
      <c r="CZ66" s="11">
        <v>5.1709407717013978</v>
      </c>
      <c r="DA66" s="11">
        <v>5.5224191804961742E-2</v>
      </c>
      <c r="DB66" s="11">
        <v>3.56696630398821</v>
      </c>
      <c r="DC66" s="11">
        <v>0.68980993236450638</v>
      </c>
      <c r="DD66" s="11">
        <v>18.108006062483522</v>
      </c>
      <c r="DE66" s="11">
        <v>3.56696630398821</v>
      </c>
      <c r="DF66" s="11">
        <v>5.2006538596835988E-2</v>
      </c>
      <c r="DG66" s="11">
        <v>3.7437120416314786</v>
      </c>
      <c r="DH66" s="11">
        <v>0</v>
      </c>
      <c r="DJ66" s="6">
        <v>331.17362854925625</v>
      </c>
      <c r="DK66" s="6">
        <v>21.56804706424747</v>
      </c>
      <c r="DL66" s="6">
        <v>285.6560119539451</v>
      </c>
      <c r="DM66" s="6">
        <v>85.601822920791903</v>
      </c>
      <c r="DN66" s="6">
        <v>338.73858759272082</v>
      </c>
      <c r="DO66" s="6">
        <v>14.893765749294172</v>
      </c>
      <c r="DP66" s="6">
        <v>346.51570303154421</v>
      </c>
      <c r="DQ66" s="6">
        <v>12.033773745911072</v>
      </c>
      <c r="DR66" s="6"/>
      <c r="DS66" s="17">
        <v>-21.305237254173814</v>
      </c>
      <c r="DU66" s="11">
        <v>338.60885806916917</v>
      </c>
      <c r="DV66" s="11">
        <v>12.212464289684675</v>
      </c>
      <c r="DW66" s="11">
        <v>346.81927487133794</v>
      </c>
      <c r="DX66" s="11">
        <v>264.03678098320165</v>
      </c>
      <c r="EB66" s="11" t="s">
        <v>257</v>
      </c>
      <c r="EC66" s="12">
        <v>346.51570303154421</v>
      </c>
      <c r="ED66" s="105">
        <v>12.033773745911072</v>
      </c>
      <c r="EE66" s="17">
        <v>-21.305237254173814</v>
      </c>
      <c r="EF66" s="12">
        <v>344.67842160305668</v>
      </c>
      <c r="EG66" s="105">
        <v>12.037203959883961</v>
      </c>
      <c r="EH66" s="17">
        <v>-20.662057572457982</v>
      </c>
      <c r="EI66" s="12">
        <v>345.24038632603964</v>
      </c>
      <c r="EJ66" s="105">
        <v>12.036154665041884</v>
      </c>
      <c r="EK66" s="17">
        <v>-20.85878534973773</v>
      </c>
      <c r="EM66" s="6">
        <v>39062.763532763529</v>
      </c>
      <c r="EN66" s="6">
        <v>-1</v>
      </c>
      <c r="EO66" s="6">
        <v>-1</v>
      </c>
      <c r="EP66" s="6">
        <v>-1</v>
      </c>
      <c r="EQ66" s="6">
        <v>-1</v>
      </c>
      <c r="ER66" s="6">
        <v>649505.48433048429</v>
      </c>
      <c r="ES66" s="6">
        <v>-1</v>
      </c>
      <c r="ET66" s="6">
        <v>-1</v>
      </c>
      <c r="EU66" s="6">
        <v>-1</v>
      </c>
      <c r="EV66" s="6">
        <v>-1</v>
      </c>
      <c r="EW66" s="6">
        <v>-1</v>
      </c>
      <c r="EX66" s="6">
        <v>-1</v>
      </c>
      <c r="EY66" s="103">
        <v>2.8541712768014929</v>
      </c>
      <c r="EZ66" s="103">
        <v>0.54451639772878746</v>
      </c>
      <c r="FA66" s="103">
        <v>0.37798298918529172</v>
      </c>
    </row>
    <row r="67" spans="1:157" s="11" customFormat="1">
      <c r="A67" s="11" t="s">
        <v>258</v>
      </c>
      <c r="B67" s="11" t="s">
        <v>207</v>
      </c>
      <c r="C67" s="11">
        <v>728.71973101894639</v>
      </c>
      <c r="D67" s="11">
        <v>98.387962675898592</v>
      </c>
      <c r="E67" s="11">
        <v>42.908279244032677</v>
      </c>
      <c r="F67" s="103">
        <v>0.13501481912439195</v>
      </c>
      <c r="G67" s="11">
        <v>1380.4011507156888</v>
      </c>
      <c r="I67" s="11">
        <v>1.6016938504821339E-2</v>
      </c>
      <c r="J67" s="11">
        <v>5.2844565954182103</v>
      </c>
      <c r="K67" s="11">
        <v>18.160802913072718</v>
      </c>
      <c r="L67" s="11">
        <v>2.4219421193981359</v>
      </c>
      <c r="M67" s="11">
        <v>0.40627412059109108</v>
      </c>
      <c r="N67" s="11">
        <v>4.5024431063793839</v>
      </c>
      <c r="O67" s="11">
        <v>5.3512215206967972E-2</v>
      </c>
      <c r="P67" s="11">
        <v>3.795548747739713</v>
      </c>
      <c r="Q67" s="11">
        <v>0.83605325688597976</v>
      </c>
      <c r="R67" s="11">
        <v>18.687322065295238</v>
      </c>
      <c r="S67" s="11">
        <v>3.795548747739713</v>
      </c>
      <c r="T67" s="11">
        <v>5.5063644751090192E-2</v>
      </c>
      <c r="U67" s="11">
        <v>2.4219421193981359</v>
      </c>
      <c r="V67" s="11">
        <v>-1.9412882676810839E-16</v>
      </c>
      <c r="X67" s="6">
        <v>321.1714308185106</v>
      </c>
      <c r="Y67" s="6">
        <v>16.838032228920127</v>
      </c>
      <c r="Z67" s="6">
        <v>414.82000876442748</v>
      </c>
      <c r="AA67" s="6">
        <v>54.125359228787708</v>
      </c>
      <c r="AB67" s="6">
        <v>346.18849494219791</v>
      </c>
      <c r="AC67" s="6">
        <v>13.207703740566886</v>
      </c>
      <c r="AD67" s="6">
        <v>336.04866446884444</v>
      </c>
      <c r="AE67" s="6">
        <v>12.428139893873762</v>
      </c>
      <c r="AF67" s="17">
        <f t="shared" si="0"/>
        <v>2.9289911772043431</v>
      </c>
      <c r="AG67" s="17">
        <f t="shared" si="1"/>
        <v>4.763570804063435</v>
      </c>
      <c r="AI67" s="11">
        <v>347.70538379062828</v>
      </c>
      <c r="AJ67" s="11">
        <v>12.517458730251839</v>
      </c>
      <c r="AK67" s="11">
        <v>337.89112763661319</v>
      </c>
      <c r="AL67" s="11">
        <v>258.45717137662677</v>
      </c>
      <c r="AN67" s="11">
        <v>531.73173699336587</v>
      </c>
      <c r="AO67" s="11">
        <v>113.80259769900742</v>
      </c>
      <c r="AP67" s="11">
        <v>770.4895186602464</v>
      </c>
      <c r="AQ67" s="11">
        <v>888651.50928319083</v>
      </c>
      <c r="AR67" s="11">
        <v>5.1506794303186956</v>
      </c>
      <c r="AS67" s="11" t="s">
        <v>85</v>
      </c>
      <c r="AT67" s="11">
        <v>2.2386128101657659</v>
      </c>
      <c r="AU67" s="11">
        <v>0.25963079848723042</v>
      </c>
      <c r="AV67" s="11">
        <v>2.7967173386222051</v>
      </c>
      <c r="AW67" s="11">
        <v>5.7473257257473742</v>
      </c>
      <c r="AX67" s="11">
        <v>1.7351905436303883</v>
      </c>
      <c r="AY67" s="11">
        <v>24.263227571342018</v>
      </c>
      <c r="AZ67" s="11">
        <v>8.8374595293322251</v>
      </c>
      <c r="BA67" s="11">
        <v>95.059451198987745</v>
      </c>
      <c r="BB67" s="11">
        <v>26.417553838307505</v>
      </c>
      <c r="BC67" s="11">
        <v>84.15623804318551</v>
      </c>
      <c r="BD67" s="11">
        <v>18.342885449205934</v>
      </c>
      <c r="BE67" s="11">
        <v>154.99701167668539</v>
      </c>
      <c r="BF67" s="11">
        <v>13.398176008918</v>
      </c>
      <c r="BG67" s="11">
        <v>12460.984574380616</v>
      </c>
      <c r="BH67" s="11">
        <v>3.7773575603623089</v>
      </c>
      <c r="BI67" s="11">
        <v>98.387962675898592</v>
      </c>
      <c r="BJ67" s="11">
        <v>728.71973101894639</v>
      </c>
      <c r="BL67" s="11" t="s">
        <v>258</v>
      </c>
      <c r="BM67" s="11">
        <v>6.8468037575746418E-2</v>
      </c>
      <c r="BN67" s="11">
        <v>3.6578640688983102</v>
      </c>
      <c r="BO67" s="11">
        <v>2.732955773549794</v>
      </c>
      <c r="BP67" s="11">
        <v>5.9886880912681049</v>
      </c>
      <c r="BR67" s="11">
        <v>37.564220429721402</v>
      </c>
      <c r="BS67" s="11">
        <v>29.917078338454967</v>
      </c>
      <c r="BT67" s="11">
        <v>118.06923392380544</v>
      </c>
      <c r="BU67" s="11">
        <v>236.2957093404338</v>
      </c>
      <c r="BV67" s="11">
        <v>374.24980787003051</v>
      </c>
      <c r="BW67" s="11">
        <v>466.74123389235876</v>
      </c>
      <c r="BX67" s="11">
        <v>508.49690660535049</v>
      </c>
      <c r="BY67" s="11">
        <v>719.32884114533078</v>
      </c>
      <c r="BZ67" s="11">
        <v>911.74712750991398</v>
      </c>
      <c r="CA67" s="11">
        <v>527.48724444559059</v>
      </c>
      <c r="CC67" s="104">
        <v>1076.0960928384873</v>
      </c>
      <c r="CD67" s="104"/>
      <c r="CE67" s="103">
        <v>8.4560456812390452</v>
      </c>
      <c r="CF67" s="103">
        <v>0.44922468805202942</v>
      </c>
      <c r="CG67" s="6">
        <v>438.24948053261721</v>
      </c>
      <c r="CH67" s="103">
        <v>0.1294977854728932</v>
      </c>
      <c r="CI67" s="103">
        <v>1.075210062972409E-3</v>
      </c>
      <c r="CJ67" s="103">
        <v>1.3635668183407723</v>
      </c>
      <c r="CK67" s="103">
        <v>7.0681212694991237E-3</v>
      </c>
      <c r="CL67" s="103">
        <v>5.2350707243381325E-2</v>
      </c>
      <c r="CM67" s="103">
        <v>0.13501481912439195</v>
      </c>
      <c r="CN67" s="103">
        <v>0.12769539402298288</v>
      </c>
      <c r="CO67" s="103">
        <v>16.172815168268873</v>
      </c>
      <c r="CT67" s="11" t="s">
        <v>258</v>
      </c>
      <c r="CU67" s="11">
        <v>1.6016938504821339E-2</v>
      </c>
      <c r="CV67" s="11">
        <v>5.5817611759082846</v>
      </c>
      <c r="CW67" s="11">
        <v>18.160802913072718</v>
      </c>
      <c r="CX67" s="11">
        <v>2.4704555990977513</v>
      </c>
      <c r="CY67" s="11">
        <v>0.40814765902923145</v>
      </c>
      <c r="CZ67" s="11">
        <v>4.6313489865885789</v>
      </c>
      <c r="DA67" s="11">
        <v>5.3758987489569747E-2</v>
      </c>
      <c r="DB67" s="11">
        <v>3.9174280553012872</v>
      </c>
      <c r="DC67" s="11">
        <v>0.84585032711750774</v>
      </c>
      <c r="DD67" s="11">
        <v>18.601540815738367</v>
      </c>
      <c r="DE67" s="11">
        <v>3.9174280553012872</v>
      </c>
      <c r="DF67" s="11">
        <v>5.5063644751090192E-2</v>
      </c>
      <c r="DG67" s="11">
        <v>2.4704555990977513</v>
      </c>
      <c r="DH67" s="11">
        <v>-1.8354904548347896E-16</v>
      </c>
      <c r="DJ67" s="6">
        <v>321.1714308185106</v>
      </c>
      <c r="DK67" s="6">
        <v>17.785343275516261</v>
      </c>
      <c r="DL67" s="6">
        <v>414.82000876442748</v>
      </c>
      <c r="DM67" s="6">
        <v>55.209534401740513</v>
      </c>
      <c r="DN67" s="6">
        <v>347.54036016332145</v>
      </c>
      <c r="DO67" s="6">
        <v>13.63033503005445</v>
      </c>
      <c r="DP67" s="6">
        <v>337.5584809059041</v>
      </c>
      <c r="DQ67" s="6">
        <v>12.883356472067858</v>
      </c>
      <c r="DR67" s="6"/>
      <c r="DS67" s="17">
        <v>18.625313684518897</v>
      </c>
      <c r="DU67" s="11">
        <v>347.70538379062828</v>
      </c>
      <c r="DV67" s="11">
        <v>12.978579228442777</v>
      </c>
      <c r="DW67" s="11">
        <v>337.89112763661319</v>
      </c>
      <c r="DX67" s="11">
        <v>258.48054467111911</v>
      </c>
      <c r="EB67" s="11" t="s">
        <v>258</v>
      </c>
      <c r="EC67" s="12">
        <v>337.5584809059041</v>
      </c>
      <c r="ED67" s="105">
        <v>12.883356472067858</v>
      </c>
      <c r="EE67" s="17">
        <v>18.625313684518897</v>
      </c>
      <c r="EF67" s="12">
        <v>336.04866446884444</v>
      </c>
      <c r="EG67" s="105">
        <v>12.886374239909838</v>
      </c>
      <c r="EH67" s="17">
        <v>18.98928273257826</v>
      </c>
      <c r="EI67" s="12">
        <v>336.22987801233535</v>
      </c>
      <c r="EJ67" s="105">
        <v>12.886011999344586</v>
      </c>
      <c r="EK67" s="17">
        <v>18.945597871756171</v>
      </c>
      <c r="EM67" s="6">
        <v>37871.481481481482</v>
      </c>
      <c r="EN67" s="6">
        <v>-1</v>
      </c>
      <c r="EO67" s="6">
        <v>-1</v>
      </c>
      <c r="EP67" s="6">
        <v>-1</v>
      </c>
      <c r="EQ67" s="6">
        <v>-1</v>
      </c>
      <c r="ER67" s="6">
        <v>656138.81766381767</v>
      </c>
      <c r="ES67" s="6">
        <v>-1</v>
      </c>
      <c r="ET67" s="6">
        <v>-1</v>
      </c>
      <c r="EU67" s="6">
        <v>-1</v>
      </c>
      <c r="EV67" s="6">
        <v>-1</v>
      </c>
      <c r="EW67" s="6">
        <v>-1</v>
      </c>
      <c r="EX67" s="6">
        <v>-1</v>
      </c>
      <c r="EY67" s="103">
        <v>0.19545292546872295</v>
      </c>
      <c r="EZ67" s="103">
        <v>0.4590344687009833</v>
      </c>
      <c r="FA67" s="103">
        <v>0.40394519502834747</v>
      </c>
    </row>
    <row r="68" spans="1:157" s="11" customFormat="1">
      <c r="A68" s="11" t="s">
        <v>259</v>
      </c>
      <c r="B68" s="11" t="s">
        <v>207</v>
      </c>
      <c r="C68" s="11">
        <v>708.29252978957879</v>
      </c>
      <c r="D68" s="11">
        <v>93.719300836642915</v>
      </c>
      <c r="E68" s="11">
        <v>40.705086819394786</v>
      </c>
      <c r="F68" s="103">
        <v>0.13231722331518203</v>
      </c>
      <c r="G68" s="11">
        <v>1049.6466826538767</v>
      </c>
      <c r="I68" s="11">
        <v>1.7057680561908078E-2</v>
      </c>
      <c r="J68" s="11">
        <v>5.0124193539874007</v>
      </c>
      <c r="K68" s="11">
        <v>18.842716666862405</v>
      </c>
      <c r="L68" s="11">
        <v>2.9210438165017063</v>
      </c>
      <c r="M68" s="11">
        <v>0.38201608129656278</v>
      </c>
      <c r="N68" s="11">
        <v>3.8141011694136235</v>
      </c>
      <c r="O68" s="11">
        <v>5.220641704421386E-2</v>
      </c>
      <c r="P68" s="11">
        <v>2.4525233439458876</v>
      </c>
      <c r="Q68" s="11">
        <v>0.63032208333355677</v>
      </c>
      <c r="R68" s="11">
        <v>19.154733395189623</v>
      </c>
      <c r="S68" s="11">
        <v>2.4525233439458876</v>
      </c>
      <c r="T68" s="11">
        <v>5.3070903611189046E-2</v>
      </c>
      <c r="U68" s="11">
        <v>2.9210438165017063</v>
      </c>
      <c r="V68" s="11">
        <v>0</v>
      </c>
      <c r="X68" s="6">
        <v>341.86485029873637</v>
      </c>
      <c r="Y68" s="6">
        <v>16.991598327908921</v>
      </c>
      <c r="Z68" s="6">
        <v>331.8447374872818</v>
      </c>
      <c r="AA68" s="6">
        <v>66.240635065551174</v>
      </c>
      <c r="AB68" s="6">
        <v>328.52044628836813</v>
      </c>
      <c r="AC68" s="6">
        <v>10.705098508920406</v>
      </c>
      <c r="AD68" s="6">
        <v>328.05356318091788</v>
      </c>
      <c r="AE68" s="6">
        <v>7.8443018601997299</v>
      </c>
      <c r="AF68" s="17">
        <f t="shared" si="0"/>
        <v>0.14211691014215377</v>
      </c>
      <c r="AG68" s="17">
        <f t="shared" si="1"/>
        <v>4.0219337051808441</v>
      </c>
      <c r="AI68" s="11">
        <v>329.72540383903851</v>
      </c>
      <c r="AJ68" s="11">
        <v>7.9406185667666822</v>
      </c>
      <c r="AK68" s="11">
        <v>329.17366834342812</v>
      </c>
      <c r="AL68" s="11">
        <v>261.66636702938587</v>
      </c>
      <c r="AN68" s="11">
        <v>510.09529301121734</v>
      </c>
      <c r="AO68" s="11">
        <v>115.93868573621545</v>
      </c>
      <c r="AP68" s="11">
        <v>784.83865398884745</v>
      </c>
      <c r="AQ68" s="11">
        <v>902784.0596115893</v>
      </c>
      <c r="AR68" s="11">
        <v>5.5440603533353761</v>
      </c>
      <c r="AS68" s="11" t="s">
        <v>85</v>
      </c>
      <c r="AT68" s="11">
        <v>2.5527011933381867</v>
      </c>
      <c r="AU68" s="11">
        <v>0.22157367257244165</v>
      </c>
      <c r="AV68" s="11">
        <v>2.8266821332147485</v>
      </c>
      <c r="AW68" s="11">
        <v>5.8632561897560551</v>
      </c>
      <c r="AX68" s="11">
        <v>1.3939380464133519</v>
      </c>
      <c r="AY68" s="11">
        <v>23.834460234357206</v>
      </c>
      <c r="AZ68" s="11">
        <v>8.8811201692462571</v>
      </c>
      <c r="BA68" s="11">
        <v>96.632753298058418</v>
      </c>
      <c r="BB68" s="11">
        <v>26.44332677174658</v>
      </c>
      <c r="BC68" s="11">
        <v>86.701857862092922</v>
      </c>
      <c r="BD68" s="11">
        <v>18.528481701158224</v>
      </c>
      <c r="BE68" s="11">
        <v>160.24895970577327</v>
      </c>
      <c r="BF68" s="11">
        <v>12.884311645874842</v>
      </c>
      <c r="BG68" s="11">
        <v>12883.511216749974</v>
      </c>
      <c r="BH68" s="11">
        <v>4.1337958880931591</v>
      </c>
      <c r="BI68" s="11">
        <v>93.719300836642915</v>
      </c>
      <c r="BJ68" s="11">
        <v>708.29252978957879</v>
      </c>
      <c r="BL68" s="11" t="s">
        <v>259</v>
      </c>
      <c r="BM68" s="11">
        <v>5.8431875678386515E-2</v>
      </c>
      <c r="BN68" s="11">
        <v>4.1710803812715467</v>
      </c>
      <c r="BO68" s="11">
        <v>2.3323544481309648</v>
      </c>
      <c r="BP68" s="11">
        <v>6.0528525336504249</v>
      </c>
      <c r="BR68" s="11">
        <v>38.321935880758531</v>
      </c>
      <c r="BS68" s="11">
        <v>24.033414593333653</v>
      </c>
      <c r="BT68" s="11">
        <v>115.9827748630521</v>
      </c>
      <c r="BU68" s="11">
        <v>237.46310612957905</v>
      </c>
      <c r="BV68" s="11">
        <v>380.44391062227726</v>
      </c>
      <c r="BW68" s="11">
        <v>467.19658607326113</v>
      </c>
      <c r="BX68" s="11">
        <v>523.8782952392321</v>
      </c>
      <c r="BY68" s="11">
        <v>726.60712553561666</v>
      </c>
      <c r="BZ68" s="11">
        <v>942.64093944572505</v>
      </c>
      <c r="CA68" s="11">
        <v>507.25636401082056</v>
      </c>
      <c r="CC68" s="104">
        <v>1079.165386118945</v>
      </c>
      <c r="CD68" s="104"/>
      <c r="CE68" s="103">
        <v>11.298645171984516</v>
      </c>
      <c r="CF68" s="103">
        <v>0.3604914850666146</v>
      </c>
      <c r="CG68" s="6">
        <v>447.01342262360254</v>
      </c>
      <c r="CH68" s="103">
        <v>0.1230402478925329</v>
      </c>
      <c r="CI68" s="103">
        <v>1.0000621281816271E-3</v>
      </c>
      <c r="CJ68" s="103">
        <v>1.3411548376890821</v>
      </c>
      <c r="CK68" s="103">
        <v>7.8273596291950423E-3</v>
      </c>
      <c r="CL68" s="103">
        <v>5.9156014863991892E-2</v>
      </c>
      <c r="CM68" s="103">
        <v>0.13231722331518203</v>
      </c>
      <c r="CN68" s="103">
        <v>0.11941218791954998</v>
      </c>
      <c r="CO68" s="103">
        <v>16.415490179122916</v>
      </c>
      <c r="CT68" s="11" t="s">
        <v>259</v>
      </c>
      <c r="CU68" s="11">
        <v>1.7057680561908078E-2</v>
      </c>
      <c r="CV68" s="11">
        <v>5.3249262217182549</v>
      </c>
      <c r="CW68" s="11">
        <v>18.842716666862405</v>
      </c>
      <c r="CX68" s="11">
        <v>2.9614111371071696</v>
      </c>
      <c r="CY68" s="11">
        <v>0.38365025892308996</v>
      </c>
      <c r="CZ68" s="11">
        <v>3.9755357187036786</v>
      </c>
      <c r="DA68" s="11">
        <v>5.2429744183755331E-2</v>
      </c>
      <c r="DB68" s="11">
        <v>2.6523439308857357</v>
      </c>
      <c r="DC68" s="11">
        <v>0.66716641946072031</v>
      </c>
      <c r="DD68" s="11">
        <v>19.073142842261603</v>
      </c>
      <c r="DE68" s="11">
        <v>2.6523439308857357</v>
      </c>
      <c r="DF68" s="11">
        <v>5.3070903611189046E-2</v>
      </c>
      <c r="DG68" s="11">
        <v>2.9614111371071696</v>
      </c>
      <c r="DH68" s="11">
        <v>1.1307632174266504E-16</v>
      </c>
      <c r="DJ68" s="6">
        <v>341.86485029873637</v>
      </c>
      <c r="DK68" s="6">
        <v>18.050965231632073</v>
      </c>
      <c r="DL68" s="6">
        <v>331.8447374872818</v>
      </c>
      <c r="DM68" s="6">
        <v>67.156046514600575</v>
      </c>
      <c r="DN68" s="6">
        <v>329.72038601860061</v>
      </c>
      <c r="DO68" s="6">
        <v>11.192696753821613</v>
      </c>
      <c r="DP68" s="6">
        <v>329.42164691103329</v>
      </c>
      <c r="DQ68" s="6">
        <v>8.5179025856879544</v>
      </c>
      <c r="DR68" s="6"/>
      <c r="DS68" s="17">
        <v>0.730188037512991</v>
      </c>
      <c r="DU68" s="11">
        <v>329.72540383903851</v>
      </c>
      <c r="DV68" s="11">
        <v>8.6208689847658597</v>
      </c>
      <c r="DW68" s="11">
        <v>329.17366834342812</v>
      </c>
      <c r="DX68" s="11">
        <v>261.68835570619427</v>
      </c>
      <c r="EB68" s="11" t="s">
        <v>259</v>
      </c>
      <c r="EC68" s="6">
        <v>329.42164691103329</v>
      </c>
      <c r="ED68" s="105">
        <v>8.5179025856879544</v>
      </c>
      <c r="EE68" s="17">
        <v>0.730188037512991</v>
      </c>
      <c r="EF68" s="6">
        <v>328.05356318091788</v>
      </c>
      <c r="EG68" s="105">
        <v>8.5197104807820541</v>
      </c>
      <c r="EH68" s="17">
        <v>1.1424542498611245</v>
      </c>
      <c r="EI68" s="6">
        <v>328.32049713538112</v>
      </c>
      <c r="EJ68" s="105">
        <v>8.5193577028095664</v>
      </c>
      <c r="EK68" s="17">
        <v>1.0620148381999761</v>
      </c>
      <c r="EM68" s="6">
        <v>37410.484330484331</v>
      </c>
      <c r="EN68" s="6">
        <v>-1</v>
      </c>
      <c r="EO68" s="6">
        <v>-1</v>
      </c>
      <c r="EP68" s="6">
        <v>-1</v>
      </c>
      <c r="EQ68" s="6">
        <v>-1</v>
      </c>
      <c r="ER68" s="6">
        <v>640529.48717948725</v>
      </c>
      <c r="ES68" s="6">
        <v>-1</v>
      </c>
      <c r="ET68" s="6">
        <v>-1</v>
      </c>
      <c r="EU68" s="6">
        <v>-1</v>
      </c>
      <c r="EV68" s="6">
        <v>-1</v>
      </c>
      <c r="EW68" s="6">
        <v>-1</v>
      </c>
      <c r="EX68" s="6">
        <v>-1</v>
      </c>
      <c r="EY68" s="103">
        <v>-2.2197545529731926</v>
      </c>
      <c r="EZ68" s="103">
        <v>0.42595504330281742</v>
      </c>
      <c r="FA68" s="103">
        <v>0.34285183053993551</v>
      </c>
    </row>
    <row r="69" spans="1:157" s="11" customFormat="1">
      <c r="A69" s="11" t="s">
        <v>260</v>
      </c>
      <c r="B69" s="11" t="s">
        <v>207</v>
      </c>
      <c r="C69" s="11">
        <v>726.87595517082241</v>
      </c>
      <c r="D69" s="11">
        <v>94.008127166992452</v>
      </c>
      <c r="E69" s="11">
        <v>41.823949770902622</v>
      </c>
      <c r="F69" s="103">
        <v>0.12933173328714623</v>
      </c>
      <c r="G69" s="11">
        <v>1483.2096454363693</v>
      </c>
      <c r="I69" s="11">
        <v>1.6927877439539874E-2</v>
      </c>
      <c r="J69" s="11">
        <v>3.850197929248707</v>
      </c>
      <c r="K69" s="11">
        <v>18.617848457376208</v>
      </c>
      <c r="L69" s="11">
        <v>3.0530013135511682</v>
      </c>
      <c r="M69" s="11">
        <v>0.3879009240039501</v>
      </c>
      <c r="N69" s="11">
        <v>4.9340327617046196</v>
      </c>
      <c r="O69" s="11">
        <v>5.2378014357279873E-2</v>
      </c>
      <c r="P69" s="11">
        <v>3.8760627282113687</v>
      </c>
      <c r="Q69" s="11">
        <v>0.77933285402028651</v>
      </c>
      <c r="R69" s="11">
        <v>19.091979951336448</v>
      </c>
      <c r="S69" s="11">
        <v>3.8760627282113687</v>
      </c>
      <c r="T69" s="11">
        <v>5.3711899218075856E-2</v>
      </c>
      <c r="U69" s="11">
        <v>3.0530013135511682</v>
      </c>
      <c r="V69" s="11">
        <v>-3.0108477873746321E-16</v>
      </c>
      <c r="X69" s="6">
        <v>339.28508787752884</v>
      </c>
      <c r="Y69" s="6">
        <v>12.954118056130522</v>
      </c>
      <c r="Z69" s="6">
        <v>358.95763211944404</v>
      </c>
      <c r="AA69" s="6">
        <v>68.902536150804806</v>
      </c>
      <c r="AB69" s="6">
        <v>332.83492830004411</v>
      </c>
      <c r="AC69" s="6">
        <v>14.002135912128832</v>
      </c>
      <c r="AD69" s="6">
        <v>329.10478007533891</v>
      </c>
      <c r="AE69" s="6">
        <v>12.436159005938276</v>
      </c>
      <c r="AF69" s="17">
        <f t="shared" si="0"/>
        <v>1.1207201851551329</v>
      </c>
      <c r="AG69" s="17">
        <f t="shared" si="1"/>
        <v>5.4135657833770647</v>
      </c>
      <c r="AI69" s="11">
        <v>333.71085156227912</v>
      </c>
      <c r="AJ69" s="11">
        <v>12.554618916744662</v>
      </c>
      <c r="AK69" s="11">
        <v>329.84659160433108</v>
      </c>
      <c r="AL69" s="11">
        <v>249.76049859949205</v>
      </c>
      <c r="AN69" s="11">
        <v>449.76069045731668</v>
      </c>
      <c r="AO69" s="11">
        <v>112.38264184543142</v>
      </c>
      <c r="AP69" s="11">
        <v>765.58448527206247</v>
      </c>
      <c r="AQ69" s="11">
        <v>903359.19362063729</v>
      </c>
      <c r="AR69" s="11">
        <v>5.5574374970238232</v>
      </c>
      <c r="AS69" s="11">
        <v>2.8895554487015872E-2</v>
      </c>
      <c r="AT69" s="11">
        <v>2.0540793505896908</v>
      </c>
      <c r="AU69" s="11">
        <v>0.20465737355908314</v>
      </c>
      <c r="AV69" s="11">
        <v>3.4703986986339292</v>
      </c>
      <c r="AW69" s="11">
        <v>5.671395505082061</v>
      </c>
      <c r="AX69" s="11">
        <v>1.6157212337585161</v>
      </c>
      <c r="AY69" s="11">
        <v>22.170840314634383</v>
      </c>
      <c r="AZ69" s="11">
        <v>8.8419095296281291</v>
      </c>
      <c r="BA69" s="11">
        <v>95.609756256827836</v>
      </c>
      <c r="BB69" s="11">
        <v>25.704837960312574</v>
      </c>
      <c r="BC69" s="11">
        <v>86.089785604414615</v>
      </c>
      <c r="BD69" s="11">
        <v>18.540756837702705</v>
      </c>
      <c r="BE69" s="11">
        <v>159.78193147807283</v>
      </c>
      <c r="BF69" s="11">
        <v>11.966533144673376</v>
      </c>
      <c r="BG69" s="11">
        <v>12244.388810091885</v>
      </c>
      <c r="BH69" s="11">
        <v>4.3342768552519075</v>
      </c>
      <c r="BI69" s="11">
        <v>94.008127166992452</v>
      </c>
      <c r="BJ69" s="11">
        <v>726.87595517082241</v>
      </c>
      <c r="BL69" s="11" t="s">
        <v>260</v>
      </c>
      <c r="BM69" s="11">
        <v>0.1219221708312906</v>
      </c>
      <c r="BN69" s="11">
        <v>3.3563388081530898</v>
      </c>
      <c r="BO69" s="11">
        <v>2.1542881427271912</v>
      </c>
      <c r="BP69" s="11">
        <v>7.4312605966465286</v>
      </c>
      <c r="BR69" s="11">
        <v>37.067944477660532</v>
      </c>
      <c r="BS69" s="11">
        <v>27.857262651008895</v>
      </c>
      <c r="BT69" s="11">
        <v>107.88730080114055</v>
      </c>
      <c r="BU69" s="11">
        <v>236.41469330556492</v>
      </c>
      <c r="BV69" s="11">
        <v>376.41636321585764</v>
      </c>
      <c r="BW69" s="11">
        <v>454.14908057089355</v>
      </c>
      <c r="BX69" s="11">
        <v>520.17997344057164</v>
      </c>
      <c r="BY69" s="11">
        <v>727.08850343932181</v>
      </c>
      <c r="BZ69" s="11">
        <v>939.89371457689901</v>
      </c>
      <c r="CA69" s="11">
        <v>471.1233521524951</v>
      </c>
      <c r="CC69" s="104">
        <v>1074.0316159240708</v>
      </c>
      <c r="CD69" s="104"/>
      <c r="CE69" s="103">
        <v>6.5489632847085568</v>
      </c>
      <c r="CF69" s="103">
        <v>0.44050822635620523</v>
      </c>
      <c r="CG69" s="6">
        <v>441.75149884237669</v>
      </c>
      <c r="CH69" s="103">
        <v>0.11478670314303242</v>
      </c>
      <c r="CI69" s="103">
        <v>9.7730751042555118E-4</v>
      </c>
      <c r="CJ69" s="103">
        <v>1.2822063939662263</v>
      </c>
      <c r="CK69" s="103">
        <v>7.6456477305233946E-3</v>
      </c>
      <c r="CL69" s="103">
        <v>5.9116564328016055E-2</v>
      </c>
      <c r="CM69" s="103">
        <v>0.12933173328714623</v>
      </c>
      <c r="CN69" s="103">
        <v>0.12279262312060202</v>
      </c>
      <c r="CO69" s="103">
        <v>15.993517430986927</v>
      </c>
      <c r="CT69" s="11" t="s">
        <v>260</v>
      </c>
      <c r="CU69" s="11">
        <v>1.6927877439539874E-2</v>
      </c>
      <c r="CV69" s="11">
        <v>4.2487608709504441</v>
      </c>
      <c r="CW69" s="11">
        <v>18.617848457376208</v>
      </c>
      <c r="CX69" s="11">
        <v>3.091868599015275</v>
      </c>
      <c r="CY69" s="11">
        <v>0.38901575853463921</v>
      </c>
      <c r="CZ69" s="11">
        <v>5.055492739871295</v>
      </c>
      <c r="DA69" s="11">
        <v>5.2528549752895046E-2</v>
      </c>
      <c r="DB69" s="11">
        <v>3.9997944208814902</v>
      </c>
      <c r="DC69" s="11">
        <v>0.79117795765706489</v>
      </c>
      <c r="DD69" s="11">
        <v>19.037266490398132</v>
      </c>
      <c r="DE69" s="11">
        <v>3.9997944208814902</v>
      </c>
      <c r="DF69" s="11">
        <v>5.3711899218075856E-2</v>
      </c>
      <c r="DG69" s="11">
        <v>3.091868599015275</v>
      </c>
      <c r="DH69" s="11">
        <v>0</v>
      </c>
      <c r="DJ69" s="6">
        <v>339.28508787752884</v>
      </c>
      <c r="DK69" s="6">
        <v>14.295096232961665</v>
      </c>
      <c r="DL69" s="6">
        <v>358.95763211944404</v>
      </c>
      <c r="DM69" s="6">
        <v>69.779723635096857</v>
      </c>
      <c r="DN69" s="6">
        <v>333.65020962092831</v>
      </c>
      <c r="DO69" s="6">
        <v>14.376508429007133</v>
      </c>
      <c r="DP69" s="6">
        <v>330.02682908920445</v>
      </c>
      <c r="DQ69" s="6">
        <v>12.868188129681041</v>
      </c>
      <c r="DR69" s="6"/>
      <c r="DS69" s="17">
        <v>8.0596706801912443</v>
      </c>
      <c r="DU69" s="11">
        <v>333.71085156227912</v>
      </c>
      <c r="DV69" s="11">
        <v>12.991853012249527</v>
      </c>
      <c r="DW69" s="11">
        <v>329.84659160433108</v>
      </c>
      <c r="DX69" s="11">
        <v>249.78336408289113</v>
      </c>
      <c r="EB69" s="11" t="s">
        <v>260</v>
      </c>
      <c r="EC69" s="6">
        <v>330.02682908920445</v>
      </c>
      <c r="ED69" s="105">
        <v>12.868188129681041</v>
      </c>
      <c r="EE69" s="17">
        <v>8.0596706801912443</v>
      </c>
      <c r="EF69" s="6">
        <v>329.10478007533891</v>
      </c>
      <c r="EG69" s="105">
        <v>12.870028834983248</v>
      </c>
      <c r="EH69" s="17">
        <v>8.3165391603016623</v>
      </c>
      <c r="EI69" s="6">
        <v>329.23430372634499</v>
      </c>
      <c r="EJ69" s="105">
        <v>12.869770248375319</v>
      </c>
      <c r="EK69" s="17">
        <v>8.2804558904624574</v>
      </c>
      <c r="EM69" s="6">
        <v>35468.119658119656</v>
      </c>
      <c r="EN69" s="6">
        <v>-1</v>
      </c>
      <c r="EO69" s="6">
        <v>-1</v>
      </c>
      <c r="EP69" s="6">
        <v>-1</v>
      </c>
      <c r="EQ69" s="6">
        <v>-1</v>
      </c>
      <c r="ER69" s="6">
        <v>615866.66666666663</v>
      </c>
      <c r="ES69" s="6">
        <v>-1</v>
      </c>
      <c r="ET69" s="6">
        <v>-1</v>
      </c>
      <c r="EU69" s="6">
        <v>-1</v>
      </c>
      <c r="EV69" s="6">
        <v>-1</v>
      </c>
      <c r="EW69" s="6">
        <v>-1</v>
      </c>
      <c r="EX69" s="6">
        <v>-1</v>
      </c>
      <c r="EY69" s="103">
        <v>-2.0401219681791405</v>
      </c>
      <c r="EZ69" s="103">
        <v>0.28657824425635869</v>
      </c>
      <c r="FA69" s="103">
        <v>0.24632400800362753</v>
      </c>
    </row>
    <row r="70" spans="1:157" s="11" customFormat="1">
      <c r="A70" s="11" t="s">
        <v>261</v>
      </c>
      <c r="B70" s="11" t="s">
        <v>207</v>
      </c>
      <c r="C70" s="11">
        <v>847.51984178073803</v>
      </c>
      <c r="D70" s="11">
        <v>119.19966681999017</v>
      </c>
      <c r="E70" s="11">
        <v>50.048461969048468</v>
      </c>
      <c r="F70" s="103">
        <v>0.14064528161315701</v>
      </c>
      <c r="G70" s="11">
        <v>1721.798281786942</v>
      </c>
      <c r="I70" s="11">
        <v>1.6720203660802457E-2</v>
      </c>
      <c r="J70" s="11">
        <v>5.7215211066184661</v>
      </c>
      <c r="K70" s="11">
        <v>18.744156205088284</v>
      </c>
      <c r="L70" s="11">
        <v>2.3863420260107402</v>
      </c>
      <c r="M70" s="11">
        <v>0.39260162584857317</v>
      </c>
      <c r="N70" s="11">
        <v>3.2262391433624331</v>
      </c>
      <c r="O70" s="11">
        <v>5.3372397746426471E-2</v>
      </c>
      <c r="P70" s="11">
        <v>2.1711726658787227</v>
      </c>
      <c r="Q70" s="11">
        <v>0.6559180306748813</v>
      </c>
      <c r="R70" s="11">
        <v>18.736276469178389</v>
      </c>
      <c r="S70" s="11">
        <v>2.1711726658787227</v>
      </c>
      <c r="T70" s="11">
        <v>5.3349960865591815E-2</v>
      </c>
      <c r="U70" s="11">
        <v>2.3863420260107402</v>
      </c>
      <c r="V70" s="11">
        <v>3.4578475849071843E-16</v>
      </c>
      <c r="X70" s="6">
        <v>335.15700599998684</v>
      </c>
      <c r="Y70" s="6">
        <v>19.017965502700566</v>
      </c>
      <c r="Z70" s="6">
        <v>343.68004406816021</v>
      </c>
      <c r="AA70" s="6">
        <v>54.002657790919628</v>
      </c>
      <c r="AB70" s="6">
        <v>336.26813323558241</v>
      </c>
      <c r="AC70" s="6">
        <v>9.2353139309881378</v>
      </c>
      <c r="AD70" s="6">
        <v>335.19306824271632</v>
      </c>
      <c r="AE70" s="6">
        <v>7.0916508932119964</v>
      </c>
      <c r="AF70" s="17">
        <f t="shared" si="0"/>
        <v>0.31970468998111512</v>
      </c>
      <c r="AG70" s="17">
        <f t="shared" si="1"/>
        <v>3.4281837304033722</v>
      </c>
      <c r="AI70" s="11">
        <v>338.72828264970684</v>
      </c>
      <c r="AJ70" s="11">
        <v>7.175241328494721</v>
      </c>
      <c r="AK70" s="11">
        <v>338.04904461049415</v>
      </c>
      <c r="AL70" s="11">
        <v>153.16044981472714</v>
      </c>
      <c r="AN70" s="11">
        <v>621.17033311609737</v>
      </c>
      <c r="AO70" s="11">
        <v>130.3924099686968</v>
      </c>
      <c r="AP70" s="11">
        <v>940.07967351057289</v>
      </c>
      <c r="AQ70" s="11">
        <v>881537.61117854225</v>
      </c>
      <c r="AR70" s="11">
        <v>6.1479183004321047</v>
      </c>
      <c r="AS70" s="11">
        <v>9.2086539424889785E-2</v>
      </c>
      <c r="AT70" s="11">
        <v>2.4933145344655183</v>
      </c>
      <c r="AU70" s="11">
        <v>0.25436486535849107</v>
      </c>
      <c r="AV70" s="11">
        <v>4.9731942748160654</v>
      </c>
      <c r="AW70" s="11">
        <v>7.7162214914992546</v>
      </c>
      <c r="AX70" s="11">
        <v>2.0219563556975269</v>
      </c>
      <c r="AY70" s="11">
        <v>27.102534688705639</v>
      </c>
      <c r="AZ70" s="11">
        <v>11.100144363821254</v>
      </c>
      <c r="BA70" s="11">
        <v>111.26523880216664</v>
      </c>
      <c r="BB70" s="11">
        <v>30.199961573375138</v>
      </c>
      <c r="BC70" s="11">
        <v>104.34458210138986</v>
      </c>
      <c r="BD70" s="11">
        <v>21.686004158475914</v>
      </c>
      <c r="BE70" s="11">
        <v>187.4962277003994</v>
      </c>
      <c r="BF70" s="11">
        <v>14.922114567931189</v>
      </c>
      <c r="BG70" s="11">
        <v>12435.945780071561</v>
      </c>
      <c r="BH70" s="11">
        <v>4.5656684985747944</v>
      </c>
      <c r="BI70" s="11">
        <v>119.19966681999017</v>
      </c>
      <c r="BJ70" s="11">
        <v>847.51984178073803</v>
      </c>
      <c r="BL70" s="11" t="s">
        <v>261</v>
      </c>
      <c r="BM70" s="11">
        <v>0.38855079926113834</v>
      </c>
      <c r="BN70" s="11">
        <v>4.0740433569698009</v>
      </c>
      <c r="BO70" s="11">
        <v>2.6775248985104323</v>
      </c>
      <c r="BP70" s="11">
        <v>10.649238275837398</v>
      </c>
      <c r="BR70" s="11">
        <v>50.432820205877483</v>
      </c>
      <c r="BS70" s="11">
        <v>34.861316477543568</v>
      </c>
      <c r="BT70" s="11">
        <v>131.88581357034374</v>
      </c>
      <c r="BU70" s="11">
        <v>296.79530384548804</v>
      </c>
      <c r="BV70" s="11">
        <v>438.05212126837256</v>
      </c>
      <c r="BW70" s="11">
        <v>533.568225678006</v>
      </c>
      <c r="BX70" s="11">
        <v>630.4808586186698</v>
      </c>
      <c r="BY70" s="11">
        <v>850.4315356265065</v>
      </c>
      <c r="BZ70" s="11">
        <v>1102.9189864729376</v>
      </c>
      <c r="CA70" s="11">
        <v>587.48482550910194</v>
      </c>
      <c r="CC70" s="104">
        <v>1098.8841644494701</v>
      </c>
      <c r="CD70" s="104"/>
      <c r="CE70" s="103">
        <v>3.9942476118305121</v>
      </c>
      <c r="CF70" s="103">
        <v>0.42745274936162447</v>
      </c>
      <c r="CG70" s="6">
        <v>525.66794601752679</v>
      </c>
      <c r="CH70" s="103">
        <v>0.11957887676964009</v>
      </c>
      <c r="CI70" s="103">
        <v>1.1999179500962187E-3</v>
      </c>
      <c r="CJ70" s="103">
        <v>1.3465538074766534</v>
      </c>
      <c r="CK70" s="103">
        <v>7.2540110536109823E-3</v>
      </c>
      <c r="CL70" s="103">
        <v>5.1576639972630185E-2</v>
      </c>
      <c r="CM70" s="103">
        <v>0.14064528161315701</v>
      </c>
      <c r="CN70" s="103">
        <v>0.12679740896307079</v>
      </c>
      <c r="CO70" s="103">
        <v>13.228608308944249</v>
      </c>
      <c r="CT70" s="11" t="s">
        <v>261</v>
      </c>
      <c r="CU70" s="11">
        <v>1.6720203660802457E-2</v>
      </c>
      <c r="CV70" s="11">
        <v>5.9969527101322546</v>
      </c>
      <c r="CW70" s="11">
        <v>18.744156205088284</v>
      </c>
      <c r="CX70" s="11">
        <v>2.4358904981298202</v>
      </c>
      <c r="CY70" s="11">
        <v>0.39596315890211969</v>
      </c>
      <c r="CZ70" s="11">
        <v>3.4099126554132249</v>
      </c>
      <c r="DA70" s="11">
        <v>5.3829382810570973E-2</v>
      </c>
      <c r="DB70" s="11">
        <v>2.386198189310377</v>
      </c>
      <c r="DC70" s="11">
        <v>0.69978278931054039</v>
      </c>
      <c r="DD70" s="11">
        <v>18.577214669524704</v>
      </c>
      <c r="DE70" s="11">
        <v>2.386198189310377</v>
      </c>
      <c r="DF70" s="11">
        <v>5.3349960865591815E-2</v>
      </c>
      <c r="DG70" s="11">
        <v>2.4358904981298202</v>
      </c>
      <c r="DH70" s="11">
        <v>-4.5841328837908646E-16</v>
      </c>
      <c r="DJ70" s="6">
        <v>335.15700599998684</v>
      </c>
      <c r="DK70" s="6">
        <v>19.933482309571982</v>
      </c>
      <c r="DL70" s="6">
        <v>343.68004406816021</v>
      </c>
      <c r="DM70" s="6">
        <v>55.123934269624002</v>
      </c>
      <c r="DN70" s="6">
        <v>338.71616339613666</v>
      </c>
      <c r="DO70" s="6">
        <v>9.820961055454184</v>
      </c>
      <c r="DP70" s="6">
        <v>337.98911280938256</v>
      </c>
      <c r="DQ70" s="6">
        <v>7.8573086665100851</v>
      </c>
      <c r="DR70" s="6"/>
      <c r="DS70" s="17">
        <v>1.6558806241450008</v>
      </c>
      <c r="DU70" s="11">
        <v>338.72828264970684</v>
      </c>
      <c r="DV70" s="11">
        <v>7.9501105559492329</v>
      </c>
      <c r="DW70" s="11">
        <v>338.04904461049415</v>
      </c>
      <c r="DX70" s="11">
        <v>153.19960909024104</v>
      </c>
      <c r="EB70" s="11" t="s">
        <v>261</v>
      </c>
      <c r="EC70" s="12">
        <v>337.98911280938256</v>
      </c>
      <c r="ED70" s="105">
        <v>7.8573086665100851</v>
      </c>
      <c r="EE70" s="17">
        <v>1.6558806241450008</v>
      </c>
      <c r="EF70" s="12">
        <v>335.19306824271632</v>
      </c>
      <c r="EG70" s="105">
        <v>7.8607174065840137</v>
      </c>
      <c r="EH70" s="17">
        <v>2.4694409733492462</v>
      </c>
      <c r="EI70" s="12">
        <v>335.4348295624132</v>
      </c>
      <c r="EJ70" s="105">
        <v>7.8604226098606187</v>
      </c>
      <c r="EK70" s="17">
        <v>2.3990960918614745</v>
      </c>
      <c r="EM70" s="6">
        <v>43305.384615384617</v>
      </c>
      <c r="EN70" s="6">
        <v>-1</v>
      </c>
      <c r="EO70" s="6">
        <v>-1</v>
      </c>
      <c r="EP70" s="6">
        <v>-1</v>
      </c>
      <c r="EQ70" s="6">
        <v>-1</v>
      </c>
      <c r="ER70" s="6">
        <v>751086.39601139596</v>
      </c>
      <c r="ES70" s="6">
        <v>-1</v>
      </c>
      <c r="ET70" s="6">
        <v>-1</v>
      </c>
      <c r="EU70" s="6">
        <v>-1</v>
      </c>
      <c r="EV70" s="6">
        <v>-1</v>
      </c>
      <c r="EW70" s="6">
        <v>-1</v>
      </c>
      <c r="EX70" s="6">
        <v>-1</v>
      </c>
      <c r="EY70" s="103">
        <v>0.32327480242878726</v>
      </c>
      <c r="EZ70" s="103">
        <v>0.84895096373788848</v>
      </c>
      <c r="FA70" s="103">
        <v>0.77556055784635491</v>
      </c>
    </row>
    <row r="71" spans="1:157" s="11" customFormat="1">
      <c r="A71" s="11" t="s">
        <v>262</v>
      </c>
      <c r="B71" s="11" t="s">
        <v>207</v>
      </c>
      <c r="C71" s="11">
        <v>658.98683196092099</v>
      </c>
      <c r="D71" s="11">
        <v>100.39971801214801</v>
      </c>
      <c r="E71" s="11">
        <v>38.972976172684362</v>
      </c>
      <c r="F71" s="103">
        <v>0.1523546649838094</v>
      </c>
      <c r="G71" s="11">
        <v>3931.5149321266917</v>
      </c>
      <c r="I71" s="11">
        <v>1.5880471615939896E-2</v>
      </c>
      <c r="J71" s="11">
        <v>5.9379349608240704</v>
      </c>
      <c r="K71" s="11">
        <v>18.585715957669986</v>
      </c>
      <c r="L71" s="11">
        <v>2.3975319631678564</v>
      </c>
      <c r="M71" s="11">
        <v>0.39945991375189627</v>
      </c>
      <c r="N71" s="11">
        <v>3.7022002163840737</v>
      </c>
      <c r="O71" s="11">
        <v>5.3845724495707105E-2</v>
      </c>
      <c r="P71" s="11">
        <v>2.8210152299806479</v>
      </c>
      <c r="Q71" s="11">
        <v>0.75048620411260825</v>
      </c>
      <c r="R71" s="11">
        <v>18.571576654702191</v>
      </c>
      <c r="S71" s="11">
        <v>2.8210152299806479</v>
      </c>
      <c r="T71" s="11">
        <v>5.380476072471764E-2</v>
      </c>
      <c r="U71" s="11">
        <v>2.3975319631678564</v>
      </c>
      <c r="V71" s="11">
        <v>0</v>
      </c>
      <c r="X71" s="6">
        <v>318.45644258432384</v>
      </c>
      <c r="Y71" s="6">
        <v>18.761547701066615</v>
      </c>
      <c r="Z71" s="6">
        <v>362.86137878640096</v>
      </c>
      <c r="AA71" s="6">
        <v>54.071921203721665</v>
      </c>
      <c r="AB71" s="6">
        <v>341.25642107838553</v>
      </c>
      <c r="AC71" s="6">
        <v>10.730069958291788</v>
      </c>
      <c r="AD71" s="6">
        <v>338.08907629090641</v>
      </c>
      <c r="AE71" s="6">
        <v>9.2917565648088853</v>
      </c>
      <c r="AF71" s="17">
        <f t="shared" si="0"/>
        <v>0.9281421804372747</v>
      </c>
      <c r="AG71" s="17">
        <f t="shared" si="1"/>
        <v>4.0324911709963374</v>
      </c>
      <c r="AI71" s="11">
        <v>341.1987727902241</v>
      </c>
      <c r="AJ71" s="11">
        <v>9.3878571140374163</v>
      </c>
      <c r="AK71" s="11">
        <v>338.41136042048811</v>
      </c>
      <c r="AL71" s="11">
        <v>167.36608107089751</v>
      </c>
      <c r="AN71" s="11">
        <v>287.97176770993298</v>
      </c>
      <c r="AO71" s="11">
        <v>53.965426695681273</v>
      </c>
      <c r="AP71" s="11">
        <v>505.59449043195218</v>
      </c>
      <c r="AQ71" s="11">
        <v>880560.52585236856</v>
      </c>
      <c r="AR71" s="11">
        <v>5.7903156987741315</v>
      </c>
      <c r="AS71" s="11">
        <v>8.0033028242373655E-2</v>
      </c>
      <c r="AT71" s="11">
        <v>2.2575559305573436</v>
      </c>
      <c r="AU71" s="11">
        <v>0.19159418053435714</v>
      </c>
      <c r="AV71" s="11">
        <v>1.9007168219626638</v>
      </c>
      <c r="AW71" s="11">
        <v>4.1234189213919983</v>
      </c>
      <c r="AX71" s="11">
        <v>1.0032843052950986</v>
      </c>
      <c r="AY71" s="11">
        <v>15.735798347071103</v>
      </c>
      <c r="AZ71" s="11">
        <v>6.2696689475889213</v>
      </c>
      <c r="BA71" s="11">
        <v>63.016440983851183</v>
      </c>
      <c r="BB71" s="11">
        <v>17.272445651114833</v>
      </c>
      <c r="BC71" s="11">
        <v>53.134425701692997</v>
      </c>
      <c r="BD71" s="11">
        <v>10.342556024157266</v>
      </c>
      <c r="BE71" s="11">
        <v>89.605460717935287</v>
      </c>
      <c r="BF71" s="11">
        <v>6.7264546663868501</v>
      </c>
      <c r="BG71" s="11">
        <v>12282.292560556421</v>
      </c>
      <c r="BH71" s="11">
        <v>4.0650978508536584</v>
      </c>
      <c r="BI71" s="11">
        <v>100.39971801214801</v>
      </c>
      <c r="BJ71" s="11">
        <v>658.98683196092099</v>
      </c>
      <c r="BL71" s="11" t="s">
        <v>262</v>
      </c>
      <c r="BM71" s="11">
        <v>0.33769210228849644</v>
      </c>
      <c r="BN71" s="11">
        <v>3.6888168799956595</v>
      </c>
      <c r="BO71" s="11">
        <v>2.0167808477300753</v>
      </c>
      <c r="BP71" s="11">
        <v>4.0700574346095584</v>
      </c>
      <c r="BR71" s="11">
        <v>26.950450466614367</v>
      </c>
      <c r="BS71" s="11">
        <v>17.298005263708596</v>
      </c>
      <c r="BT71" s="11">
        <v>76.573227966282744</v>
      </c>
      <c r="BU71" s="11">
        <v>167.63820715478397</v>
      </c>
      <c r="BV71" s="11">
        <v>248.09622434587081</v>
      </c>
      <c r="BW71" s="11">
        <v>305.16688429531507</v>
      </c>
      <c r="BX71" s="11">
        <v>321.05393173228396</v>
      </c>
      <c r="BY71" s="11">
        <v>405.59043231989284</v>
      </c>
      <c r="BZ71" s="11">
        <v>527.09094539961927</v>
      </c>
      <c r="CA71" s="11">
        <v>264.82104985775004</v>
      </c>
      <c r="CC71" s="104">
        <v>963.48420633795308</v>
      </c>
      <c r="CD71" s="104"/>
      <c r="CE71" s="103">
        <v>4.4698946807215316</v>
      </c>
      <c r="CF71" s="103">
        <v>0.38078035371599461</v>
      </c>
      <c r="CG71" s="6">
        <v>271.65985422778232</v>
      </c>
      <c r="CH71" s="103">
        <v>0.14527517240545271</v>
      </c>
      <c r="CI71" s="103">
        <v>5.4765465268172405E-4</v>
      </c>
      <c r="CJ71" s="103">
        <v>1.4243976187579797</v>
      </c>
      <c r="CK71" s="103">
        <v>8.7866940854404007E-3</v>
      </c>
      <c r="CL71" s="103">
        <v>5.7672629101144721E-2</v>
      </c>
      <c r="CM71" s="103">
        <v>0.1523546649838094</v>
      </c>
      <c r="CN71" s="103">
        <v>0.19857755555518813</v>
      </c>
      <c r="CO71" s="103">
        <v>24.292773740598133</v>
      </c>
      <c r="CT71" s="11" t="s">
        <v>262</v>
      </c>
      <c r="CU71" s="11">
        <v>1.5880471615939896E-2</v>
      </c>
      <c r="CV71" s="11">
        <v>6.2033285228319963</v>
      </c>
      <c r="CW71" s="11">
        <v>18.585715957669986</v>
      </c>
      <c r="CX71" s="11">
        <v>2.4471029365306287</v>
      </c>
      <c r="CY71" s="11">
        <v>0.39930751895302591</v>
      </c>
      <c r="CZ71" s="11">
        <v>3.8731519292872036</v>
      </c>
      <c r="DA71" s="11">
        <v>5.3825182238343955E-2</v>
      </c>
      <c r="DB71" s="11">
        <v>3.0021647332157451</v>
      </c>
      <c r="DC71" s="11">
        <v>0.77512186147788109</v>
      </c>
      <c r="DD71" s="11">
        <v>18.578664454341979</v>
      </c>
      <c r="DE71" s="11">
        <v>3.0021647332157451</v>
      </c>
      <c r="DF71" s="11">
        <v>5.380476072471764E-2</v>
      </c>
      <c r="DG71" s="11">
        <v>2.4471029365306287</v>
      </c>
      <c r="DH71" s="11">
        <v>2.4179285058361716E-16</v>
      </c>
      <c r="DJ71" s="6">
        <v>318.45644258432384</v>
      </c>
      <c r="DK71" s="6">
        <v>19.600087362753417</v>
      </c>
      <c r="DL71" s="6">
        <v>362.86137878640096</v>
      </c>
      <c r="DM71" s="6">
        <v>55.189903281475495</v>
      </c>
      <c r="DN71" s="6">
        <v>341.145844476327</v>
      </c>
      <c r="DO71" s="6">
        <v>11.222478036144009</v>
      </c>
      <c r="DP71" s="6">
        <v>337.96341730042599</v>
      </c>
      <c r="DQ71" s="6">
        <v>9.8848403875393522</v>
      </c>
      <c r="DR71" s="6"/>
      <c r="DS71" s="17">
        <v>6.8615628285509045</v>
      </c>
      <c r="DU71" s="11">
        <v>341.1987727902241</v>
      </c>
      <c r="DV71" s="11">
        <v>9.985596223446958</v>
      </c>
      <c r="DW71" s="11">
        <v>338.41136042048811</v>
      </c>
      <c r="DX71" s="11">
        <v>167.40166908936584</v>
      </c>
      <c r="EB71" s="11" t="s">
        <v>262</v>
      </c>
      <c r="EC71" s="6">
        <v>337.96341730042599</v>
      </c>
      <c r="ED71" s="105">
        <v>9.8848403875393522</v>
      </c>
      <c r="EE71" s="17">
        <v>6.8615628285509045</v>
      </c>
      <c r="EF71" s="6">
        <v>338.08907629090641</v>
      </c>
      <c r="EG71" s="105">
        <v>9.8846477056974891</v>
      </c>
      <c r="EH71" s="17">
        <v>6.8269328023682574</v>
      </c>
      <c r="EI71" s="6">
        <v>338.42781987101472</v>
      </c>
      <c r="EJ71" s="105">
        <v>9.8841283048515738</v>
      </c>
      <c r="EK71" s="17">
        <v>6.7335793622084861</v>
      </c>
      <c r="EM71" s="6">
        <v>30942.478632478633</v>
      </c>
      <c r="EN71" s="6">
        <v>-1</v>
      </c>
      <c r="EO71" s="6">
        <v>-1</v>
      </c>
      <c r="EP71" s="6">
        <v>-1</v>
      </c>
      <c r="EQ71" s="6">
        <v>-1</v>
      </c>
      <c r="ER71" s="6">
        <v>516892.59259259258</v>
      </c>
      <c r="ES71" s="6">
        <v>-1</v>
      </c>
      <c r="ET71" s="6">
        <v>-1</v>
      </c>
      <c r="EU71" s="6">
        <v>-1</v>
      </c>
      <c r="EV71" s="6">
        <v>-1</v>
      </c>
      <c r="EW71" s="6">
        <v>-1</v>
      </c>
      <c r="EX71" s="6">
        <v>-1</v>
      </c>
      <c r="EY71" s="103">
        <v>0.31564775910537568</v>
      </c>
      <c r="EZ71" s="103">
        <v>-3.8164770668468684E-2</v>
      </c>
      <c r="FA71" s="103">
        <v>-0.14105065796173655</v>
      </c>
    </row>
    <row r="72" spans="1:157" s="11" customFormat="1">
      <c r="A72" s="11" t="s">
        <v>263</v>
      </c>
      <c r="B72" s="11" t="s">
        <v>207</v>
      </c>
      <c r="C72" s="11">
        <v>658.45480620840465</v>
      </c>
      <c r="D72" s="11">
        <v>99.484416746665147</v>
      </c>
      <c r="E72" s="11">
        <v>39.128345987417546</v>
      </c>
      <c r="F72" s="103">
        <v>0.15108769168157271</v>
      </c>
      <c r="G72" s="11">
        <v>1694.6921941477813</v>
      </c>
      <c r="I72" s="11">
        <v>1.6537015681013571E-2</v>
      </c>
      <c r="J72" s="11">
        <v>6.0934719892718885</v>
      </c>
      <c r="K72" s="11">
        <v>18.37624629062331</v>
      </c>
      <c r="L72" s="11">
        <v>2.961493416495343</v>
      </c>
      <c r="M72" s="11">
        <v>0.40554473772727395</v>
      </c>
      <c r="N72" s="11">
        <v>4.461577417656283</v>
      </c>
      <c r="O72" s="11">
        <v>5.4049825807532793E-2</v>
      </c>
      <c r="P72" s="11">
        <v>3.3369491751891052</v>
      </c>
      <c r="Q72" s="11">
        <v>0.73986211094055654</v>
      </c>
      <c r="R72" s="11">
        <v>18.501447230577984</v>
      </c>
      <c r="S72" s="11">
        <v>3.3369491751891052</v>
      </c>
      <c r="T72" s="11">
        <v>5.4418077782852826E-2</v>
      </c>
      <c r="U72" s="11">
        <v>2.961493416495343</v>
      </c>
      <c r="V72" s="11">
        <v>1.7954472207927932E-16</v>
      </c>
      <c r="X72" s="6">
        <v>331.51494606340708</v>
      </c>
      <c r="Y72" s="6">
        <v>20.036008228160533</v>
      </c>
      <c r="Z72" s="6">
        <v>388.38888841028597</v>
      </c>
      <c r="AA72" s="6">
        <v>66.490740330319142</v>
      </c>
      <c r="AB72" s="6">
        <v>345.66171633149457</v>
      </c>
      <c r="AC72" s="6">
        <v>13.071109142360532</v>
      </c>
      <c r="AD72" s="6">
        <v>339.33745085582558</v>
      </c>
      <c r="AE72" s="6">
        <v>11.030646204653893</v>
      </c>
      <c r="AF72" s="17">
        <f t="shared" ref="AF72:AF121" si="2">(1-(AD72/AB72))*100</f>
        <v>1.8296111998714726</v>
      </c>
      <c r="AG72" s="17">
        <f t="shared" ref="AG72:AG121" si="3">SQRT(((AC72/2)^2)*((AD72/(AB72^2))^2)+((AE72/2)^2)*((-(1/Z72))^2))*200</f>
        <v>4.6741063655534889</v>
      </c>
      <c r="AI72" s="11">
        <v>345.43193753515328</v>
      </c>
      <c r="AJ72" s="11">
        <v>11.136143839985525</v>
      </c>
      <c r="AK72" s="11">
        <v>339.12871088995985</v>
      </c>
      <c r="AL72" s="11">
        <v>105.6515580454369</v>
      </c>
      <c r="AN72" s="11">
        <v>273.81269871992652</v>
      </c>
      <c r="AO72" s="11">
        <v>53.30206323733298</v>
      </c>
      <c r="AP72" s="11">
        <v>466.95007885145355</v>
      </c>
      <c r="AQ72" s="11">
        <v>902585.33747597307</v>
      </c>
      <c r="AR72" s="11">
        <v>5.7497464072584537</v>
      </c>
      <c r="AS72" s="11">
        <v>5.0877167825195406E-2</v>
      </c>
      <c r="AT72" s="11">
        <v>2.4073201231719956</v>
      </c>
      <c r="AU72" s="11">
        <v>0.18404854579516608</v>
      </c>
      <c r="AV72" s="11">
        <v>2.6783462428717959</v>
      </c>
      <c r="AW72" s="11">
        <v>4.257183914089536</v>
      </c>
      <c r="AX72" s="11">
        <v>0.89999253605816598</v>
      </c>
      <c r="AY72" s="11">
        <v>16.520835746775596</v>
      </c>
      <c r="AZ72" s="11">
        <v>5.955124000548258</v>
      </c>
      <c r="BA72" s="11">
        <v>63.098223788587397</v>
      </c>
      <c r="BB72" s="11">
        <v>16.323312601937239</v>
      </c>
      <c r="BC72" s="11">
        <v>49.493938422122227</v>
      </c>
      <c r="BD72" s="11">
        <v>10.900695481484963</v>
      </c>
      <c r="BE72" s="11">
        <v>83.826161089581902</v>
      </c>
      <c r="BF72" s="11">
        <v>6.0327125048812178</v>
      </c>
      <c r="BG72" s="11">
        <v>12677.558225134828</v>
      </c>
      <c r="BH72" s="11">
        <v>4.4696650201554959</v>
      </c>
      <c r="BI72" s="11">
        <v>99.484416746665147</v>
      </c>
      <c r="BJ72" s="11">
        <v>658.45480620840465</v>
      </c>
      <c r="BL72" s="11" t="s">
        <v>263</v>
      </c>
      <c r="BM72" s="11">
        <v>0.21467159419913676</v>
      </c>
      <c r="BN72" s="11">
        <v>3.9335296130261366</v>
      </c>
      <c r="BO72" s="11">
        <v>1.9373531136333271</v>
      </c>
      <c r="BP72" s="11">
        <v>5.7352167941580205</v>
      </c>
      <c r="BR72" s="11">
        <v>27.824731464637491</v>
      </c>
      <c r="BS72" s="11">
        <v>15.517112690658033</v>
      </c>
      <c r="BT72" s="11">
        <v>80.393361298178093</v>
      </c>
      <c r="BU72" s="11">
        <v>159.22791445316196</v>
      </c>
      <c r="BV72" s="11">
        <v>248.41820389207635</v>
      </c>
      <c r="BW72" s="11">
        <v>288.39774915083461</v>
      </c>
      <c r="BX72" s="11">
        <v>299.0570297409198</v>
      </c>
      <c r="BY72" s="11">
        <v>427.47825417588092</v>
      </c>
      <c r="BZ72" s="11">
        <v>493.09506523283466</v>
      </c>
      <c r="CA72" s="11">
        <v>237.50836633390622</v>
      </c>
      <c r="CC72" s="104">
        <v>961.77561323267855</v>
      </c>
      <c r="CD72" s="104"/>
      <c r="CE72" s="103">
        <v>6.0994509161473891</v>
      </c>
      <c r="CF72" s="103">
        <v>0.3280842103826796</v>
      </c>
      <c r="CG72" s="6">
        <v>262.62877216573065</v>
      </c>
      <c r="CH72" s="103">
        <v>0.16303825969180433</v>
      </c>
      <c r="CI72" s="103">
        <v>4.7585760583774081E-4</v>
      </c>
      <c r="CJ72" s="103">
        <v>1.2863931371435133</v>
      </c>
      <c r="CK72" s="103">
        <v>8.7321807860547777E-3</v>
      </c>
      <c r="CL72" s="103">
        <v>5.7795447722230255E-2</v>
      </c>
      <c r="CM72" s="103">
        <v>0.15108769168157271</v>
      </c>
      <c r="CN72" s="103">
        <v>0.21305150433075137</v>
      </c>
      <c r="CO72" s="103">
        <v>27.149707858102367</v>
      </c>
      <c r="CT72" s="11" t="s">
        <v>263</v>
      </c>
      <c r="CU72" s="11">
        <v>1.6537015681013571E-2</v>
      </c>
      <c r="CV72" s="11">
        <v>6.3523292250871695</v>
      </c>
      <c r="CW72" s="11">
        <v>18.37624629062331</v>
      </c>
      <c r="CX72" s="11">
        <v>3.0017801664602848</v>
      </c>
      <c r="CY72" s="11">
        <v>0.4050807119301969</v>
      </c>
      <c r="CZ72" s="11">
        <v>4.6064508574263803</v>
      </c>
      <c r="DA72" s="11">
        <v>5.3987981795839357E-2</v>
      </c>
      <c r="DB72" s="11">
        <v>3.4940957820486118</v>
      </c>
      <c r="DC72" s="11">
        <v>0.75852231798273417</v>
      </c>
      <c r="DD72" s="11">
        <v>18.522640905185053</v>
      </c>
      <c r="DE72" s="11">
        <v>3.4940957820486118</v>
      </c>
      <c r="DF72" s="11">
        <v>5.4418077782852826E-2</v>
      </c>
      <c r="DG72" s="11">
        <v>3.0017801664602848</v>
      </c>
      <c r="DH72" s="11">
        <v>1.6936221414180152E-16</v>
      </c>
      <c r="DJ72" s="6">
        <v>331.51494606340708</v>
      </c>
      <c r="DK72" s="6">
        <v>20.887159380712827</v>
      </c>
      <c r="DL72" s="6">
        <v>388.38888841028597</v>
      </c>
      <c r="DM72" s="6">
        <v>67.395248783976768</v>
      </c>
      <c r="DN72" s="6">
        <v>345.32644296024961</v>
      </c>
      <c r="DO72" s="6">
        <v>13.484555826588791</v>
      </c>
      <c r="DP72" s="6">
        <v>338.95921085203042</v>
      </c>
      <c r="DQ72" s="6">
        <v>11.537572561236225</v>
      </c>
      <c r="DR72" s="6"/>
      <c r="DS72" s="17">
        <v>12.726851625590029</v>
      </c>
      <c r="DU72" s="11">
        <v>345.43193753515328</v>
      </c>
      <c r="DV72" s="11">
        <v>11.645956863852872</v>
      </c>
      <c r="DW72" s="11">
        <v>339.12871088995985</v>
      </c>
      <c r="DX72" s="11">
        <v>105.70819143137676</v>
      </c>
      <c r="EB72" s="11" t="s">
        <v>263</v>
      </c>
      <c r="EC72" s="12">
        <v>338.95921085203042</v>
      </c>
      <c r="ED72" s="105">
        <v>11.537572561236225</v>
      </c>
      <c r="EE72" s="17">
        <v>12.726851625590029</v>
      </c>
      <c r="EF72" s="12">
        <v>339.33745085582558</v>
      </c>
      <c r="EG72" s="105">
        <v>11.53689562001872</v>
      </c>
      <c r="EH72" s="17">
        <v>12.629464698445103</v>
      </c>
      <c r="EI72" s="12">
        <v>339.54270115642498</v>
      </c>
      <c r="EJ72" s="105">
        <v>11.536528297421947</v>
      </c>
      <c r="EK72" s="17">
        <v>12.576618104033111</v>
      </c>
      <c r="EM72" s="6">
        <v>29877.948717948715</v>
      </c>
      <c r="EN72" s="6">
        <v>-1</v>
      </c>
      <c r="EO72" s="6">
        <v>-1</v>
      </c>
      <c r="EP72" s="6">
        <v>-1</v>
      </c>
      <c r="EQ72" s="6">
        <v>-1</v>
      </c>
      <c r="ER72" s="6">
        <v>507780.34188034188</v>
      </c>
      <c r="ES72" s="6">
        <v>-1</v>
      </c>
      <c r="ET72" s="6">
        <v>-1</v>
      </c>
      <c r="EU72" s="6">
        <v>-1</v>
      </c>
      <c r="EV72" s="6">
        <v>-1</v>
      </c>
      <c r="EW72" s="6">
        <v>-1</v>
      </c>
      <c r="EX72" s="6">
        <v>-1</v>
      </c>
      <c r="EY72" s="103">
        <v>0.61122316771458785</v>
      </c>
      <c r="EZ72" s="103">
        <v>-0.11455144207335488</v>
      </c>
      <c r="FA72" s="103">
        <v>-0.17671509947203501</v>
      </c>
    </row>
    <row r="73" spans="1:157" s="11" customFormat="1">
      <c r="A73" s="11" t="s">
        <v>264</v>
      </c>
      <c r="B73" s="11" t="s">
        <v>265</v>
      </c>
      <c r="C73" s="11">
        <v>658.38634696480449</v>
      </c>
      <c r="D73" s="11">
        <v>92.372366550569197</v>
      </c>
      <c r="E73" s="11">
        <v>39.440162123635098</v>
      </c>
      <c r="F73" s="103">
        <v>0.14030115748361222</v>
      </c>
      <c r="G73" s="11">
        <v>12901.770657672809</v>
      </c>
      <c r="I73" s="11">
        <v>1.66313769816199E-2</v>
      </c>
      <c r="J73" s="11">
        <v>5.1075215149955824</v>
      </c>
      <c r="K73" s="11">
        <v>18.741644022743731</v>
      </c>
      <c r="L73" s="11">
        <v>2.6418614295273333</v>
      </c>
      <c r="M73" s="11">
        <v>0.40278318618694553</v>
      </c>
      <c r="N73" s="11">
        <v>3.2125936094612353</v>
      </c>
      <c r="O73" s="11">
        <v>5.4749195632885432E-2</v>
      </c>
      <c r="P73" s="11">
        <v>1.8279293987260463</v>
      </c>
      <c r="Q73" s="11">
        <v>0.54844344676850598</v>
      </c>
      <c r="R73" s="11">
        <v>18.265108526988914</v>
      </c>
      <c r="S73" s="11">
        <v>1.8279293987260463</v>
      </c>
      <c r="T73" s="11">
        <v>5.3357112043450415E-2</v>
      </c>
      <c r="U73" s="11">
        <v>2.6418614295273333</v>
      </c>
      <c r="V73" s="11">
        <v>1.8360303594356347E-16</v>
      </c>
      <c r="X73" s="6">
        <v>333.39107640079118</v>
      </c>
      <c r="Y73" s="6">
        <v>16.888354808918709</v>
      </c>
      <c r="Z73" s="6">
        <v>344.03002481437181</v>
      </c>
      <c r="AA73" s="6">
        <v>59.780090592046122</v>
      </c>
      <c r="AB73" s="6">
        <v>343.66477465337505</v>
      </c>
      <c r="AC73" s="6">
        <v>9.3662659060993523</v>
      </c>
      <c r="AD73" s="6">
        <v>343.61327579707978</v>
      </c>
      <c r="AE73" s="6">
        <v>6.116544831988719</v>
      </c>
      <c r="AF73" s="17">
        <f t="shared" si="2"/>
        <v>1.4985200722772429E-2</v>
      </c>
      <c r="AG73" s="17">
        <f t="shared" si="3"/>
        <v>3.2537033107756241</v>
      </c>
      <c r="AI73" s="11">
        <v>343.16307956039117</v>
      </c>
      <c r="AJ73" s="11">
        <v>6.2057139778000501</v>
      </c>
      <c r="AK73" s="11">
        <v>343.23864286778644</v>
      </c>
      <c r="AL73" s="11">
        <v>97.179776468596231</v>
      </c>
      <c r="AN73" s="11">
        <v>282.41251817007236</v>
      </c>
      <c r="AO73" s="11">
        <v>54.648804108817373</v>
      </c>
      <c r="AP73" s="11">
        <v>481.0444111034069</v>
      </c>
      <c r="AQ73" s="11">
        <v>892282.88237960509</v>
      </c>
      <c r="AR73" s="11">
        <v>6.2439289144898744</v>
      </c>
      <c r="AS73" s="11">
        <v>2.0736910452307005E-2</v>
      </c>
      <c r="AT73" s="11">
        <v>2.1293075249066269</v>
      </c>
      <c r="AU73" s="11">
        <v>0.11456053117197418</v>
      </c>
      <c r="AV73" s="11">
        <v>1.9815547436089673</v>
      </c>
      <c r="AW73" s="11">
        <v>3.9448468471162368</v>
      </c>
      <c r="AX73" s="11">
        <v>1.072315969704102</v>
      </c>
      <c r="AY73" s="11">
        <v>15.012817718127776</v>
      </c>
      <c r="AZ73" s="11">
        <v>5.6539998690197573</v>
      </c>
      <c r="BA73" s="11">
        <v>63.956602843108335</v>
      </c>
      <c r="BB73" s="11">
        <v>16.118005353682591</v>
      </c>
      <c r="BC73" s="11">
        <v>51.324954430555302</v>
      </c>
      <c r="BD73" s="11">
        <v>10.139832765581685</v>
      </c>
      <c r="BE73" s="11">
        <v>82.756202347468047</v>
      </c>
      <c r="BF73" s="11">
        <v>6.8643274495565336</v>
      </c>
      <c r="BG73" s="11">
        <v>12906.831240675971</v>
      </c>
      <c r="BH73" s="11">
        <v>4.9492277684766774</v>
      </c>
      <c r="BI73" s="11">
        <v>92.372366550569197</v>
      </c>
      <c r="BJ73" s="11">
        <v>658.38634696480449</v>
      </c>
      <c r="BL73" s="11" t="s">
        <v>264</v>
      </c>
      <c r="BM73" s="11">
        <v>8.7497512456991583E-2</v>
      </c>
      <c r="BN73" s="11">
        <v>3.4792606616121353</v>
      </c>
      <c r="BO73" s="11">
        <v>1.2059003281260439</v>
      </c>
      <c r="BP73" s="11">
        <v>4.2431579092269107</v>
      </c>
      <c r="BR73" s="11">
        <v>25.783312726249914</v>
      </c>
      <c r="BS73" s="11">
        <v>18.488206374208655</v>
      </c>
      <c r="BT73" s="11">
        <v>73.05507405414977</v>
      </c>
      <c r="BU73" s="11">
        <v>151.17646708608976</v>
      </c>
      <c r="BV73" s="11">
        <v>251.79764898861549</v>
      </c>
      <c r="BW73" s="11">
        <v>284.77041260923306</v>
      </c>
      <c r="BX73" s="11">
        <v>310.12057057737343</v>
      </c>
      <c r="BY73" s="11">
        <v>397.64050061104649</v>
      </c>
      <c r="BZ73" s="11">
        <v>486.80119027922376</v>
      </c>
      <c r="CA73" s="11">
        <v>270.2491121872651</v>
      </c>
      <c r="CC73" s="104">
        <v>965.22738406380699</v>
      </c>
      <c r="CD73" s="104"/>
      <c r="CE73" s="103">
        <v>10.711083549355914</v>
      </c>
      <c r="CF73" s="103">
        <v>0.42599080947740975</v>
      </c>
      <c r="CG73" s="6">
        <v>261.09006530406026</v>
      </c>
      <c r="CH73" s="103">
        <v>0.1500716832928165</v>
      </c>
      <c r="CI73" s="103">
        <v>5.3183677089722512E-4</v>
      </c>
      <c r="CJ73" s="103">
        <v>1.2615965978085695</v>
      </c>
      <c r="CK73" s="103">
        <v>9.4836852909765124E-3</v>
      </c>
      <c r="CL73" s="103">
        <v>6.7595203497050602E-2</v>
      </c>
      <c r="CM73" s="103">
        <v>0.14030115748361222</v>
      </c>
      <c r="CN73" s="103">
        <v>0.19202461231944867</v>
      </c>
      <c r="CO73" s="103">
        <v>26.830851669330539</v>
      </c>
      <c r="CT73" s="11" t="s">
        <v>264</v>
      </c>
      <c r="CU73" s="11">
        <v>1.66313769816199E-2</v>
      </c>
      <c r="CV73" s="11">
        <v>5.4129642577902137</v>
      </c>
      <c r="CW73" s="11">
        <v>18.741644022743731</v>
      </c>
      <c r="CX73" s="11">
        <v>2.6871418346560971</v>
      </c>
      <c r="CY73" s="11">
        <v>0.40208736513746768</v>
      </c>
      <c r="CZ73" s="11">
        <v>3.4074307078170509</v>
      </c>
      <c r="DA73" s="11">
        <v>5.4654614617416573E-2</v>
      </c>
      <c r="DB73" s="11">
        <v>2.0951975536964698</v>
      </c>
      <c r="DC73" s="11">
        <v>0.61489072951354162</v>
      </c>
      <c r="DD73" s="11">
        <v>18.296716699953343</v>
      </c>
      <c r="DE73" s="11">
        <v>2.0951975536964698</v>
      </c>
      <c r="DF73" s="11">
        <v>5.3357112043450415E-2</v>
      </c>
      <c r="DG73" s="11">
        <v>2.6871418346560971</v>
      </c>
      <c r="DH73" s="11">
        <v>-1.5775555038814561E-16</v>
      </c>
      <c r="DJ73" s="6">
        <v>333.39107640079118</v>
      </c>
      <c r="DK73" s="6">
        <v>17.898321267009976</v>
      </c>
      <c r="DL73" s="6">
        <v>344.03002481437181</v>
      </c>
      <c r="DM73" s="6">
        <v>60.804696459101905</v>
      </c>
      <c r="DN73" s="6">
        <v>343.16099032300792</v>
      </c>
      <c r="DO73" s="6">
        <v>9.9220701774489495</v>
      </c>
      <c r="DP73" s="6">
        <v>343.03518980242774</v>
      </c>
      <c r="DQ73" s="6">
        <v>6.9993830735496427</v>
      </c>
      <c r="DR73" s="6"/>
      <c r="DS73" s="17">
        <v>0.2891709851431834</v>
      </c>
      <c r="DU73" s="11">
        <v>343.16307956039117</v>
      </c>
      <c r="DV73" s="11">
        <v>7.0940003894731882</v>
      </c>
      <c r="DW73" s="11">
        <v>343.23864286778644</v>
      </c>
      <c r="DX73" s="11">
        <v>97.241914645147887</v>
      </c>
      <c r="EB73" s="11" t="s">
        <v>264</v>
      </c>
      <c r="EC73" s="12">
        <v>343.03518980242774</v>
      </c>
      <c r="ED73" s="105">
        <v>6.9993830735496427</v>
      </c>
      <c r="EE73" s="17">
        <v>0.2891709851431834</v>
      </c>
      <c r="EF73" s="12">
        <v>343.61327579707978</v>
      </c>
      <c r="EG73" s="105">
        <v>6.9987554278861124</v>
      </c>
      <c r="EH73" s="17">
        <v>0.1211373970969265</v>
      </c>
      <c r="EI73" s="12">
        <v>343.74977437967044</v>
      </c>
      <c r="EJ73" s="105">
        <v>6.9986072354096835</v>
      </c>
      <c r="EK73" s="17">
        <v>8.146103958588391E-2</v>
      </c>
      <c r="EM73" s="6">
        <v>29062.67806267806</v>
      </c>
      <c r="EN73" s="6">
        <v>-1</v>
      </c>
      <c r="EO73" s="6">
        <v>-1</v>
      </c>
      <c r="EP73" s="6">
        <v>-1</v>
      </c>
      <c r="EQ73" s="6">
        <v>-1</v>
      </c>
      <c r="ER73" s="6">
        <v>498275.56980056979</v>
      </c>
      <c r="ES73" s="6">
        <v>-1</v>
      </c>
      <c r="ET73" s="6">
        <v>-1</v>
      </c>
      <c r="EU73" s="6">
        <v>-1</v>
      </c>
      <c r="EV73" s="6">
        <v>-1</v>
      </c>
      <c r="EW73" s="6">
        <v>-1</v>
      </c>
      <c r="EX73" s="6">
        <v>-1</v>
      </c>
      <c r="EY73" s="103">
        <v>1.8210714759358149</v>
      </c>
      <c r="EZ73" s="103">
        <v>-0.1730522045227656</v>
      </c>
      <c r="FA73" s="103">
        <v>-0.2139158305111859</v>
      </c>
    </row>
    <row r="74" spans="1:157" s="11" customFormat="1">
      <c r="A74" s="11" t="s">
        <v>266</v>
      </c>
      <c r="B74" s="11" t="s">
        <v>207</v>
      </c>
      <c r="C74" s="11">
        <v>650.44889809285428</v>
      </c>
      <c r="D74" s="11">
        <v>89.704219116789318</v>
      </c>
      <c r="E74" s="11">
        <v>39.006374639730218</v>
      </c>
      <c r="F74" s="103">
        <v>0.13791124772415814</v>
      </c>
      <c r="G74" s="11">
        <v>1902.7489711934152</v>
      </c>
      <c r="I74" s="11">
        <v>1.7304337515438282E-2</v>
      </c>
      <c r="J74" s="11">
        <v>7.6848805948565913</v>
      </c>
      <c r="K74" s="11">
        <v>18.66509579101869</v>
      </c>
      <c r="L74" s="11">
        <v>2.7189736004248464</v>
      </c>
      <c r="M74" s="11">
        <v>0.40426169816141228</v>
      </c>
      <c r="N74" s="11">
        <v>3.6424067537924487</v>
      </c>
      <c r="O74" s="11">
        <v>5.4725727595174391E-2</v>
      </c>
      <c r="P74" s="11">
        <v>2.4236974894292391</v>
      </c>
      <c r="Q74" s="11">
        <v>0.65174016774637866</v>
      </c>
      <c r="R74" s="11">
        <v>18.272941154795685</v>
      </c>
      <c r="S74" s="11">
        <v>2.4236974894292391</v>
      </c>
      <c r="T74" s="11">
        <v>5.3575937203664506E-2</v>
      </c>
      <c r="U74" s="11">
        <v>2.7189736004248464</v>
      </c>
      <c r="V74" s="11">
        <v>-1.346000515614941E-16</v>
      </c>
      <c r="X74" s="6">
        <v>346.76610829254787</v>
      </c>
      <c r="Y74" s="6">
        <v>26.421267407494575</v>
      </c>
      <c r="Z74" s="6">
        <v>353.26249895741091</v>
      </c>
      <c r="AA74" s="6">
        <v>61.425020226884591</v>
      </c>
      <c r="AB74" s="6">
        <v>344.73440923607228</v>
      </c>
      <c r="AC74" s="6">
        <v>10.647138386791937</v>
      </c>
      <c r="AD74" s="6">
        <v>343.46984229192987</v>
      </c>
      <c r="AE74" s="6">
        <v>8.1067843997003042</v>
      </c>
      <c r="AF74" s="17">
        <f t="shared" si="2"/>
        <v>0.3668235343679993</v>
      </c>
      <c r="AG74" s="17">
        <f t="shared" si="3"/>
        <v>3.8386542530119168</v>
      </c>
      <c r="AI74" s="11">
        <v>344.37176900880144</v>
      </c>
      <c r="AJ74" s="11">
        <v>8.2069637757336835</v>
      </c>
      <c r="AK74" s="11">
        <v>342.95238237899071</v>
      </c>
      <c r="AL74" s="11">
        <v>94.584152663719578</v>
      </c>
      <c r="AN74" s="11">
        <v>289.68097944953587</v>
      </c>
      <c r="AO74" s="11">
        <v>56.211236169173887</v>
      </c>
      <c r="AP74" s="11">
        <v>477.54915817301696</v>
      </c>
      <c r="AQ74" s="11">
        <v>885336.15424107946</v>
      </c>
      <c r="AR74" s="11">
        <v>6.4291530456523791</v>
      </c>
      <c r="AS74" s="11" t="s">
        <v>85</v>
      </c>
      <c r="AT74" s="11">
        <v>2.3404187264194971</v>
      </c>
      <c r="AU74" s="11">
        <v>0.10770453020804226</v>
      </c>
      <c r="AV74" s="11">
        <v>1.8057956976078435</v>
      </c>
      <c r="AW74" s="11">
        <v>3.9831420812294813</v>
      </c>
      <c r="AX74" s="11">
        <v>0.94843602144473349</v>
      </c>
      <c r="AY74" s="11">
        <v>14.420243077071666</v>
      </c>
      <c r="AZ74" s="11">
        <v>5.7594379104028341</v>
      </c>
      <c r="BA74" s="11">
        <v>60.936268079515315</v>
      </c>
      <c r="BB74" s="11">
        <v>15.951036791781956</v>
      </c>
      <c r="BC74" s="11">
        <v>49.806146007550709</v>
      </c>
      <c r="BD74" s="11">
        <v>10.656084793797023</v>
      </c>
      <c r="BE74" s="11">
        <v>87.920657044592048</v>
      </c>
      <c r="BF74" s="11">
        <v>6.5045195292237077</v>
      </c>
      <c r="BG74" s="11">
        <v>12922.986074201155</v>
      </c>
      <c r="BH74" s="11">
        <v>4.088887838501452</v>
      </c>
      <c r="BI74" s="11">
        <v>89.704219116789318</v>
      </c>
      <c r="BJ74" s="11">
        <v>650.44889809285428</v>
      </c>
      <c r="BL74" s="11" t="s">
        <v>266</v>
      </c>
      <c r="BM74" s="11">
        <v>2.8403093409293846E-2</v>
      </c>
      <c r="BN74" s="11">
        <v>3.8242136052606162</v>
      </c>
      <c r="BO74" s="11">
        <v>1.1337318969267607</v>
      </c>
      <c r="BP74" s="11">
        <v>3.8668002090103712</v>
      </c>
      <c r="BR74" s="11">
        <v>26.033608374048899</v>
      </c>
      <c r="BS74" s="11">
        <v>16.35234519732299</v>
      </c>
      <c r="BT74" s="11">
        <v>70.1714991584996</v>
      </c>
      <c r="BU74" s="11">
        <v>153.9956660535517</v>
      </c>
      <c r="BV74" s="11">
        <v>239.90656724218627</v>
      </c>
      <c r="BW74" s="11">
        <v>281.82043801734903</v>
      </c>
      <c r="BX74" s="11">
        <v>300.94348040816135</v>
      </c>
      <c r="BY74" s="11">
        <v>417.88567818811856</v>
      </c>
      <c r="BZ74" s="11">
        <v>517.18033555642376</v>
      </c>
      <c r="CA74" s="11">
        <v>256.08344603242944</v>
      </c>
      <c r="CC74" s="104">
        <v>969.15024099475727</v>
      </c>
      <c r="CD74" s="104"/>
      <c r="CE74" s="103">
        <v>21.311015182114595</v>
      </c>
      <c r="CF74" s="103">
        <v>0.38258900530338097</v>
      </c>
      <c r="CG74" s="6">
        <v>261.13989029084485</v>
      </c>
      <c r="CH74" s="103">
        <v>0.13568091115259345</v>
      </c>
      <c r="CI74" s="103">
        <v>5.0332945434407197E-4</v>
      </c>
      <c r="CJ74" s="103">
        <v>1.5723476161695396</v>
      </c>
      <c r="CK74" s="103">
        <v>9.8841785488497994E-3</v>
      </c>
      <c r="CL74" s="103">
        <v>7.1670575909947132E-2</v>
      </c>
      <c r="CM74" s="103">
        <v>0.13791124772415814</v>
      </c>
      <c r="CN74" s="103">
        <v>0.18784290073921417</v>
      </c>
      <c r="CO74" s="103">
        <v>27.061059271136088</v>
      </c>
      <c r="CT74" s="11" t="s">
        <v>266</v>
      </c>
      <c r="CU74" s="11">
        <v>1.7304337515438282E-2</v>
      </c>
      <c r="CV74" s="11">
        <v>7.8911374303539024</v>
      </c>
      <c r="CW74" s="11">
        <v>18.66509579101869</v>
      </c>
      <c r="CX74" s="11">
        <v>2.763004166122879</v>
      </c>
      <c r="CY74" s="11">
        <v>0.40372998841036278</v>
      </c>
      <c r="CZ74" s="11">
        <v>3.8157680841505761</v>
      </c>
      <c r="DA74" s="11">
        <v>5.4653748965667881E-2</v>
      </c>
      <c r="DB74" s="11">
        <v>2.6317093399556439</v>
      </c>
      <c r="DC74" s="11">
        <v>0.68969321036225562</v>
      </c>
      <c r="DD74" s="11">
        <v>18.297006498642482</v>
      </c>
      <c r="DE74" s="11">
        <v>2.6317093399556439</v>
      </c>
      <c r="DF74" s="11">
        <v>5.3575937203664506E-2</v>
      </c>
      <c r="DG74" s="11">
        <v>2.763004166122879</v>
      </c>
      <c r="DH74" s="11">
        <v>0</v>
      </c>
      <c r="DJ74" s="6">
        <v>346.76610829254787</v>
      </c>
      <c r="DK74" s="6">
        <v>27.130395797719061</v>
      </c>
      <c r="DL74" s="6">
        <v>353.26249895741091</v>
      </c>
      <c r="DM74" s="6">
        <v>62.419725871757436</v>
      </c>
      <c r="DN74" s="6">
        <v>344.34987171802936</v>
      </c>
      <c r="DO74" s="6">
        <v>11.143440877073408</v>
      </c>
      <c r="DP74" s="6">
        <v>343.02989863703328</v>
      </c>
      <c r="DQ74" s="6">
        <v>8.7915648541021341</v>
      </c>
      <c r="DR74" s="6"/>
      <c r="DS74" s="17">
        <v>2.8965996533957816</v>
      </c>
      <c r="DU74" s="11">
        <v>344.37176900880144</v>
      </c>
      <c r="DV74" s="11">
        <v>8.8965852183388439</v>
      </c>
      <c r="DW74" s="11">
        <v>342.95238237899071</v>
      </c>
      <c r="DX74" s="11">
        <v>94.647904303874796</v>
      </c>
      <c r="EB74" s="11" t="s">
        <v>266</v>
      </c>
      <c r="EC74" s="12">
        <v>343.02989863703328</v>
      </c>
      <c r="ED74" s="105">
        <v>8.7915648541021341</v>
      </c>
      <c r="EE74" s="17">
        <v>2.8965996533957816</v>
      </c>
      <c r="EF74" s="12">
        <v>343.46984229192987</v>
      </c>
      <c r="EG74" s="105">
        <v>8.790964883159111</v>
      </c>
      <c r="EH74" s="17">
        <v>2.7720623316605297</v>
      </c>
      <c r="EI74" s="12">
        <v>343.75560724579998</v>
      </c>
      <c r="EJ74" s="105">
        <v>8.7905751945782562</v>
      </c>
      <c r="EK74" s="17">
        <v>2.691169240909741</v>
      </c>
      <c r="EM74" s="6">
        <v>29638.974358974359</v>
      </c>
      <c r="EN74" s="6">
        <v>-1</v>
      </c>
      <c r="EO74" s="6">
        <v>-1</v>
      </c>
      <c r="EP74" s="6">
        <v>-1</v>
      </c>
      <c r="EQ74" s="6">
        <v>-1</v>
      </c>
      <c r="ER74" s="6">
        <v>497423.86039886036</v>
      </c>
      <c r="ES74" s="6">
        <v>-1</v>
      </c>
      <c r="ET74" s="6">
        <v>-1</v>
      </c>
      <c r="EU74" s="6">
        <v>-1</v>
      </c>
      <c r="EV74" s="6">
        <v>-1</v>
      </c>
      <c r="EW74" s="6">
        <v>-1</v>
      </c>
      <c r="EX74" s="6">
        <v>-1</v>
      </c>
      <c r="EY74" s="103">
        <v>1.8195009311467221</v>
      </c>
      <c r="EZ74" s="103">
        <v>-0.13169934518439952</v>
      </c>
      <c r="FA74" s="103">
        <v>-0.2172493362607808</v>
      </c>
    </row>
    <row r="75" spans="1:157" s="11" customFormat="1">
      <c r="A75" s="11" t="s">
        <v>267</v>
      </c>
      <c r="B75" s="11" t="s">
        <v>207</v>
      </c>
      <c r="C75" s="11">
        <v>679.34068378385348</v>
      </c>
      <c r="D75" s="11">
        <v>102.26671425431027</v>
      </c>
      <c r="E75" s="11">
        <v>41.625624608819876</v>
      </c>
      <c r="F75" s="103">
        <v>0.15053818606107297</v>
      </c>
      <c r="G75" s="11">
        <v>779.58728870126788</v>
      </c>
      <c r="I75" s="11">
        <v>1.7447952821935817E-2</v>
      </c>
      <c r="J75" s="11">
        <v>5.3244076346892699</v>
      </c>
      <c r="K75" s="11">
        <v>19.166140021690495</v>
      </c>
      <c r="L75" s="11">
        <v>2.3491056894800595</v>
      </c>
      <c r="M75" s="11">
        <v>0.40139710353346497</v>
      </c>
      <c r="N75" s="11">
        <v>3.8823814413759745</v>
      </c>
      <c r="O75" s="11">
        <v>5.5796584643337588E-2</v>
      </c>
      <c r="P75" s="11">
        <v>3.0910496786679125</v>
      </c>
      <c r="Q75" s="11">
        <v>0.78607960736538385</v>
      </c>
      <c r="R75" s="11">
        <v>17.92224392213593</v>
      </c>
      <c r="S75" s="11">
        <v>3.0910496786679125</v>
      </c>
      <c r="T75" s="11">
        <v>5.2175346672219389E-2</v>
      </c>
      <c r="U75" s="11">
        <v>2.3491056894800595</v>
      </c>
      <c r="V75" s="11">
        <v>1.2219155200252127E-16</v>
      </c>
      <c r="X75" s="6">
        <v>349.61930438988418</v>
      </c>
      <c r="Y75" s="6">
        <v>18.455083520965591</v>
      </c>
      <c r="Z75" s="6">
        <v>293.08920614175105</v>
      </c>
      <c r="AA75" s="6">
        <v>53.641230401230203</v>
      </c>
      <c r="AB75" s="6">
        <v>342.66098402226783</v>
      </c>
      <c r="AC75" s="6">
        <v>11.291226823777821</v>
      </c>
      <c r="AD75" s="6">
        <v>350.01152973551507</v>
      </c>
      <c r="AE75" s="6">
        <v>10.530562108896991</v>
      </c>
      <c r="AF75" s="17">
        <f t="shared" si="2"/>
        <v>-2.145136463149111</v>
      </c>
      <c r="AG75" s="17">
        <f t="shared" si="3"/>
        <v>4.9232345218385642</v>
      </c>
      <c r="AI75" s="11">
        <v>342.2380386619194</v>
      </c>
      <c r="AJ75" s="11">
        <v>10.675315770585575</v>
      </c>
      <c r="AK75" s="11">
        <v>349.65916831333743</v>
      </c>
      <c r="AL75" s="11">
        <v>166.97603121078549</v>
      </c>
      <c r="AN75" s="11">
        <v>318.58122853029209</v>
      </c>
      <c r="AO75" s="11">
        <v>56.818294503686005</v>
      </c>
      <c r="AP75" s="11">
        <v>490.91731042826041</v>
      </c>
      <c r="AQ75" s="11">
        <v>878804.30980826041</v>
      </c>
      <c r="AR75" s="11">
        <v>6.1320261085997965</v>
      </c>
      <c r="AS75" s="11" t="s">
        <v>85</v>
      </c>
      <c r="AT75" s="11">
        <v>2.1049512894087696</v>
      </c>
      <c r="AU75" s="11">
        <v>0.18520350535754376</v>
      </c>
      <c r="AV75" s="11">
        <v>2.3639095837969402</v>
      </c>
      <c r="AW75" s="11">
        <v>6.3149697370395135</v>
      </c>
      <c r="AX75" s="11">
        <v>1.358710305920716</v>
      </c>
      <c r="AY75" s="11">
        <v>15.878145647063258</v>
      </c>
      <c r="AZ75" s="11">
        <v>6.5111345002038856</v>
      </c>
      <c r="BA75" s="11">
        <v>67.221976912562639</v>
      </c>
      <c r="BB75" s="11">
        <v>15.792273024120613</v>
      </c>
      <c r="BC75" s="11">
        <v>52.030114411117125</v>
      </c>
      <c r="BD75" s="11">
        <v>9.8853843373944734</v>
      </c>
      <c r="BE75" s="11">
        <v>87.728547146950561</v>
      </c>
      <c r="BF75" s="11">
        <v>6.3950988394872548</v>
      </c>
      <c r="BG75" s="11">
        <v>12870.502021831549</v>
      </c>
      <c r="BH75" s="11">
        <v>3.9214007398267503</v>
      </c>
      <c r="BI75" s="11">
        <v>102.26671425431027</v>
      </c>
      <c r="BJ75" s="11">
        <v>679.34068378385348</v>
      </c>
      <c r="BL75" s="11" t="s">
        <v>267</v>
      </c>
      <c r="BM75" s="11">
        <v>4.8840586855892341E-2</v>
      </c>
      <c r="BN75" s="11">
        <v>3.4394628911908001</v>
      </c>
      <c r="BO75" s="11">
        <v>1.9495105827109869</v>
      </c>
      <c r="BP75" s="11">
        <v>5.0619048903574733</v>
      </c>
      <c r="BR75" s="11">
        <v>41.274312006794204</v>
      </c>
      <c r="BS75" s="11">
        <v>23.426039757253722</v>
      </c>
      <c r="BT75" s="11">
        <v>77.265915557485442</v>
      </c>
      <c r="BU75" s="11">
        <v>174.09450535304507</v>
      </c>
      <c r="BV75" s="11">
        <v>264.65345241166392</v>
      </c>
      <c r="BW75" s="11">
        <v>279.01542445442777</v>
      </c>
      <c r="BX75" s="11">
        <v>314.38135595841163</v>
      </c>
      <c r="BY75" s="11">
        <v>387.66213087821467</v>
      </c>
      <c r="BZ75" s="11">
        <v>516.05027733500322</v>
      </c>
      <c r="CA75" s="11">
        <v>251.77554486170294</v>
      </c>
      <c r="CC75" s="104">
        <v>970.65161403469119</v>
      </c>
      <c r="CD75" s="104"/>
      <c r="CE75" s="103">
        <v>11.14647106002019</v>
      </c>
      <c r="CF75" s="103">
        <v>0.41482505270473746</v>
      </c>
      <c r="CG75" s="6">
        <v>273.77041924042334</v>
      </c>
      <c r="CH75" s="103">
        <v>0.14972555766562817</v>
      </c>
      <c r="CI75" s="103">
        <v>4.9688029485093804E-4</v>
      </c>
      <c r="CJ75" s="103">
        <v>1.5637336032304399</v>
      </c>
      <c r="CK75" s="103">
        <v>9.0264373310385004E-3</v>
      </c>
      <c r="CL75" s="103">
        <v>5.9961113968627848E-2</v>
      </c>
      <c r="CM75" s="103">
        <v>0.15053818606107297</v>
      </c>
      <c r="CN75" s="103">
        <v>0.20831759663373062</v>
      </c>
      <c r="CO75" s="103">
        <v>26.217250336118195</v>
      </c>
      <c r="CT75" s="11" t="s">
        <v>267</v>
      </c>
      <c r="CU75" s="11">
        <v>1.7447952821935817E-2</v>
      </c>
      <c r="CV75" s="11">
        <v>5.6170168228409638</v>
      </c>
      <c r="CW75" s="11">
        <v>19.166140021690495</v>
      </c>
      <c r="CX75" s="11">
        <v>2.4001180373260813</v>
      </c>
      <c r="CY75" s="11">
        <v>0.40098094979990617</v>
      </c>
      <c r="CZ75" s="11">
        <v>4.0447466789973516</v>
      </c>
      <c r="DA75" s="11">
        <v>5.5738736799357771E-2</v>
      </c>
      <c r="DB75" s="11">
        <v>3.255673371848304</v>
      </c>
      <c r="DC75" s="11">
        <v>0.80491403547065876</v>
      </c>
      <c r="DD75" s="11">
        <v>17.940844328777867</v>
      </c>
      <c r="DE75" s="11">
        <v>3.255673371848304</v>
      </c>
      <c r="DF75" s="11">
        <v>5.2175346672219389E-2</v>
      </c>
      <c r="DG75" s="11">
        <v>2.4001180373260813</v>
      </c>
      <c r="DH75" s="11">
        <v>0</v>
      </c>
      <c r="DJ75" s="6">
        <v>349.61930438988418</v>
      </c>
      <c r="DK75" s="6">
        <v>19.469304703273057</v>
      </c>
      <c r="DL75" s="6">
        <v>293.08920614175105</v>
      </c>
      <c r="DM75" s="6">
        <v>54.80608437794583</v>
      </c>
      <c r="DN75" s="6">
        <v>342.35941482377331</v>
      </c>
      <c r="DO75" s="6">
        <v>11.754732439070898</v>
      </c>
      <c r="DP75" s="6">
        <v>349.65831645213507</v>
      </c>
      <c r="DQ75" s="6">
        <v>11.080508678653445</v>
      </c>
      <c r="DR75" s="6"/>
      <c r="DS75" s="17">
        <v>-19.300987250627255</v>
      </c>
      <c r="DU75" s="11">
        <v>342.2380386619194</v>
      </c>
      <c r="DV75" s="11">
        <v>11.231430501744985</v>
      </c>
      <c r="DW75" s="11">
        <v>349.65916831333743</v>
      </c>
      <c r="DX75" s="11">
        <v>167.01326777012886</v>
      </c>
      <c r="EB75" s="11" t="s">
        <v>267</v>
      </c>
      <c r="EC75" s="12">
        <v>349.65831645213507</v>
      </c>
      <c r="ED75" s="105">
        <v>11.080508678653445</v>
      </c>
      <c r="EE75" s="17">
        <v>-19.300987250627255</v>
      </c>
      <c r="EF75" s="12">
        <v>350.01152973551507</v>
      </c>
      <c r="EG75" s="105">
        <v>11.079901569721114</v>
      </c>
      <c r="EH75" s="17">
        <v>-19.421501167884635</v>
      </c>
      <c r="EI75" s="12">
        <v>350.30835420518093</v>
      </c>
      <c r="EJ75" s="105">
        <v>11.07939140855248</v>
      </c>
      <c r="EK75" s="17">
        <v>-19.522775613836885</v>
      </c>
      <c r="EM75" s="6">
        <v>30028.005698005698</v>
      </c>
      <c r="EN75" s="6">
        <v>-1</v>
      </c>
      <c r="EO75" s="6">
        <v>-1</v>
      </c>
      <c r="EP75" s="6">
        <v>-1</v>
      </c>
      <c r="EQ75" s="6">
        <v>-1</v>
      </c>
      <c r="ER75" s="6">
        <v>504129.62962962961</v>
      </c>
      <c r="ES75" s="6">
        <v>-1</v>
      </c>
      <c r="ET75" s="6">
        <v>-1</v>
      </c>
      <c r="EU75" s="6">
        <v>-1</v>
      </c>
      <c r="EV75" s="6">
        <v>-1</v>
      </c>
      <c r="EW75" s="6">
        <v>-1</v>
      </c>
      <c r="EX75" s="6">
        <v>-1</v>
      </c>
      <c r="EY75" s="103">
        <v>3.7869743105179849</v>
      </c>
      <c r="EZ75" s="103">
        <v>-0.10378391635973161</v>
      </c>
      <c r="FA75" s="103">
        <v>-0.19100362353134481</v>
      </c>
    </row>
    <row r="76" spans="1:157" s="11" customFormat="1">
      <c r="A76" s="11" t="s">
        <v>268</v>
      </c>
      <c r="B76" s="11" t="s">
        <v>207</v>
      </c>
      <c r="C76" s="11">
        <v>715.47591913096835</v>
      </c>
      <c r="D76" s="11">
        <v>102.54984126970027</v>
      </c>
      <c r="E76" s="11">
        <v>42.4702694423219</v>
      </c>
      <c r="F76" s="103">
        <v>0.1433309473144245</v>
      </c>
      <c r="G76" s="11">
        <v>1334.6710837112628</v>
      </c>
      <c r="I76" s="11">
        <v>1.8227551657955521E-2</v>
      </c>
      <c r="J76" s="11">
        <v>4.0851804663104971</v>
      </c>
      <c r="K76" s="11">
        <v>18.727977734800834</v>
      </c>
      <c r="L76" s="11">
        <v>1.7781236663348527</v>
      </c>
      <c r="M76" s="11">
        <v>0.39723451781779928</v>
      </c>
      <c r="N76" s="11">
        <v>3.0501495174779163</v>
      </c>
      <c r="O76" s="11">
        <v>5.3955607812489773E-2</v>
      </c>
      <c r="P76" s="11">
        <v>2.4782429877214756</v>
      </c>
      <c r="Q76" s="11">
        <v>0.79646954510779688</v>
      </c>
      <c r="R76" s="11">
        <v>18.533754702111199</v>
      </c>
      <c r="S76" s="11">
        <v>2.4782429877214756</v>
      </c>
      <c r="T76" s="11">
        <v>5.3396048103035332E-2</v>
      </c>
      <c r="U76" s="11">
        <v>1.7781236663348527</v>
      </c>
      <c r="V76" s="11">
        <v>0</v>
      </c>
      <c r="X76" s="6">
        <v>365.1005210867134</v>
      </c>
      <c r="Y76" s="6">
        <v>14.781114515266118</v>
      </c>
      <c r="Z76" s="6">
        <v>345.63768152716739</v>
      </c>
      <c r="AA76" s="6">
        <v>40.224709959336643</v>
      </c>
      <c r="AB76" s="6">
        <v>339.64049209474251</v>
      </c>
      <c r="AC76" s="6">
        <v>8.8049868796447583</v>
      </c>
      <c r="AD76" s="6">
        <v>338.76120165819771</v>
      </c>
      <c r="AE76" s="6">
        <v>8.1785509168079713</v>
      </c>
      <c r="AF76" s="17">
        <f t="shared" si="2"/>
        <v>0.25888857689545519</v>
      </c>
      <c r="AG76" s="17">
        <f t="shared" si="3"/>
        <v>3.5049977791925091</v>
      </c>
      <c r="AI76" s="11">
        <v>339.20011912315539</v>
      </c>
      <c r="AJ76" s="11">
        <v>8.2656944301498356</v>
      </c>
      <c r="AK76" s="11">
        <v>337.65962442788583</v>
      </c>
      <c r="AL76" s="11">
        <v>136.83691707920718</v>
      </c>
      <c r="AN76" s="11">
        <v>334.30661907210231</v>
      </c>
      <c r="AO76" s="11">
        <v>63.043435031328094</v>
      </c>
      <c r="AP76" s="11">
        <v>552.64142500296271</v>
      </c>
      <c r="AQ76" s="11">
        <v>886065.56549714424</v>
      </c>
      <c r="AR76" s="11">
        <v>6.1258727519996592</v>
      </c>
      <c r="AS76" s="11" t="s">
        <v>85</v>
      </c>
      <c r="AT76" s="11">
        <v>2.0433394756764587</v>
      </c>
      <c r="AU76" s="11">
        <v>0.15447804700502904</v>
      </c>
      <c r="AV76" s="11">
        <v>2.7021007269653943</v>
      </c>
      <c r="AW76" s="11">
        <v>5.1223763353163685</v>
      </c>
      <c r="AX76" s="11">
        <v>1.0632875044925447</v>
      </c>
      <c r="AY76" s="11">
        <v>20.354150573305528</v>
      </c>
      <c r="AZ76" s="11">
        <v>6.8679057085321658</v>
      </c>
      <c r="BA76" s="11">
        <v>72.367266835087293</v>
      </c>
      <c r="BB76" s="11">
        <v>18.14360747724978</v>
      </c>
      <c r="BC76" s="11">
        <v>60.627733921428053</v>
      </c>
      <c r="BD76" s="11">
        <v>12.907388298889659</v>
      </c>
      <c r="BE76" s="11">
        <v>104.46797744435338</v>
      </c>
      <c r="BF76" s="11">
        <v>8.5777932221242974</v>
      </c>
      <c r="BG76" s="11">
        <v>12703.426858255341</v>
      </c>
      <c r="BH76" s="11">
        <v>4.5971741488912405</v>
      </c>
      <c r="BI76" s="11">
        <v>102.54984126970027</v>
      </c>
      <c r="BJ76" s="11">
        <v>715.47591913096835</v>
      </c>
      <c r="BL76" s="11" t="s">
        <v>268</v>
      </c>
      <c r="BM76" s="11">
        <v>4.073788159415323E-2</v>
      </c>
      <c r="BN76" s="11">
        <v>3.3387899929353901</v>
      </c>
      <c r="BO76" s="11">
        <v>1.6260847053160952</v>
      </c>
      <c r="BP76" s="11">
        <v>5.7860829271207583</v>
      </c>
      <c r="BR76" s="11">
        <v>33.479583890956654</v>
      </c>
      <c r="BS76" s="11">
        <v>18.332543180905944</v>
      </c>
      <c r="BT76" s="11">
        <v>99.046961427277509</v>
      </c>
      <c r="BU76" s="11">
        <v>183.63384247412208</v>
      </c>
      <c r="BV76" s="11">
        <v>284.91049935073738</v>
      </c>
      <c r="BW76" s="11">
        <v>320.5584359938124</v>
      </c>
      <c r="BX76" s="11">
        <v>366.33071855847766</v>
      </c>
      <c r="BY76" s="11">
        <v>506.1720901525357</v>
      </c>
      <c r="BZ76" s="11">
        <v>614.51751437854921</v>
      </c>
      <c r="CA76" s="11">
        <v>337.70839457182274</v>
      </c>
      <c r="CC76" s="104">
        <v>985.37272759868574</v>
      </c>
      <c r="CD76" s="104"/>
      <c r="CE76" s="103">
        <v>12.972339315233995</v>
      </c>
      <c r="CF76" s="103">
        <v>0.31835532053098226</v>
      </c>
      <c r="CG76" s="6">
        <v>315.39940557042593</v>
      </c>
      <c r="CH76" s="103">
        <v>0.16117841901941879</v>
      </c>
      <c r="CI76" s="103">
        <v>6.7523458967687962E-4</v>
      </c>
      <c r="CJ76" s="103">
        <v>1.3325300616416966</v>
      </c>
      <c r="CK76" s="103">
        <v>8.5619551800433322E-3</v>
      </c>
      <c r="CL76" s="103">
        <v>5.9735565420222944E-2</v>
      </c>
      <c r="CM76" s="103">
        <v>0.1433309473144245</v>
      </c>
      <c r="CN76" s="103">
        <v>0.18556307332399213</v>
      </c>
      <c r="CO76" s="103">
        <v>22.986743815281741</v>
      </c>
      <c r="CT76" s="11" t="s">
        <v>268</v>
      </c>
      <c r="CU76" s="11">
        <v>1.8227551657955521E-2</v>
      </c>
      <c r="CV76" s="11">
        <v>4.4597421167575</v>
      </c>
      <c r="CW76" s="11">
        <v>18.727977734800834</v>
      </c>
      <c r="CX76" s="11">
        <v>1.8450081949403891</v>
      </c>
      <c r="CY76" s="11">
        <v>0.396607020281179</v>
      </c>
      <c r="CZ76" s="11">
        <v>3.2541222390459432</v>
      </c>
      <c r="DA76" s="11">
        <v>5.3870376017490743E-2</v>
      </c>
      <c r="DB76" s="11">
        <v>2.6805328401749131</v>
      </c>
      <c r="DC76" s="11">
        <v>0.82373452601485664</v>
      </c>
      <c r="DD76" s="11">
        <v>18.563078150323619</v>
      </c>
      <c r="DE76" s="11">
        <v>2.6805328401749131</v>
      </c>
      <c r="DF76" s="11">
        <v>5.3396048103035332E-2</v>
      </c>
      <c r="DG76" s="11">
        <v>1.8450081949403891</v>
      </c>
      <c r="DH76" s="11">
        <v>-3.5917887072508994E-16</v>
      </c>
      <c r="DJ76" s="6">
        <v>365.1005210867134</v>
      </c>
      <c r="DK76" s="6">
        <v>16.136363981952329</v>
      </c>
      <c r="DL76" s="6">
        <v>345.63768152716739</v>
      </c>
      <c r="DM76" s="6">
        <v>41.737771629265509</v>
      </c>
      <c r="DN76" s="6">
        <v>339.18438149099507</v>
      </c>
      <c r="DO76" s="6">
        <v>9.3831778960991272</v>
      </c>
      <c r="DP76" s="6">
        <v>338.23986881899435</v>
      </c>
      <c r="DQ76" s="6">
        <v>8.8328762906018063</v>
      </c>
      <c r="DR76" s="6"/>
      <c r="DS76" s="17">
        <v>2.1403374410702281</v>
      </c>
      <c r="DU76" s="11">
        <v>339.20011912315539</v>
      </c>
      <c r="DV76" s="11">
        <v>8.9254931264494353</v>
      </c>
      <c r="DW76" s="11">
        <v>337.65962442788583</v>
      </c>
      <c r="DX76" s="11">
        <v>136.87939587202757</v>
      </c>
      <c r="EB76" s="11" t="s">
        <v>268</v>
      </c>
      <c r="EC76" s="12">
        <v>338.23986881899435</v>
      </c>
      <c r="ED76" s="105">
        <v>8.8328762906018063</v>
      </c>
      <c r="EE76" s="17">
        <v>2.1403374410702281</v>
      </c>
      <c r="EF76" s="12">
        <v>338.76120165819771</v>
      </c>
      <c r="EG76" s="105">
        <v>8.8321619892634278</v>
      </c>
      <c r="EH76" s="17">
        <v>1.9895052641791255</v>
      </c>
      <c r="EI76" s="12">
        <v>338.89731626123711</v>
      </c>
      <c r="EJ76" s="105">
        <v>8.8319755020943855</v>
      </c>
      <c r="EK76" s="17">
        <v>1.9501245454918603</v>
      </c>
      <c r="EM76" s="6">
        <v>29269.430199430197</v>
      </c>
      <c r="EN76" s="6">
        <v>-1</v>
      </c>
      <c r="EO76" s="6">
        <v>-1</v>
      </c>
      <c r="EP76" s="6">
        <v>-1</v>
      </c>
      <c r="EQ76" s="6">
        <v>-1</v>
      </c>
      <c r="ER76" s="6">
        <v>501951.85185185185</v>
      </c>
      <c r="ES76" s="6">
        <v>-1</v>
      </c>
      <c r="ET76" s="6">
        <v>-1</v>
      </c>
      <c r="EU76" s="6">
        <v>-1</v>
      </c>
      <c r="EV76" s="6">
        <v>-1</v>
      </c>
      <c r="EW76" s="6">
        <v>-1</v>
      </c>
      <c r="EX76" s="6">
        <v>-1</v>
      </c>
      <c r="EY76" s="103">
        <v>0.39770520005769533</v>
      </c>
      <c r="EZ76" s="103">
        <v>-0.1582164471459353</v>
      </c>
      <c r="FA76" s="103">
        <v>-0.1995272287997516</v>
      </c>
    </row>
    <row r="77" spans="1:157" s="11" customFormat="1">
      <c r="A77" s="11" t="s">
        <v>269</v>
      </c>
      <c r="B77" s="11" t="s">
        <v>207</v>
      </c>
      <c r="C77" s="11">
        <v>730.1243021723991</v>
      </c>
      <c r="D77" s="11">
        <v>91.86888935204189</v>
      </c>
      <c r="E77" s="11">
        <v>43.345033346695672</v>
      </c>
      <c r="F77" s="103">
        <v>0.12582636830289967</v>
      </c>
      <c r="G77" s="11">
        <v>1112.2203554119546</v>
      </c>
      <c r="I77" s="11">
        <v>1.7030055311178256E-2</v>
      </c>
      <c r="J77" s="11">
        <v>7.7885020307238264</v>
      </c>
      <c r="K77" s="11">
        <v>19.154891699527017</v>
      </c>
      <c r="L77" s="11">
        <v>2.263572716360795</v>
      </c>
      <c r="M77" s="11">
        <v>0.39166110583573099</v>
      </c>
      <c r="N77" s="11">
        <v>3.1600602373698203</v>
      </c>
      <c r="O77" s="11">
        <v>5.4411271143025942E-2</v>
      </c>
      <c r="P77" s="11">
        <v>2.2050440497987371</v>
      </c>
      <c r="Q77" s="11">
        <v>0.68034455002092886</v>
      </c>
      <c r="R77" s="11">
        <v>18.378545088046028</v>
      </c>
      <c r="S77" s="11">
        <v>2.2050440497987371</v>
      </c>
      <c r="T77" s="11">
        <v>5.2205985587728099E-2</v>
      </c>
      <c r="U77" s="11">
        <v>2.263572716360795</v>
      </c>
      <c r="V77" s="11">
        <v>1.778587697226699E-16</v>
      </c>
      <c r="X77" s="6">
        <v>341.31584190511279</v>
      </c>
      <c r="Y77" s="6">
        <v>26.360196908533176</v>
      </c>
      <c r="Z77" s="6">
        <v>294.43858099695711</v>
      </c>
      <c r="AA77" s="6">
        <v>51.67540589568106</v>
      </c>
      <c r="AB77" s="6">
        <v>335.58214329092289</v>
      </c>
      <c r="AC77" s="6">
        <v>9.0303010313773253</v>
      </c>
      <c r="AD77" s="6">
        <v>341.54761860611069</v>
      </c>
      <c r="AE77" s="6">
        <v>7.3352396530382569</v>
      </c>
      <c r="AF77" s="17">
        <f t="shared" si="2"/>
        <v>-1.7776498048098555</v>
      </c>
      <c r="AG77" s="17">
        <f t="shared" si="3"/>
        <v>3.7023318526500621</v>
      </c>
      <c r="AI77" s="11">
        <v>335.34248895588479</v>
      </c>
      <c r="AJ77" s="11">
        <v>7.4382421558242475</v>
      </c>
      <c r="AK77" s="11">
        <v>341.38560975287152</v>
      </c>
      <c r="AL77" s="11">
        <v>136.35500864087939</v>
      </c>
      <c r="AN77" s="11">
        <v>429.85009256832421</v>
      </c>
      <c r="AO77" s="11">
        <v>101.24202837264779</v>
      </c>
      <c r="AP77" s="11">
        <v>661.15247840154279</v>
      </c>
      <c r="AQ77" s="11">
        <v>912063.2978792676</v>
      </c>
      <c r="AR77" s="11">
        <v>4.7602453444674477</v>
      </c>
      <c r="AS77" s="11" t="s">
        <v>85</v>
      </c>
      <c r="AT77" s="11">
        <v>2.1077640815404375</v>
      </c>
      <c r="AU77" s="11">
        <v>0.14882953358761045</v>
      </c>
      <c r="AV77" s="11">
        <v>3.230149344141191</v>
      </c>
      <c r="AW77" s="11">
        <v>5.915286010082788</v>
      </c>
      <c r="AX77" s="11">
        <v>1.325972196702262</v>
      </c>
      <c r="AY77" s="11">
        <v>19.803051108129861</v>
      </c>
      <c r="AZ77" s="11">
        <v>8.3440724160195163</v>
      </c>
      <c r="BA77" s="11">
        <v>84.871572358737126</v>
      </c>
      <c r="BB77" s="11">
        <v>23.348772690834206</v>
      </c>
      <c r="BC77" s="11">
        <v>70.908300159801172</v>
      </c>
      <c r="BD77" s="11">
        <v>15.190293398473651</v>
      </c>
      <c r="BE77" s="11">
        <v>123.68686065673802</v>
      </c>
      <c r="BF77" s="11">
        <v>9.2188918404512084</v>
      </c>
      <c r="BG77" s="11">
        <v>13762.033224502307</v>
      </c>
      <c r="BH77" s="11">
        <v>4.3555179148443077</v>
      </c>
      <c r="BI77" s="11">
        <v>91.86888935204189</v>
      </c>
      <c r="BJ77" s="11">
        <v>730.1243021723991</v>
      </c>
      <c r="BL77" s="11" t="s">
        <v>269</v>
      </c>
      <c r="BM77" s="11">
        <v>3.9248294722471114E-2</v>
      </c>
      <c r="BN77" s="11">
        <v>3.4440589567654207</v>
      </c>
      <c r="BO77" s="11">
        <v>1.5666266693432678</v>
      </c>
      <c r="BP77" s="11">
        <v>6.9168080174329569</v>
      </c>
      <c r="BR77" s="11">
        <v>38.662000065900578</v>
      </c>
      <c r="BS77" s="11">
        <v>22.861589598314861</v>
      </c>
      <c r="BT77" s="11">
        <v>96.365212205011488</v>
      </c>
      <c r="BU77" s="11">
        <v>223.10354053528116</v>
      </c>
      <c r="BV77" s="11">
        <v>334.14004865644534</v>
      </c>
      <c r="BW77" s="11">
        <v>412.52248570378458</v>
      </c>
      <c r="BX77" s="11">
        <v>428.44894356375329</v>
      </c>
      <c r="BY77" s="11">
        <v>595.69778033230011</v>
      </c>
      <c r="BZ77" s="11">
        <v>727.56976856904714</v>
      </c>
      <c r="CA77" s="11">
        <v>362.94849765555938</v>
      </c>
      <c r="CC77" s="104">
        <v>1057.1081353883312</v>
      </c>
      <c r="CD77" s="104"/>
      <c r="CE77" s="103">
        <v>13.889206135757</v>
      </c>
      <c r="CF77" s="103">
        <v>0.37454510411933517</v>
      </c>
      <c r="CG77" s="6">
        <v>368.09981579523901</v>
      </c>
      <c r="CH77" s="103">
        <v>0.1324480707802613</v>
      </c>
      <c r="CI77" s="103">
        <v>6.6987862113554821E-4</v>
      </c>
      <c r="CJ77" s="103">
        <v>1.0929229169839398</v>
      </c>
      <c r="CK77" s="103">
        <v>6.519773866318238E-3</v>
      </c>
      <c r="CL77" s="103">
        <v>5.1815640507268695E-2</v>
      </c>
      <c r="CM77" s="103">
        <v>0.12582636830289967</v>
      </c>
      <c r="CN77" s="103">
        <v>0.13895265064142504</v>
      </c>
      <c r="CO77" s="103">
        <v>20.815218386195184</v>
      </c>
      <c r="CT77" s="11" t="s">
        <v>269</v>
      </c>
      <c r="CU77" s="11">
        <v>1.7030055311178256E-2</v>
      </c>
      <c r="CV77" s="11">
        <v>7.9904626642193568</v>
      </c>
      <c r="CW77" s="11">
        <v>19.154891699527017</v>
      </c>
      <c r="CX77" s="11">
        <v>2.3166398759382654</v>
      </c>
      <c r="CY77" s="11">
        <v>0.39146887087726445</v>
      </c>
      <c r="CZ77" s="11">
        <v>3.3536096264672617</v>
      </c>
      <c r="DA77" s="11">
        <v>5.4384565023136981E-2</v>
      </c>
      <c r="DB77" s="11">
        <v>2.4248458119943677</v>
      </c>
      <c r="DC77" s="11">
        <v>0.72305547815019056</v>
      </c>
      <c r="DD77" s="11">
        <v>18.387570068356109</v>
      </c>
      <c r="DE77" s="11">
        <v>2.4248458119943677</v>
      </c>
      <c r="DF77" s="11">
        <v>5.2205985587728099E-2</v>
      </c>
      <c r="DG77" s="11">
        <v>2.3166398759382654</v>
      </c>
      <c r="DH77" s="11">
        <v>0</v>
      </c>
      <c r="DJ77" s="6">
        <v>341.31584190511279</v>
      </c>
      <c r="DK77" s="6">
        <v>27.043732978205298</v>
      </c>
      <c r="DL77" s="6">
        <v>294.43858099695711</v>
      </c>
      <c r="DM77" s="6">
        <v>52.886883216942245</v>
      </c>
      <c r="DN77" s="6">
        <v>335.44187523228817</v>
      </c>
      <c r="DO77" s="6">
        <v>9.5800142827208621</v>
      </c>
      <c r="DP77" s="6">
        <v>341.38434181367887</v>
      </c>
      <c r="DQ77" s="6">
        <v>8.0626712768852222</v>
      </c>
      <c r="DR77" s="6"/>
      <c r="DS77" s="17">
        <v>-15.944160801809781</v>
      </c>
      <c r="DU77" s="11">
        <v>335.34248895588479</v>
      </c>
      <c r="DV77" s="11">
        <v>8.1732764749557933</v>
      </c>
      <c r="DW77" s="11">
        <v>341.38560975287152</v>
      </c>
      <c r="DX77" s="11">
        <v>136.39767843726753</v>
      </c>
      <c r="EB77" s="11" t="s">
        <v>269</v>
      </c>
      <c r="EC77" s="12">
        <v>341.38434181367887</v>
      </c>
      <c r="ED77" s="105">
        <v>8.0626712768852222</v>
      </c>
      <c r="EE77" s="17">
        <v>-15.944160801809781</v>
      </c>
      <c r="EF77" s="12">
        <v>341.54761860611069</v>
      </c>
      <c r="EG77" s="105">
        <v>8.0624670656143085</v>
      </c>
      <c r="EH77" s="17">
        <v>-15.999614401633199</v>
      </c>
      <c r="EI77" s="12">
        <v>341.67210284926438</v>
      </c>
      <c r="EJ77" s="105">
        <v>8.0623113758941347</v>
      </c>
      <c r="EK77" s="17">
        <v>-16.041892911036481</v>
      </c>
      <c r="EM77" s="6">
        <v>30790</v>
      </c>
      <c r="EN77" s="6">
        <v>-1</v>
      </c>
      <c r="EO77" s="6">
        <v>-1</v>
      </c>
      <c r="EP77" s="6">
        <v>-1</v>
      </c>
      <c r="EQ77" s="6">
        <v>-1</v>
      </c>
      <c r="ER77" s="6">
        <v>530818.51851851854</v>
      </c>
      <c r="ES77" s="6">
        <v>-1</v>
      </c>
      <c r="ET77" s="6">
        <v>-1</v>
      </c>
      <c r="EU77" s="6">
        <v>-1</v>
      </c>
      <c r="EV77" s="6">
        <v>-1</v>
      </c>
      <c r="EW77" s="6">
        <v>-1</v>
      </c>
      <c r="EX77" s="6">
        <v>-1</v>
      </c>
      <c r="EY77" s="103">
        <v>1.3310601999640534</v>
      </c>
      <c r="EZ77" s="103">
        <v>-4.9106065071224059E-2</v>
      </c>
      <c r="FA77" s="103">
        <v>-8.6545971211379857E-2</v>
      </c>
    </row>
    <row r="78" spans="1:157" s="11" customFormat="1">
      <c r="A78" s="11" t="s">
        <v>270</v>
      </c>
      <c r="B78" s="11" t="s">
        <v>207</v>
      </c>
      <c r="C78" s="11">
        <v>718.26155686714037</v>
      </c>
      <c r="D78" s="11">
        <v>89.35223472345686</v>
      </c>
      <c r="E78" s="11">
        <v>41.871022080292228</v>
      </c>
      <c r="F78" s="103">
        <v>0.1244006920169677</v>
      </c>
      <c r="G78" s="11">
        <v>1096.9715930202401</v>
      </c>
      <c r="I78" s="11">
        <v>1.6276958495726048E-2</v>
      </c>
      <c r="J78" s="11">
        <v>8.1645872356773577</v>
      </c>
      <c r="K78" s="11">
        <v>18.632548283825237</v>
      </c>
      <c r="L78" s="11">
        <v>2.2330935926047109</v>
      </c>
      <c r="M78" s="11">
        <v>0.39539321495550889</v>
      </c>
      <c r="N78" s="11">
        <v>3.7382934844746663</v>
      </c>
      <c r="O78" s="11">
        <v>5.3431847757146871E-2</v>
      </c>
      <c r="P78" s="11">
        <v>2.9980212111880609</v>
      </c>
      <c r="Q78" s="11">
        <v>0.79113007705932259</v>
      </c>
      <c r="R78" s="11">
        <v>18.715429878919792</v>
      </c>
      <c r="S78" s="11">
        <v>2.9980212111880609</v>
      </c>
      <c r="T78" s="11">
        <v>5.3669524144912148E-2</v>
      </c>
      <c r="U78" s="11">
        <v>2.2330935926047109</v>
      </c>
      <c r="V78" s="11">
        <v>2.6519244014198715E-16</v>
      </c>
      <c r="X78" s="6">
        <v>326.34348023062245</v>
      </c>
      <c r="Y78" s="6">
        <v>26.430650510824961</v>
      </c>
      <c r="Z78" s="6">
        <v>357.23682567591516</v>
      </c>
      <c r="AA78" s="6">
        <v>50.412192919114339</v>
      </c>
      <c r="AB78" s="6">
        <v>338.30151807305492</v>
      </c>
      <c r="AC78" s="6">
        <v>10.755631393485796</v>
      </c>
      <c r="AD78" s="6">
        <v>335.55687934966176</v>
      </c>
      <c r="AE78" s="6">
        <v>9.8027213064916499</v>
      </c>
      <c r="AF78" s="17">
        <f t="shared" si="2"/>
        <v>0.81129955875648418</v>
      </c>
      <c r="AG78" s="17">
        <f t="shared" si="3"/>
        <v>4.1802366530944131</v>
      </c>
      <c r="AI78" s="11">
        <v>338.19697273257896</v>
      </c>
      <c r="AJ78" s="11">
        <v>9.9008419129638412</v>
      </c>
      <c r="AK78" s="11">
        <v>335.55460934877681</v>
      </c>
      <c r="AL78" s="11">
        <v>133.8237963901241</v>
      </c>
      <c r="AN78" s="11">
        <v>419.80827941228131</v>
      </c>
      <c r="AO78" s="11">
        <v>100.72665584799984</v>
      </c>
      <c r="AP78" s="11">
        <v>640.37238116145625</v>
      </c>
      <c r="AQ78" s="11">
        <v>901036.25219356327</v>
      </c>
      <c r="AR78" s="11">
        <v>5.7011606619192632</v>
      </c>
      <c r="AS78" s="11" t="s">
        <v>85</v>
      </c>
      <c r="AT78" s="11">
        <v>2.1624872239907988</v>
      </c>
      <c r="AU78" s="11">
        <v>0.13319749223581237</v>
      </c>
      <c r="AV78" s="11">
        <v>2.6831152464603893</v>
      </c>
      <c r="AW78" s="11">
        <v>5.5366090131638721</v>
      </c>
      <c r="AX78" s="11">
        <v>1.4840898810460146</v>
      </c>
      <c r="AY78" s="11">
        <v>18.792005017678001</v>
      </c>
      <c r="AZ78" s="11">
        <v>7.7168773351134128</v>
      </c>
      <c r="BA78" s="11">
        <v>81.158010799190365</v>
      </c>
      <c r="BB78" s="11">
        <v>22.461920585777293</v>
      </c>
      <c r="BC78" s="11">
        <v>71.67175316093477</v>
      </c>
      <c r="BD78" s="11">
        <v>14.836907349664481</v>
      </c>
      <c r="BE78" s="11">
        <v>124.18453386417183</v>
      </c>
      <c r="BF78" s="11">
        <v>10.000730260368179</v>
      </c>
      <c r="BG78" s="11">
        <v>13795.555644315104</v>
      </c>
      <c r="BH78" s="11">
        <v>4.4122707629912368</v>
      </c>
      <c r="BI78" s="11">
        <v>89.35223472345686</v>
      </c>
      <c r="BJ78" s="11">
        <v>718.26155686714037</v>
      </c>
      <c r="BL78" s="11" t="s">
        <v>270</v>
      </c>
      <c r="BM78" s="11">
        <v>3.5125920948262758E-2</v>
      </c>
      <c r="BN78" s="11">
        <v>3.5334758561941157</v>
      </c>
      <c r="BO78" s="11">
        <v>1.4020788656401302</v>
      </c>
      <c r="BP78" s="11">
        <v>5.7454287932770649</v>
      </c>
      <c r="BR78" s="11">
        <v>36.186987014142957</v>
      </c>
      <c r="BS78" s="11">
        <v>25.58775656975887</v>
      </c>
      <c r="BT78" s="11">
        <v>91.44527989137714</v>
      </c>
      <c r="BU78" s="11">
        <v>206.33361858592011</v>
      </c>
      <c r="BV78" s="11">
        <v>319.51972755586758</v>
      </c>
      <c r="BW78" s="11">
        <v>396.85372059677195</v>
      </c>
      <c r="BX78" s="11">
        <v>433.06195263404692</v>
      </c>
      <c r="BY78" s="11">
        <v>581.83950390841107</v>
      </c>
      <c r="BZ78" s="11">
        <v>730.49725802454009</v>
      </c>
      <c r="CA78" s="11">
        <v>393.72953780977087</v>
      </c>
      <c r="CC78" s="104">
        <v>1056.2917062753259</v>
      </c>
      <c r="CD78" s="104"/>
      <c r="CE78" s="103">
        <v>15.922162313610089</v>
      </c>
      <c r="CF78" s="103">
        <v>0.44481082865409932</v>
      </c>
      <c r="CG78" s="6">
        <v>362.82223722979518</v>
      </c>
      <c r="CH78" s="103">
        <v>0.12518223564407296</v>
      </c>
      <c r="CI78" s="103">
        <v>7.2492406382263386E-4</v>
      </c>
      <c r="CJ78" s="103">
        <v>1.2921148696808991</v>
      </c>
      <c r="CK78" s="103">
        <v>7.9374436894355874E-3</v>
      </c>
      <c r="CL78" s="103">
        <v>6.3805462499782195E-2</v>
      </c>
      <c r="CM78" s="103">
        <v>0.1244006920169677</v>
      </c>
      <c r="CN78" s="103">
        <v>0.13953168086574397</v>
      </c>
      <c r="CO78" s="103">
        <v>21.543020983031511</v>
      </c>
      <c r="CT78" s="11" t="s">
        <v>270</v>
      </c>
      <c r="CU78" s="11">
        <v>1.6276958495726048E-2</v>
      </c>
      <c r="CV78" s="11">
        <v>8.357394470006529</v>
      </c>
      <c r="CW78" s="11">
        <v>18.632548283825237</v>
      </c>
      <c r="CX78" s="11">
        <v>2.2868789488329861</v>
      </c>
      <c r="CY78" s="11">
        <v>0.39518619594573756</v>
      </c>
      <c r="CZ78" s="11">
        <v>3.903764711535497</v>
      </c>
      <c r="DA78" s="11">
        <v>5.3403872041341574E-2</v>
      </c>
      <c r="DB78" s="11">
        <v>3.1637894361689685</v>
      </c>
      <c r="DC78" s="11">
        <v>0.8104457286629172</v>
      </c>
      <c r="DD78" s="11">
        <v>18.725233991008544</v>
      </c>
      <c r="DE78" s="11">
        <v>3.1637894361689685</v>
      </c>
      <c r="DF78" s="11">
        <v>5.3669524144912148E-2</v>
      </c>
      <c r="DG78" s="11">
        <v>2.2868789488329861</v>
      </c>
      <c r="DH78" s="11">
        <v>1.2275790509504325E-16</v>
      </c>
      <c r="DJ78" s="6">
        <v>326.34348023062245</v>
      </c>
      <c r="DK78" s="6">
        <v>27.054811963132632</v>
      </c>
      <c r="DL78" s="6">
        <v>357.23682567591516</v>
      </c>
      <c r="DM78" s="6">
        <v>51.626399866544816</v>
      </c>
      <c r="DN78" s="6">
        <v>338.15086577927809</v>
      </c>
      <c r="DO78" s="6">
        <v>11.227501972553503</v>
      </c>
      <c r="DP78" s="6">
        <v>335.3856813303405</v>
      </c>
      <c r="DQ78" s="6">
        <v>10.339597035872956</v>
      </c>
      <c r="DR78" s="6"/>
      <c r="DS78" s="17">
        <v>6.116711037343614</v>
      </c>
      <c r="DU78" s="11">
        <v>338.19697273257896</v>
      </c>
      <c r="DV78" s="11">
        <v>10.442073891922416</v>
      </c>
      <c r="DW78" s="11">
        <v>335.55460934877681</v>
      </c>
      <c r="DX78" s="11">
        <v>133.86573925751182</v>
      </c>
      <c r="EB78" s="11" t="s">
        <v>270</v>
      </c>
      <c r="EC78" s="12">
        <v>335.3856813303405</v>
      </c>
      <c r="ED78" s="105">
        <v>10.339597035872956</v>
      </c>
      <c r="EE78" s="17">
        <v>6.116711037343614</v>
      </c>
      <c r="EF78" s="12">
        <v>335.55687934966176</v>
      </c>
      <c r="EG78" s="105">
        <v>10.339322449881625</v>
      </c>
      <c r="EH78" s="17">
        <v>6.068788201001829</v>
      </c>
      <c r="EI78" s="12">
        <v>335.61688245736781</v>
      </c>
      <c r="EJ78" s="105">
        <v>10.339226212101401</v>
      </c>
      <c r="EK78" s="17">
        <v>6.0519917501900888</v>
      </c>
      <c r="EM78" s="6">
        <v>30744.301994301997</v>
      </c>
      <c r="EN78" s="6">
        <v>-1</v>
      </c>
      <c r="EO78" s="6">
        <v>-1</v>
      </c>
      <c r="EP78" s="6">
        <v>-1</v>
      </c>
      <c r="EQ78" s="6">
        <v>-1</v>
      </c>
      <c r="ER78" s="6">
        <v>534855.41310541308</v>
      </c>
      <c r="ES78" s="6">
        <v>-1</v>
      </c>
      <c r="ET78" s="6">
        <v>-1</v>
      </c>
      <c r="EU78" s="6">
        <v>-1</v>
      </c>
      <c r="EV78" s="6">
        <v>-1</v>
      </c>
      <c r="EW78" s="6">
        <v>-1</v>
      </c>
      <c r="EX78" s="6">
        <v>-1</v>
      </c>
      <c r="EY78" s="103">
        <v>-0.44948609963178215</v>
      </c>
      <c r="EZ78" s="103">
        <v>-5.2385182452019396E-2</v>
      </c>
      <c r="FA78" s="103">
        <v>-7.0745967960374134E-2</v>
      </c>
    </row>
    <row r="79" spans="1:157" s="11" customFormat="1">
      <c r="A79" s="11" t="s">
        <v>271</v>
      </c>
      <c r="B79" s="11" t="s">
        <v>207</v>
      </c>
      <c r="C79" s="11">
        <v>727.46931517098255</v>
      </c>
      <c r="D79" s="11">
        <v>90.968348084539272</v>
      </c>
      <c r="E79" s="11">
        <v>43.090263870996658</v>
      </c>
      <c r="F79" s="103">
        <v>0.12504767718368753</v>
      </c>
      <c r="G79" s="11">
        <v>59727.719907406761</v>
      </c>
      <c r="I79" s="11">
        <v>1.548182568441225E-2</v>
      </c>
      <c r="J79" s="11">
        <v>8.5312836384697945</v>
      </c>
      <c r="K79" s="11">
        <v>18.856917662497438</v>
      </c>
      <c r="L79" s="11">
        <v>2.2207774471128978</v>
      </c>
      <c r="M79" s="11">
        <v>0.39844328937389545</v>
      </c>
      <c r="N79" s="11">
        <v>3.2979078290301542</v>
      </c>
      <c r="O79" s="11">
        <v>5.4492401370018761E-2</v>
      </c>
      <c r="P79" s="11">
        <v>2.4381024546095484</v>
      </c>
      <c r="Q79" s="11">
        <v>0.72413545753118524</v>
      </c>
      <c r="R79" s="11">
        <v>18.351182455875236</v>
      </c>
      <c r="S79" s="11">
        <v>2.4381024546095484</v>
      </c>
      <c r="T79" s="11">
        <v>5.3030936333184293E-2</v>
      </c>
      <c r="U79" s="11">
        <v>2.2207774471128978</v>
      </c>
      <c r="V79" s="11">
        <v>-1.6379424785336671E-16</v>
      </c>
      <c r="X79" s="6">
        <v>310.52335240122466</v>
      </c>
      <c r="Y79" s="6">
        <v>26.289167939573314</v>
      </c>
      <c r="Z79" s="6">
        <v>330.13874828347303</v>
      </c>
      <c r="AA79" s="6">
        <v>50.375882803219177</v>
      </c>
      <c r="AB79" s="6">
        <v>340.51853764537418</v>
      </c>
      <c r="AC79" s="6">
        <v>9.5409162132066641</v>
      </c>
      <c r="AD79" s="6">
        <v>342.04361000956698</v>
      </c>
      <c r="AE79" s="6">
        <v>8.1219937214034488</v>
      </c>
      <c r="AF79" s="17">
        <f t="shared" si="2"/>
        <v>-0.44786764759956466</v>
      </c>
      <c r="AG79" s="17">
        <f t="shared" si="3"/>
        <v>3.7381100206309186</v>
      </c>
      <c r="AI79" s="11">
        <v>340.06506711376801</v>
      </c>
      <c r="AJ79" s="11">
        <v>8.2212451905140433</v>
      </c>
      <c r="AK79" s="11">
        <v>342.13142633142456</v>
      </c>
      <c r="AL79" s="11">
        <v>135.4796442460609</v>
      </c>
      <c r="AN79" s="11">
        <v>395.65819458015335</v>
      </c>
      <c r="AO79" s="11">
        <v>102.49755845854806</v>
      </c>
      <c r="AP79" s="11">
        <v>657.03146674391928</v>
      </c>
      <c r="AQ79" s="11">
        <v>936455.23797828914</v>
      </c>
      <c r="AR79" s="11">
        <v>5.2378072120436556</v>
      </c>
      <c r="AS79" s="11">
        <v>1.1187382814419649E-2</v>
      </c>
      <c r="AT79" s="11">
        <v>2.1774172178022106</v>
      </c>
      <c r="AU79" s="11">
        <v>0.19159367128649565</v>
      </c>
      <c r="AV79" s="11">
        <v>2.9322965662163725</v>
      </c>
      <c r="AW79" s="11">
        <v>6.0299299222642144</v>
      </c>
      <c r="AX79" s="11">
        <v>1.2738800017181582</v>
      </c>
      <c r="AY79" s="11">
        <v>21.84954057424148</v>
      </c>
      <c r="AZ79" s="11">
        <v>7.729334300840434</v>
      </c>
      <c r="BA79" s="11">
        <v>85.176858060878146</v>
      </c>
      <c r="BB79" s="11">
        <v>21.682390912312769</v>
      </c>
      <c r="BC79" s="11">
        <v>72.620823023369596</v>
      </c>
      <c r="BD79" s="11">
        <v>14.49631593182386</v>
      </c>
      <c r="BE79" s="11">
        <v>121.60227638855693</v>
      </c>
      <c r="BF79" s="11">
        <v>9.149732674997189</v>
      </c>
      <c r="BG79" s="11">
        <v>14269.052810081344</v>
      </c>
      <c r="BH79" s="11">
        <v>4.3682477830868205</v>
      </c>
      <c r="BI79" s="11">
        <v>90.968348084539272</v>
      </c>
      <c r="BJ79" s="11">
        <v>727.46931517098255</v>
      </c>
      <c r="BL79" s="11" t="s">
        <v>271</v>
      </c>
      <c r="BM79" s="11">
        <v>4.7204146896285444E-2</v>
      </c>
      <c r="BN79" s="11">
        <v>3.5578712709186449</v>
      </c>
      <c r="BO79" s="11">
        <v>2.01677548722627</v>
      </c>
      <c r="BP79" s="11">
        <v>6.2790076364376279</v>
      </c>
      <c r="BR79" s="11">
        <v>39.411306681465454</v>
      </c>
      <c r="BS79" s="11">
        <v>21.963448305485485</v>
      </c>
      <c r="BT79" s="11">
        <v>106.32379841480039</v>
      </c>
      <c r="BU79" s="11">
        <v>206.66669253584047</v>
      </c>
      <c r="BV79" s="11">
        <v>335.34196086959901</v>
      </c>
      <c r="BW79" s="11">
        <v>383.08111152496059</v>
      </c>
      <c r="BX79" s="11">
        <v>438.79651373637216</v>
      </c>
      <c r="BY79" s="11">
        <v>568.48297771858279</v>
      </c>
      <c r="BZ79" s="11">
        <v>715.30750816798184</v>
      </c>
      <c r="CA79" s="11">
        <v>360.22569586603106</v>
      </c>
      <c r="CC79" s="104">
        <v>1059.0839619495644</v>
      </c>
      <c r="CD79" s="104"/>
      <c r="CE79" s="103">
        <v>11.531116953706714</v>
      </c>
      <c r="CF79" s="103">
        <v>0.33929297479371795</v>
      </c>
      <c r="CG79" s="6">
        <v>366.92357662912235</v>
      </c>
      <c r="CH79" s="103">
        <v>0.1486406855802658</v>
      </c>
      <c r="CI79" s="103">
        <v>6.4122915492559795E-4</v>
      </c>
      <c r="CJ79" s="103">
        <v>1.1990636685775093</v>
      </c>
      <c r="CK79" s="103">
        <v>7.2000386859101739E-3</v>
      </c>
      <c r="CL79" s="103">
        <v>5.7578348099451296E-2</v>
      </c>
      <c r="CM79" s="103">
        <v>0.12504767718368753</v>
      </c>
      <c r="CN79" s="103">
        <v>0.13845356377732598</v>
      </c>
      <c r="CO79" s="103">
        <v>21.717457279169807</v>
      </c>
      <c r="CT79" s="11" t="s">
        <v>271</v>
      </c>
      <c r="CU79" s="11">
        <v>1.548182568441225E-2</v>
      </c>
      <c r="CV79" s="11">
        <v>8.7150315329623513</v>
      </c>
      <c r="CW79" s="11">
        <v>18.856917662497438</v>
      </c>
      <c r="CX79" s="11">
        <v>2.274976631017636</v>
      </c>
      <c r="CY79" s="11">
        <v>0.39785235777105293</v>
      </c>
      <c r="CZ79" s="11">
        <v>3.483993089788886</v>
      </c>
      <c r="DA79" s="11">
        <v>5.4411583640261225E-2</v>
      </c>
      <c r="DB79" s="11">
        <v>2.6386908075824942</v>
      </c>
      <c r="DC79" s="11">
        <v>0.75737544236701881</v>
      </c>
      <c r="DD79" s="11">
        <v>18.378439536173719</v>
      </c>
      <c r="DE79" s="11">
        <v>2.6386908075824942</v>
      </c>
      <c r="DF79" s="11">
        <v>5.3030936333184293E-2</v>
      </c>
      <c r="DG79" s="11">
        <v>2.274976631017636</v>
      </c>
      <c r="DH79" s="11">
        <v>0</v>
      </c>
      <c r="DJ79" s="6">
        <v>310.52335240122466</v>
      </c>
      <c r="DK79" s="6">
        <v>26.855387451379894</v>
      </c>
      <c r="DL79" s="6">
        <v>330.13874828347303</v>
      </c>
      <c r="DM79" s="6">
        <v>51.605331409140838</v>
      </c>
      <c r="DN79" s="6">
        <v>340.08938277778719</v>
      </c>
      <c r="DO79" s="6">
        <v>10.068570805766184</v>
      </c>
      <c r="DP79" s="6">
        <v>341.54952913795478</v>
      </c>
      <c r="DQ79" s="6">
        <v>8.7778449923449813</v>
      </c>
      <c r="DR79" s="6"/>
      <c r="DS79" s="17">
        <v>-3.456359156206612</v>
      </c>
      <c r="DU79" s="11">
        <v>340.06506711376801</v>
      </c>
      <c r="DV79" s="11">
        <v>8.8828116335038541</v>
      </c>
      <c r="DW79" s="11">
        <v>342.13142633142456</v>
      </c>
      <c r="DX79" s="11">
        <v>135.5220859156091</v>
      </c>
      <c r="EB79" s="11" t="s">
        <v>271</v>
      </c>
      <c r="EC79" s="6">
        <v>341.54952913795478</v>
      </c>
      <c r="ED79" s="105">
        <v>8.7778449923449813</v>
      </c>
      <c r="EE79" s="17">
        <v>-3.456359156206612</v>
      </c>
      <c r="EF79" s="6">
        <v>342.04361000956698</v>
      </c>
      <c r="EG79" s="105">
        <v>8.7771722463834898</v>
      </c>
      <c r="EH79" s="17">
        <v>-3.6060177086125744</v>
      </c>
      <c r="EI79" s="6">
        <v>342.10511742643706</v>
      </c>
      <c r="EJ79" s="105">
        <v>8.777088500815557</v>
      </c>
      <c r="EK79" s="17">
        <v>-3.6246484864870032</v>
      </c>
      <c r="EM79" s="6">
        <v>29404.415954415956</v>
      </c>
      <c r="EN79" s="6">
        <v>-1</v>
      </c>
      <c r="EO79" s="6">
        <v>-1</v>
      </c>
      <c r="EP79" s="6">
        <v>-1</v>
      </c>
      <c r="EQ79" s="6">
        <v>-1</v>
      </c>
      <c r="ER79" s="6">
        <v>510257.05128205131</v>
      </c>
      <c r="ES79" s="6">
        <v>-1</v>
      </c>
      <c r="ET79" s="6">
        <v>-1</v>
      </c>
      <c r="EU79" s="6">
        <v>-1</v>
      </c>
      <c r="EV79" s="6">
        <v>-1</v>
      </c>
      <c r="EW79" s="6">
        <v>-1</v>
      </c>
      <c r="EX79" s="6">
        <v>-1</v>
      </c>
      <c r="EY79" s="103">
        <v>1.3800917595591573</v>
      </c>
      <c r="EZ79" s="103">
        <v>-0.1485303759799681</v>
      </c>
      <c r="FA79" s="103">
        <v>-0.16702150560762119</v>
      </c>
    </row>
    <row r="80" spans="1:157" s="11" customFormat="1">
      <c r="A80" s="11" t="s">
        <v>272</v>
      </c>
      <c r="B80" s="11" t="s">
        <v>207</v>
      </c>
      <c r="C80" s="11">
        <v>768.38758116240831</v>
      </c>
      <c r="D80" s="11">
        <v>94.587990705425085</v>
      </c>
      <c r="E80" s="11">
        <v>43.598121553415496</v>
      </c>
      <c r="F80" s="103">
        <v>0.12309932256106144</v>
      </c>
      <c r="G80" s="11">
        <v>717.63649386695317</v>
      </c>
      <c r="I80" s="11">
        <v>1.6941996309014523E-2</v>
      </c>
      <c r="J80" s="11">
        <v>5.2656032858927757</v>
      </c>
      <c r="K80" s="11">
        <v>19.027193983425953</v>
      </c>
      <c r="L80" s="11">
        <v>2.367728827506165</v>
      </c>
      <c r="M80" s="11">
        <v>0.37636454464712049</v>
      </c>
      <c r="N80" s="11">
        <v>3.2199840184134985</v>
      </c>
      <c r="O80" s="11">
        <v>5.1937635621442851E-2</v>
      </c>
      <c r="P80" s="11">
        <v>2.1822367603526946</v>
      </c>
      <c r="Q80" s="11">
        <v>0.66037562968918551</v>
      </c>
      <c r="R80" s="11">
        <v>19.253860674149408</v>
      </c>
      <c r="S80" s="11">
        <v>2.1822367603526946</v>
      </c>
      <c r="T80" s="11">
        <v>5.2556357015704554E-2</v>
      </c>
      <c r="U80" s="11">
        <v>2.367728827506165</v>
      </c>
      <c r="V80" s="11">
        <v>1.7185494001662869E-16</v>
      </c>
      <c r="X80" s="6">
        <v>339.56570825017957</v>
      </c>
      <c r="Y80" s="6">
        <v>17.730826397520968</v>
      </c>
      <c r="Z80" s="6">
        <v>309.66913005817696</v>
      </c>
      <c r="AA80" s="6">
        <v>53.906574856356698</v>
      </c>
      <c r="AB80" s="6">
        <v>324.35968434386911</v>
      </c>
      <c r="AC80" s="6">
        <v>8.9404392063553946</v>
      </c>
      <c r="AD80" s="6">
        <v>326.40664515468546</v>
      </c>
      <c r="AE80" s="6">
        <v>6.9456397607281364</v>
      </c>
      <c r="AF80" s="17">
        <f t="shared" si="2"/>
        <v>-0.63107744569337321</v>
      </c>
      <c r="AG80" s="17">
        <f t="shared" si="3"/>
        <v>3.567110659626052</v>
      </c>
      <c r="AI80" s="11">
        <v>324.25858365082439</v>
      </c>
      <c r="AJ80" s="11">
        <v>7.0329475195072471</v>
      </c>
      <c r="AK80" s="11">
        <v>326.08499706801621</v>
      </c>
      <c r="AL80" s="11">
        <v>117.5010044239515</v>
      </c>
      <c r="AN80" s="11">
        <v>462.40527420842534</v>
      </c>
      <c r="AO80" s="11">
        <v>106.87771427886095</v>
      </c>
      <c r="AP80" s="11">
        <v>698.13408725821887</v>
      </c>
      <c r="AQ80" s="11">
        <v>910489.67233443097</v>
      </c>
      <c r="AR80" s="11">
        <v>5.2442936481838958</v>
      </c>
      <c r="AS80" s="11" t="s">
        <v>85</v>
      </c>
      <c r="AT80" s="11">
        <v>2.063579273565908</v>
      </c>
      <c r="AU80" s="11">
        <v>0.24982321828543172</v>
      </c>
      <c r="AV80" s="11">
        <v>2.8909286177430942</v>
      </c>
      <c r="AW80" s="11">
        <v>5.9652142824115986</v>
      </c>
      <c r="AX80" s="11">
        <v>1.3711294523215272</v>
      </c>
      <c r="AY80" s="11">
        <v>22.898225797684933</v>
      </c>
      <c r="AZ80" s="11">
        <v>7.7785211621830568</v>
      </c>
      <c r="BA80" s="11">
        <v>87.911991339243968</v>
      </c>
      <c r="BB80" s="11">
        <v>23.795963648729952</v>
      </c>
      <c r="BC80" s="11">
        <v>76.000021057923348</v>
      </c>
      <c r="BD80" s="11">
        <v>15.615004600480281</v>
      </c>
      <c r="BE80" s="11">
        <v>129.2662604867497</v>
      </c>
      <c r="BF80" s="11">
        <v>9.3801798905314993</v>
      </c>
      <c r="BG80" s="11">
        <v>14088.902415577242</v>
      </c>
      <c r="BH80" s="11">
        <v>4.1211692549347463</v>
      </c>
      <c r="BI80" s="11">
        <v>94.587990705425085</v>
      </c>
      <c r="BJ80" s="11">
        <v>768.38758116240831</v>
      </c>
      <c r="BL80" s="11" t="s">
        <v>272</v>
      </c>
      <c r="BM80" s="11">
        <v>6.5881650391727775E-2</v>
      </c>
      <c r="BN80" s="11">
        <v>3.3718615581142286</v>
      </c>
      <c r="BO80" s="11">
        <v>2.6297180872150707</v>
      </c>
      <c r="BP80" s="11">
        <v>6.1904253056597298</v>
      </c>
      <c r="BR80" s="11">
        <v>38.988328643213066</v>
      </c>
      <c r="BS80" s="11">
        <v>23.640162971060811</v>
      </c>
      <c r="BT80" s="11">
        <v>111.42688952644737</v>
      </c>
      <c r="BU80" s="11">
        <v>207.98184925623144</v>
      </c>
      <c r="BV80" s="11">
        <v>346.11020212300775</v>
      </c>
      <c r="BW80" s="11">
        <v>420.42338601996386</v>
      </c>
      <c r="BX80" s="11">
        <v>459.21462874878154</v>
      </c>
      <c r="BY80" s="11">
        <v>612.35312158746206</v>
      </c>
      <c r="BZ80" s="11">
        <v>760.38976756911586</v>
      </c>
      <c r="CA80" s="11">
        <v>369.29842088706692</v>
      </c>
      <c r="CC80" s="104">
        <v>1065.836386105256</v>
      </c>
      <c r="CD80" s="104"/>
      <c r="CE80" s="103">
        <v>8.1008931384030625</v>
      </c>
      <c r="CF80" s="103">
        <v>0.35866430204251182</v>
      </c>
      <c r="CG80" s="6">
        <v>385.18684282785432</v>
      </c>
      <c r="CH80" s="103">
        <v>0.14653917540561748</v>
      </c>
      <c r="CI80" s="103">
        <v>6.6578499970021833E-4</v>
      </c>
      <c r="CJ80" s="103">
        <v>1.2725256653568169</v>
      </c>
      <c r="CK80" s="103">
        <v>6.8250629978303216E-3</v>
      </c>
      <c r="CL80" s="103">
        <v>5.5443546364317788E-2</v>
      </c>
      <c r="CM80" s="103">
        <v>0.12309932256106144</v>
      </c>
      <c r="CN80" s="103">
        <v>0.13548685335921698</v>
      </c>
      <c r="CO80" s="103">
        <v>20.180797174520688</v>
      </c>
      <c r="CT80" s="11" t="s">
        <v>272</v>
      </c>
      <c r="CU80" s="11">
        <v>1.6941996309014523E-2</v>
      </c>
      <c r="CV80" s="11">
        <v>5.5582527671011288</v>
      </c>
      <c r="CW80" s="11">
        <v>19.027193983425953</v>
      </c>
      <c r="CX80" s="11">
        <v>2.4186447324257139</v>
      </c>
      <c r="CY80" s="11">
        <v>0.37627410976212478</v>
      </c>
      <c r="CZ80" s="11">
        <v>3.4079447364370954</v>
      </c>
      <c r="DA80" s="11">
        <v>5.1925155768674632E-2</v>
      </c>
      <c r="DB80" s="11">
        <v>2.4008842089777369</v>
      </c>
      <c r="DC80" s="11">
        <v>0.70449622709779869</v>
      </c>
      <c r="DD80" s="11">
        <v>19.258488206659926</v>
      </c>
      <c r="DE80" s="11">
        <v>2.4008842089777369</v>
      </c>
      <c r="DF80" s="11">
        <v>5.2556357015704554E-2</v>
      </c>
      <c r="DG80" s="11">
        <v>2.4186447324257139</v>
      </c>
      <c r="DH80" s="11">
        <v>4.5885786017532958E-16</v>
      </c>
      <c r="DJ80" s="6">
        <v>339.56570825017957</v>
      </c>
      <c r="DK80" s="6">
        <v>18.716262797663692</v>
      </c>
      <c r="DL80" s="6">
        <v>309.66913005817696</v>
      </c>
      <c r="DM80" s="6">
        <v>55.065787857456876</v>
      </c>
      <c r="DN80" s="6">
        <v>324.29296577945905</v>
      </c>
      <c r="DO80" s="6">
        <v>9.4606690668732192</v>
      </c>
      <c r="DP80" s="6">
        <v>326.33016649818137</v>
      </c>
      <c r="DQ80" s="6">
        <v>7.6398070065627417</v>
      </c>
      <c r="DR80" s="6"/>
      <c r="DS80" s="17">
        <v>-5.3802703669152629</v>
      </c>
      <c r="DU80" s="11">
        <v>324.25858365082439</v>
      </c>
      <c r="DV80" s="11">
        <v>7.7330789179058677</v>
      </c>
      <c r="DW80" s="11">
        <v>326.08499706801621</v>
      </c>
      <c r="DX80" s="11">
        <v>117.54574056865596</v>
      </c>
      <c r="EB80" s="11" t="s">
        <v>272</v>
      </c>
      <c r="EC80" s="12">
        <v>326.33016649818137</v>
      </c>
      <c r="ED80" s="105">
        <v>7.6398070065627417</v>
      </c>
      <c r="EE80" s="17">
        <v>-5.3802703669152629</v>
      </c>
      <c r="EF80" s="12">
        <v>326.40664515468546</v>
      </c>
      <c r="EG80" s="105">
        <v>7.6397163703278625</v>
      </c>
      <c r="EH80" s="17">
        <v>-5.4049672608193378</v>
      </c>
      <c r="EI80" s="12">
        <v>326.40814314929025</v>
      </c>
      <c r="EJ80" s="105">
        <v>7.6397145950381811</v>
      </c>
      <c r="EK80" s="17">
        <v>-5.4054510011923185</v>
      </c>
      <c r="EM80" s="6">
        <v>31139.401709401707</v>
      </c>
      <c r="EN80" s="6">
        <v>-1</v>
      </c>
      <c r="EO80" s="6">
        <v>-1</v>
      </c>
      <c r="EP80" s="6">
        <v>-1</v>
      </c>
      <c r="EQ80" s="6">
        <v>-1</v>
      </c>
      <c r="ER80" s="6">
        <v>546669.94301994296</v>
      </c>
      <c r="ES80" s="6">
        <v>-1</v>
      </c>
      <c r="ET80" s="6">
        <v>-1</v>
      </c>
      <c r="EU80" s="6">
        <v>-1</v>
      </c>
      <c r="EV80" s="6">
        <v>-1</v>
      </c>
      <c r="EW80" s="6">
        <v>-1</v>
      </c>
      <c r="EX80" s="6">
        <v>-1</v>
      </c>
      <c r="EY80" s="103">
        <v>-3.1373800836505219</v>
      </c>
      <c r="EZ80" s="103">
        <v>-2.403430973576226E-2</v>
      </c>
      <c r="FA80" s="103">
        <v>-2.4505074857867903E-2</v>
      </c>
    </row>
    <row r="81" spans="1:157" s="11" customFormat="1">
      <c r="A81" s="11" t="s">
        <v>273</v>
      </c>
      <c r="B81" s="11" t="s">
        <v>207</v>
      </c>
      <c r="C81" s="11">
        <v>742.46910455764589</v>
      </c>
      <c r="D81" s="11">
        <v>99.745534652081119</v>
      </c>
      <c r="E81" s="11">
        <v>44.343973690073902</v>
      </c>
      <c r="F81" s="103">
        <v>0.13434301042264687</v>
      </c>
      <c r="G81" s="11">
        <v>2641.5474191651979</v>
      </c>
      <c r="I81" s="11">
        <v>1.6662451362789172E-2</v>
      </c>
      <c r="J81" s="11">
        <v>6.2748689761502465</v>
      </c>
      <c r="K81" s="11">
        <v>18.974784590268388</v>
      </c>
      <c r="L81" s="11">
        <v>2.1691216377956781</v>
      </c>
      <c r="M81" s="11">
        <v>0.39717718809059716</v>
      </c>
      <c r="N81" s="11">
        <v>3.6886528546988462</v>
      </c>
      <c r="O81" s="11">
        <v>5.4658772760281353E-2</v>
      </c>
      <c r="P81" s="11">
        <v>2.9834663066514668</v>
      </c>
      <c r="Q81" s="11">
        <v>0.79773389086949165</v>
      </c>
      <c r="R81" s="11">
        <v>18.295324785020888</v>
      </c>
      <c r="S81" s="11">
        <v>2.9834663066514668</v>
      </c>
      <c r="T81" s="11">
        <v>5.2701520549164535E-2</v>
      </c>
      <c r="U81" s="11">
        <v>2.1691216377956781</v>
      </c>
      <c r="V81" s="11">
        <v>0</v>
      </c>
      <c r="X81" s="6">
        <v>334.00887196170481</v>
      </c>
      <c r="Y81" s="6">
        <v>20.786396833530315</v>
      </c>
      <c r="Z81" s="6">
        <v>315.93204773967909</v>
      </c>
      <c r="AA81" s="6">
        <v>49.32995793507623</v>
      </c>
      <c r="AB81" s="6">
        <v>339.59882920495863</v>
      </c>
      <c r="AC81" s="6">
        <v>10.647079730359351</v>
      </c>
      <c r="AD81" s="6">
        <v>343.06060576128533</v>
      </c>
      <c r="AE81" s="6">
        <v>9.96752307894781</v>
      </c>
      <c r="AF81" s="17">
        <f t="shared" si="2"/>
        <v>-1.0193723471989324</v>
      </c>
      <c r="AG81" s="17">
        <f t="shared" si="3"/>
        <v>4.4704155112773591</v>
      </c>
      <c r="AI81" s="11">
        <v>339.27640928740539</v>
      </c>
      <c r="AJ81" s="11">
        <v>10.089053274712123</v>
      </c>
      <c r="AK81" s="11">
        <v>342.92991925699187</v>
      </c>
      <c r="AL81" s="11">
        <v>146.58830121221752</v>
      </c>
      <c r="AN81" s="11">
        <v>408.22267423026409</v>
      </c>
      <c r="AO81" s="11">
        <v>99.756762578297995</v>
      </c>
      <c r="AP81" s="11">
        <v>626.46395318653344</v>
      </c>
      <c r="AQ81" s="11">
        <v>894490.08942067868</v>
      </c>
      <c r="AR81" s="11">
        <v>5.6723581343107554</v>
      </c>
      <c r="AS81" s="11">
        <v>4.478922366235312E-2</v>
      </c>
      <c r="AT81" s="11">
        <v>2.2783623644034603</v>
      </c>
      <c r="AU81" s="11">
        <v>0.19657488647911081</v>
      </c>
      <c r="AV81" s="11">
        <v>2.683334843541461</v>
      </c>
      <c r="AW81" s="11">
        <v>5.7816952856598958</v>
      </c>
      <c r="AX81" s="11">
        <v>1.5323513730070888</v>
      </c>
      <c r="AY81" s="11">
        <v>20.893142283850104</v>
      </c>
      <c r="AZ81" s="11">
        <v>8.0956951437921933</v>
      </c>
      <c r="BA81" s="11">
        <v>82.435076413221338</v>
      </c>
      <c r="BB81" s="11">
        <v>20.968369921221914</v>
      </c>
      <c r="BC81" s="11">
        <v>67.326410847512889</v>
      </c>
      <c r="BD81" s="11">
        <v>14.521827370776915</v>
      </c>
      <c r="BE81" s="11">
        <v>121.4364929848828</v>
      </c>
      <c r="BF81" s="11">
        <v>9.5149083889723514</v>
      </c>
      <c r="BG81" s="11">
        <v>13828.444705693966</v>
      </c>
      <c r="BH81" s="11">
        <v>4.1943087874468219</v>
      </c>
      <c r="BI81" s="11">
        <v>99.745534652081119</v>
      </c>
      <c r="BJ81" s="11">
        <v>742.46910455764589</v>
      </c>
      <c r="BL81" s="11" t="s">
        <v>273</v>
      </c>
      <c r="BM81" s="11">
        <v>0.18898406608587814</v>
      </c>
      <c r="BN81" s="11">
        <v>3.722814320920687</v>
      </c>
      <c r="BO81" s="11">
        <v>2.0692093313590609</v>
      </c>
      <c r="BP81" s="11">
        <v>5.7458990225727211</v>
      </c>
      <c r="BR81" s="11">
        <v>37.78885807620847</v>
      </c>
      <c r="BS81" s="11">
        <v>26.419851258742909</v>
      </c>
      <c r="BT81" s="11">
        <v>101.66979213552362</v>
      </c>
      <c r="BU81" s="11">
        <v>216.46243699979124</v>
      </c>
      <c r="BV81" s="11">
        <v>324.54754493394228</v>
      </c>
      <c r="BW81" s="11">
        <v>370.46589966823171</v>
      </c>
      <c r="BX81" s="11">
        <v>406.80610783995701</v>
      </c>
      <c r="BY81" s="11">
        <v>569.48342630497712</v>
      </c>
      <c r="BZ81" s="11">
        <v>714.33231167578117</v>
      </c>
      <c r="CA81" s="11">
        <v>374.60269247922645</v>
      </c>
      <c r="CC81" s="104">
        <v>1054.7466032648385</v>
      </c>
      <c r="CD81" s="104"/>
      <c r="CE81" s="103">
        <v>5.9532835393553567</v>
      </c>
      <c r="CF81" s="103">
        <v>0.42623834437623764</v>
      </c>
      <c r="CG81" s="6">
        <v>357.70903133098392</v>
      </c>
      <c r="CH81" s="103">
        <v>0.14232842400340581</v>
      </c>
      <c r="CI81" s="103">
        <v>6.8806786240064406E-4</v>
      </c>
      <c r="CJ81" s="103">
        <v>1.3523940228930207</v>
      </c>
      <c r="CK81" s="103">
        <v>7.639857469477168E-3</v>
      </c>
      <c r="CL81" s="103">
        <v>5.6868291438772749E-2</v>
      </c>
      <c r="CM81" s="103">
        <v>0.13434301042264687</v>
      </c>
      <c r="CN81" s="103">
        <v>0.15921991065043975</v>
      </c>
      <c r="CO81" s="103">
        <v>22.073807495794515</v>
      </c>
      <c r="CT81" s="11" t="s">
        <v>273</v>
      </c>
      <c r="CU81" s="11">
        <v>1.6662451362789172E-2</v>
      </c>
      <c r="CV81" s="11">
        <v>6.5210362923708329</v>
      </c>
      <c r="CW81" s="11">
        <v>18.974784590268388</v>
      </c>
      <c r="CX81" s="11">
        <v>2.2246693246306997</v>
      </c>
      <c r="CY81" s="11">
        <v>0.39681201417097822</v>
      </c>
      <c r="CZ81" s="11">
        <v>3.8543308047883822</v>
      </c>
      <c r="DA81" s="11">
        <v>5.4608518216745283E-2</v>
      </c>
      <c r="DB81" s="11">
        <v>3.1474930260109937</v>
      </c>
      <c r="DC81" s="11">
        <v>0.81661206196954961</v>
      </c>
      <c r="DD81" s="11">
        <v>18.312161410989496</v>
      </c>
      <c r="DE81" s="11">
        <v>3.1474930260109937</v>
      </c>
      <c r="DF81" s="11">
        <v>5.2701520549164535E-2</v>
      </c>
      <c r="DG81" s="11">
        <v>2.2246693246306997</v>
      </c>
      <c r="DH81" s="11">
        <v>-2.5368802620317223E-16</v>
      </c>
      <c r="DJ81" s="6">
        <v>334.00887196170481</v>
      </c>
      <c r="DK81" s="6">
        <v>21.601861115231635</v>
      </c>
      <c r="DL81" s="6">
        <v>315.93204773967909</v>
      </c>
      <c r="DM81" s="6">
        <v>50.59321814474665</v>
      </c>
      <c r="DN81" s="6">
        <v>339.33340841429583</v>
      </c>
      <c r="DO81" s="6">
        <v>11.117976395701678</v>
      </c>
      <c r="DP81" s="6">
        <v>342.7534264828563</v>
      </c>
      <c r="DQ81" s="6">
        <v>10.506355683951261</v>
      </c>
      <c r="DR81" s="6"/>
      <c r="DS81" s="17">
        <v>-8.489603677458323</v>
      </c>
      <c r="DU81" s="11">
        <v>339.27640928740539</v>
      </c>
      <c r="DV81" s="11">
        <v>10.633308724704991</v>
      </c>
      <c r="DW81" s="11">
        <v>342.92991925699187</v>
      </c>
      <c r="DX81" s="11">
        <v>146.62747226365514</v>
      </c>
      <c r="EB81" s="11" t="s">
        <v>273</v>
      </c>
      <c r="EC81" s="6">
        <v>342.7534264828563</v>
      </c>
      <c r="ED81" s="105">
        <v>10.506355683951261</v>
      </c>
      <c r="EE81" s="17">
        <v>-8.489603677458323</v>
      </c>
      <c r="EF81" s="6">
        <v>343.06060576128533</v>
      </c>
      <c r="EG81" s="105">
        <v>10.505855055574802</v>
      </c>
      <c r="EH81" s="17">
        <v>-8.5868332179961584</v>
      </c>
      <c r="EI81" s="6">
        <v>343.17950724381689</v>
      </c>
      <c r="EJ81" s="105">
        <v>10.505661281146722</v>
      </c>
      <c r="EK81" s="17">
        <v>-8.6244683624464358</v>
      </c>
      <c r="EM81" s="6">
        <v>30191.85185185185</v>
      </c>
      <c r="EN81" s="6">
        <v>-1</v>
      </c>
      <c r="EO81" s="6">
        <v>-1</v>
      </c>
      <c r="EP81" s="6">
        <v>-1</v>
      </c>
      <c r="EQ81" s="6">
        <v>-1</v>
      </c>
      <c r="ER81" s="6">
        <v>520316.59544159548</v>
      </c>
      <c r="ES81" s="6">
        <v>-1</v>
      </c>
      <c r="ET81" s="6">
        <v>-1</v>
      </c>
      <c r="EU81" s="6">
        <v>-1</v>
      </c>
      <c r="EV81" s="6">
        <v>-1</v>
      </c>
      <c r="EW81" s="6">
        <v>-1</v>
      </c>
      <c r="EX81" s="6">
        <v>-1</v>
      </c>
      <c r="EY81" s="103">
        <v>1.7374373650508523</v>
      </c>
      <c r="EZ81" s="103">
        <v>-9.2026931286815827E-2</v>
      </c>
      <c r="FA81" s="103">
        <v>-0.12764945191555244</v>
      </c>
    </row>
    <row r="82" spans="1:157" s="11" customFormat="1">
      <c r="A82" s="11" t="s">
        <v>274</v>
      </c>
      <c r="B82" s="11" t="s">
        <v>207</v>
      </c>
      <c r="C82" s="11">
        <v>761.8974095023234</v>
      </c>
      <c r="D82" s="11">
        <v>101.63941517466358</v>
      </c>
      <c r="E82" s="11">
        <v>44.149793654764181</v>
      </c>
      <c r="F82" s="103">
        <v>0.13340301975964866</v>
      </c>
      <c r="G82" s="11">
        <v>1642.344005358339</v>
      </c>
      <c r="I82" s="11">
        <v>1.6261773338424892E-2</v>
      </c>
      <c r="J82" s="11">
        <v>3.2793421570463908</v>
      </c>
      <c r="K82" s="11">
        <v>18.548159515706558</v>
      </c>
      <c r="L82" s="11">
        <v>2.5304486058281386</v>
      </c>
      <c r="M82" s="11">
        <v>0.39380470212157653</v>
      </c>
      <c r="N82" s="11">
        <v>3.946412258324778</v>
      </c>
      <c r="O82" s="11">
        <v>5.2976156316988009E-2</v>
      </c>
      <c r="P82" s="11">
        <v>3.0283658243215115</v>
      </c>
      <c r="Q82" s="11">
        <v>0.75715996861459656</v>
      </c>
      <c r="R82" s="11">
        <v>18.876416665950664</v>
      </c>
      <c r="S82" s="11">
        <v>3.0283658243215115</v>
      </c>
      <c r="T82" s="11">
        <v>5.3913704977208182E-2</v>
      </c>
      <c r="U82" s="11">
        <v>2.5304486058281386</v>
      </c>
      <c r="V82" s="11">
        <v>2.3157932169893451E-16</v>
      </c>
      <c r="X82" s="6">
        <v>326.04146913277179</v>
      </c>
      <c r="Y82" s="6">
        <v>10.606240901487984</v>
      </c>
      <c r="Z82" s="6">
        <v>367.42036221634061</v>
      </c>
      <c r="AA82" s="6">
        <v>57.023729697080697</v>
      </c>
      <c r="AB82" s="6">
        <v>337.14494960154508</v>
      </c>
      <c r="AC82" s="6">
        <v>11.321691956383738</v>
      </c>
      <c r="AD82" s="6">
        <v>332.76769909336451</v>
      </c>
      <c r="AE82" s="6">
        <v>9.8217403703200912</v>
      </c>
      <c r="AF82" s="17">
        <f t="shared" si="2"/>
        <v>1.2983289571307011</v>
      </c>
      <c r="AG82" s="17">
        <f t="shared" si="3"/>
        <v>4.2581407053962268</v>
      </c>
      <c r="AI82" s="11">
        <v>336.93824680623931</v>
      </c>
      <c r="AJ82" s="11">
        <v>9.9172226278306965</v>
      </c>
      <c r="AK82" s="11">
        <v>332.57941440855473</v>
      </c>
      <c r="AL82" s="11">
        <v>98.54719275739042</v>
      </c>
      <c r="AN82" s="11">
        <v>375.63353902553632</v>
      </c>
      <c r="AO82" s="11">
        <v>107.40930524348147</v>
      </c>
      <c r="AP82" s="11">
        <v>639.92341540539496</v>
      </c>
      <c r="AQ82" s="11">
        <v>896007.13874311105</v>
      </c>
      <c r="AR82" s="11">
        <v>6.1687225499283036</v>
      </c>
      <c r="AS82" s="11" t="s">
        <v>85</v>
      </c>
      <c r="AT82" s="11">
        <v>2.3008279727557932</v>
      </c>
      <c r="AU82" s="11">
        <v>0.2520485817655102</v>
      </c>
      <c r="AV82" s="11">
        <v>3.0833477407707832</v>
      </c>
      <c r="AW82" s="11">
        <v>5.3929949927086129</v>
      </c>
      <c r="AX82" s="11">
        <v>1.0346011678813418</v>
      </c>
      <c r="AY82" s="11">
        <v>19.548013297469126</v>
      </c>
      <c r="AZ82" s="11">
        <v>7.4352762425848695</v>
      </c>
      <c r="BA82" s="11">
        <v>83.175443230541148</v>
      </c>
      <c r="BB82" s="11">
        <v>21.666385403215358</v>
      </c>
      <c r="BC82" s="11">
        <v>67.861590453629788</v>
      </c>
      <c r="BD82" s="11">
        <v>13.953742697207748</v>
      </c>
      <c r="BE82" s="11">
        <v>114.91811890239383</v>
      </c>
      <c r="BF82" s="11">
        <v>8.8654588962280947</v>
      </c>
      <c r="BG82" s="11">
        <v>13238.352086735478</v>
      </c>
      <c r="BH82" s="11">
        <v>4.6144763916527456</v>
      </c>
      <c r="BI82" s="11">
        <v>101.63941517466358</v>
      </c>
      <c r="BJ82" s="11">
        <v>761.8974095023234</v>
      </c>
      <c r="BL82" s="11" t="s">
        <v>274</v>
      </c>
      <c r="BM82" s="11">
        <v>6.6468507849554381E-2</v>
      </c>
      <c r="BN82" s="11">
        <v>3.7595228313003157</v>
      </c>
      <c r="BO82" s="11">
        <v>2.653142965952739</v>
      </c>
      <c r="BP82" s="11">
        <v>6.6024576890166662</v>
      </c>
      <c r="BR82" s="11">
        <v>35.248333285677212</v>
      </c>
      <c r="BS82" s="11">
        <v>17.837951170367962</v>
      </c>
      <c r="BT82" s="11">
        <v>95.124152299119842</v>
      </c>
      <c r="BU82" s="11">
        <v>198.80417760922109</v>
      </c>
      <c r="BV82" s="11">
        <v>327.46237492339037</v>
      </c>
      <c r="BW82" s="11">
        <v>382.79832867871659</v>
      </c>
      <c r="BX82" s="11">
        <v>410.0398214720833</v>
      </c>
      <c r="BY82" s="11">
        <v>547.20559596893133</v>
      </c>
      <c r="BZ82" s="11">
        <v>675.98893471996359</v>
      </c>
      <c r="CA82" s="11">
        <v>349.03381481212972</v>
      </c>
      <c r="CC82" s="104">
        <v>1066.6415268318333</v>
      </c>
      <c r="CD82" s="104"/>
      <c r="CE82" s="103">
        <v>8.9525021813852028</v>
      </c>
      <c r="CF82" s="103">
        <v>0.30805642977460923</v>
      </c>
      <c r="CG82" s="6">
        <v>349.48784957915205</v>
      </c>
      <c r="CH82" s="103">
        <v>0.14071850501299427</v>
      </c>
      <c r="CI82" s="103">
        <v>6.6967994491633741E-4</v>
      </c>
      <c r="CJ82" s="103">
        <v>1.3368196142658952</v>
      </c>
      <c r="CK82" s="103">
        <v>8.0965264784897423E-3</v>
      </c>
      <c r="CL82" s="103">
        <v>6.0692227905164368E-2</v>
      </c>
      <c r="CM82" s="103">
        <v>0.13340301975964866</v>
      </c>
      <c r="CN82" s="103">
        <v>0.15883059242374256</v>
      </c>
      <c r="CO82" s="103">
        <v>20.687400660825812</v>
      </c>
      <c r="CT82" s="11" t="s">
        <v>274</v>
      </c>
      <c r="CU82" s="11">
        <v>1.6261773338424892E-2</v>
      </c>
      <c r="CV82" s="11">
        <v>3.7285994865542667</v>
      </c>
      <c r="CW82" s="11">
        <v>18.548159515706558</v>
      </c>
      <c r="CX82" s="11">
        <v>2.5782279017378484</v>
      </c>
      <c r="CY82" s="11">
        <v>0.39341989669593219</v>
      </c>
      <c r="CZ82" s="11">
        <v>4.1017772655326787</v>
      </c>
      <c r="DA82" s="11">
        <v>5.2924390778712978E-2</v>
      </c>
      <c r="DB82" s="11">
        <v>3.1901908442507301</v>
      </c>
      <c r="DC82" s="11">
        <v>0.77775818571573163</v>
      </c>
      <c r="DD82" s="11">
        <v>18.894879757448539</v>
      </c>
      <c r="DE82" s="11">
        <v>3.1901908442507301</v>
      </c>
      <c r="DF82" s="11">
        <v>5.3913704977208182E-2</v>
      </c>
      <c r="DG82" s="11">
        <v>2.5782279017378484</v>
      </c>
      <c r="DH82" s="11">
        <v>-4.3193882226072087E-16</v>
      </c>
      <c r="DJ82" s="6">
        <v>326.04146913277179</v>
      </c>
      <c r="DK82" s="6">
        <v>12.059255327957995</v>
      </c>
      <c r="DL82" s="6">
        <v>367.42036221634061</v>
      </c>
      <c r="DM82" s="6">
        <v>58.100437459015453</v>
      </c>
      <c r="DN82" s="6">
        <v>336.86458115857937</v>
      </c>
      <c r="DO82" s="6">
        <v>11.759159925773519</v>
      </c>
      <c r="DP82" s="6">
        <v>332.45077804919828</v>
      </c>
      <c r="DQ82" s="6">
        <v>10.336977027629271</v>
      </c>
      <c r="DR82" s="6"/>
      <c r="DS82" s="17">
        <v>9.5175955834891681</v>
      </c>
      <c r="DU82" s="11">
        <v>336.93824680623931</v>
      </c>
      <c r="DV82" s="11">
        <v>10.435926848099536</v>
      </c>
      <c r="DW82" s="11">
        <v>332.57941440855473</v>
      </c>
      <c r="DX82" s="11">
        <v>98.602028037397204</v>
      </c>
      <c r="EB82" s="11" t="s">
        <v>274</v>
      </c>
      <c r="EC82" s="12">
        <v>332.45077804919828</v>
      </c>
      <c r="ED82" s="105">
        <v>10.336977027629271</v>
      </c>
      <c r="EE82" s="17">
        <v>9.5175955834891681</v>
      </c>
      <c r="EF82" s="12">
        <v>332.76769909336451</v>
      </c>
      <c r="EG82" s="105">
        <v>10.336468849759562</v>
      </c>
      <c r="EH82" s="17">
        <v>9.431339872930689</v>
      </c>
      <c r="EI82" s="12">
        <v>332.64942930881347</v>
      </c>
      <c r="EJ82" s="105">
        <v>10.336658490561982</v>
      </c>
      <c r="EK82" s="17">
        <v>9.4635291026831219</v>
      </c>
      <c r="EM82" s="6">
        <v>30111.253561253561</v>
      </c>
      <c r="EN82" s="6">
        <v>-1</v>
      </c>
      <c r="EO82" s="6">
        <v>-1</v>
      </c>
      <c r="EP82" s="6">
        <v>-1</v>
      </c>
      <c r="EQ82" s="6">
        <v>-1</v>
      </c>
      <c r="ER82" s="6">
        <v>537266.66666666663</v>
      </c>
      <c r="ES82" s="6">
        <v>-1</v>
      </c>
      <c r="ET82" s="6">
        <v>-1</v>
      </c>
      <c r="EU82" s="6">
        <v>-1</v>
      </c>
      <c r="EV82" s="6">
        <v>-1</v>
      </c>
      <c r="EW82" s="6">
        <v>-1</v>
      </c>
      <c r="EX82" s="6">
        <v>-1</v>
      </c>
      <c r="EY82" s="103">
        <v>-1.3206357823691601</v>
      </c>
      <c r="EZ82" s="103">
        <v>-9.781036212863059E-2</v>
      </c>
      <c r="FA82" s="103">
        <v>-6.130856173468624E-2</v>
      </c>
    </row>
    <row r="83" spans="1:157" s="11" customFormat="1">
      <c r="A83" s="11" t="s">
        <v>275</v>
      </c>
      <c r="B83" s="11" t="s">
        <v>207</v>
      </c>
      <c r="C83" s="11">
        <v>1323.0318686495966</v>
      </c>
      <c r="D83" s="11">
        <v>228.79124975647321</v>
      </c>
      <c r="E83" s="11">
        <v>77.646081809067553</v>
      </c>
      <c r="F83" s="103">
        <v>0.17292950772984614</v>
      </c>
      <c r="G83" s="11">
        <v>12372.639730639743</v>
      </c>
      <c r="I83" s="11">
        <v>1.6574174082591382E-2</v>
      </c>
      <c r="J83" s="11">
        <v>3.5705090541196465</v>
      </c>
      <c r="K83" s="11">
        <v>18.660656638051417</v>
      </c>
      <c r="L83" s="11">
        <v>1.2053116474488732</v>
      </c>
      <c r="M83" s="11">
        <v>0.38561458682426664</v>
      </c>
      <c r="N83" s="11">
        <v>2.9376035733064176</v>
      </c>
      <c r="O83" s="11">
        <v>5.2189015080879787E-2</v>
      </c>
      <c r="P83" s="11">
        <v>2.6789435579023904</v>
      </c>
      <c r="Q83" s="11">
        <v>0.89642607023268217</v>
      </c>
      <c r="R83" s="11">
        <v>19.161120370833835</v>
      </c>
      <c r="S83" s="11">
        <v>2.6789435579023904</v>
      </c>
      <c r="T83" s="11">
        <v>5.3588682295395471E-2</v>
      </c>
      <c r="U83" s="11">
        <v>1.2053116474488732</v>
      </c>
      <c r="V83" s="11">
        <v>2.7924842659068653E-16</v>
      </c>
      <c r="X83" s="6">
        <v>332.25376553120759</v>
      </c>
      <c r="Y83" s="6">
        <v>11.766177722862155</v>
      </c>
      <c r="Z83" s="6">
        <v>353.81523935372178</v>
      </c>
      <c r="AA83" s="6">
        <v>27.22665123785103</v>
      </c>
      <c r="AB83" s="6">
        <v>331.16087344577977</v>
      </c>
      <c r="AC83" s="6">
        <v>8.3010705651501322</v>
      </c>
      <c r="AD83" s="6">
        <v>327.94694798728682</v>
      </c>
      <c r="AE83" s="6">
        <v>8.5657837595774264</v>
      </c>
      <c r="AF83" s="17">
        <f t="shared" si="2"/>
        <v>0.97050277258046158</v>
      </c>
      <c r="AG83" s="17">
        <f t="shared" si="3"/>
        <v>3.4674332712244267</v>
      </c>
      <c r="AI83" s="11">
        <v>335.49237407165566</v>
      </c>
      <c r="AJ83" s="11">
        <v>8.6376633020812541</v>
      </c>
      <c r="AK83" s="11">
        <v>332.82104052727038</v>
      </c>
      <c r="AL83" s="11">
        <v>331.20491994762381</v>
      </c>
      <c r="AN83" s="11">
        <v>463.06126570801928</v>
      </c>
      <c r="AO83" s="11">
        <v>91.224726448703677</v>
      </c>
      <c r="AP83" s="11">
        <v>993.12062455702471</v>
      </c>
      <c r="AQ83" s="11">
        <v>881470.82958991057</v>
      </c>
      <c r="AR83" s="11">
        <v>7.0045267286083712</v>
      </c>
      <c r="AS83" s="11">
        <v>6.683875615331214E-2</v>
      </c>
      <c r="AT83" s="11">
        <v>3.8714270559347161</v>
      </c>
      <c r="AU83" s="11">
        <v>0.63387744670469992</v>
      </c>
      <c r="AV83" s="11">
        <v>8.3485304902549622</v>
      </c>
      <c r="AW83" s="11">
        <v>11.660971629036615</v>
      </c>
      <c r="AX83" s="11">
        <v>2.588643204031865</v>
      </c>
      <c r="AY83" s="11">
        <v>35.114519917835338</v>
      </c>
      <c r="AZ83" s="11">
        <v>12.952537333772151</v>
      </c>
      <c r="BA83" s="11">
        <v>132.73338497840425</v>
      </c>
      <c r="BB83" s="11">
        <v>34.927005689443739</v>
      </c>
      <c r="BC83" s="11">
        <v>110.89613826669419</v>
      </c>
      <c r="BD83" s="11">
        <v>23.382841463867596</v>
      </c>
      <c r="BE83" s="11">
        <v>193.84519990481596</v>
      </c>
      <c r="BF83" s="11">
        <v>14.522844446254735</v>
      </c>
      <c r="BG83" s="11">
        <v>12572.181556814245</v>
      </c>
      <c r="BH83" s="11">
        <v>6.2643510066781518</v>
      </c>
      <c r="BI83" s="11">
        <v>228.79124975647321</v>
      </c>
      <c r="BJ83" s="11">
        <v>1323.0318686495966</v>
      </c>
      <c r="BL83" s="11" t="s">
        <v>275</v>
      </c>
      <c r="BM83" s="11">
        <v>0.28202006815743519</v>
      </c>
      <c r="BN83" s="11">
        <v>6.3258612025077063</v>
      </c>
      <c r="BO83" s="11">
        <v>6.6723941758389467</v>
      </c>
      <c r="BP83" s="11">
        <v>17.876938951295422</v>
      </c>
      <c r="BR83" s="11">
        <v>76.215500843376574</v>
      </c>
      <c r="BS83" s="11">
        <v>44.631779379859736</v>
      </c>
      <c r="BT83" s="11">
        <v>170.87357624250774</v>
      </c>
      <c r="BU83" s="11">
        <v>346.32452764096655</v>
      </c>
      <c r="BV83" s="11">
        <v>522.5723818047411</v>
      </c>
      <c r="BW83" s="11">
        <v>617.08490617391772</v>
      </c>
      <c r="BX83" s="11">
        <v>670.06730070510082</v>
      </c>
      <c r="BY83" s="11">
        <v>916.97417505363126</v>
      </c>
      <c r="BZ83" s="11">
        <v>1140.2658817930349</v>
      </c>
      <c r="CA83" s="11">
        <v>571.76552938010775</v>
      </c>
      <c r="CC83" s="104">
        <v>1040.6370184822365</v>
      </c>
      <c r="CD83" s="104"/>
      <c r="CE83" s="103">
        <v>4.6114638108751551</v>
      </c>
      <c r="CF83" s="103">
        <v>0.39109754806861124</v>
      </c>
      <c r="CG83" s="6">
        <v>585.54476058320404</v>
      </c>
      <c r="CH83" s="103">
        <v>0.14985415153684509</v>
      </c>
      <c r="CI83" s="103">
        <v>1.1551570728298313E-3</v>
      </c>
      <c r="CJ83" s="103">
        <v>1.1181568084453042</v>
      </c>
      <c r="CK83" s="103">
        <v>5.294299324594358E-3</v>
      </c>
      <c r="CL83" s="103">
        <v>3.0615361103468915E-2</v>
      </c>
      <c r="CM83" s="103">
        <v>0.17292950772984614</v>
      </c>
      <c r="CN83" s="103">
        <v>0.23037609339603043</v>
      </c>
      <c r="CO83" s="103">
        <v>12.659269424015827</v>
      </c>
      <c r="CT83" s="11" t="s">
        <v>275</v>
      </c>
      <c r="CU83" s="11">
        <v>1.6574174082591382E-2</v>
      </c>
      <c r="CV83" s="11">
        <v>3.98438128890347</v>
      </c>
      <c r="CW83" s="11">
        <v>18.660656638051417</v>
      </c>
      <c r="CX83" s="11">
        <v>1.3027245153077451</v>
      </c>
      <c r="CY83" s="11">
        <v>0.39147757442813647</v>
      </c>
      <c r="CZ83" s="11">
        <v>3.1044064299008998</v>
      </c>
      <c r="DA83" s="11">
        <v>5.2982510863799487E-2</v>
      </c>
      <c r="DB83" s="11">
        <v>2.8178445874863738</v>
      </c>
      <c r="DC83" s="11">
        <v>0.90769190539794287</v>
      </c>
      <c r="DD83" s="11">
        <v>18.874152691077047</v>
      </c>
      <c r="DE83" s="11">
        <v>2.8178445874863738</v>
      </c>
      <c r="DF83" s="11">
        <v>5.3588682295395471E-2</v>
      </c>
      <c r="DG83" s="11">
        <v>1.3027245153077451</v>
      </c>
      <c r="DH83" s="11">
        <v>2.4195276749953552E-16</v>
      </c>
      <c r="DJ83" s="6">
        <v>332.25376553120759</v>
      </c>
      <c r="DK83" s="6">
        <v>13.130043265621651</v>
      </c>
      <c r="DL83" s="6">
        <v>353.81523935372178</v>
      </c>
      <c r="DM83" s="6">
        <v>29.427099715127422</v>
      </c>
      <c r="DN83" s="6">
        <v>335.44822636999947</v>
      </c>
      <c r="DO83" s="6">
        <v>8.868275214148829</v>
      </c>
      <c r="DP83" s="6">
        <v>332.80660207975825</v>
      </c>
      <c r="DQ83" s="6">
        <v>9.1400089322615656</v>
      </c>
      <c r="DR83" s="6"/>
      <c r="DS83" s="17">
        <v>5.9377423404197831</v>
      </c>
      <c r="DU83" s="11">
        <v>335.49237407165566</v>
      </c>
      <c r="DV83" s="11">
        <v>9.2237622981955045</v>
      </c>
      <c r="DW83" s="11">
        <v>332.82104052727038</v>
      </c>
      <c r="DX83" s="11">
        <v>331.22129321354174</v>
      </c>
      <c r="EB83" s="11" t="s">
        <v>275</v>
      </c>
      <c r="EC83" s="6">
        <v>332.80660207975825</v>
      </c>
      <c r="ED83" s="105">
        <v>9.1400089322615656</v>
      </c>
      <c r="EE83" s="17">
        <v>5.9377423404197831</v>
      </c>
      <c r="EF83" s="6">
        <v>327.94694798728682</v>
      </c>
      <c r="EG83" s="105">
        <v>9.1469017608690208</v>
      </c>
      <c r="EH83" s="17">
        <v>7.3112428434925381</v>
      </c>
      <c r="EI83" s="6">
        <v>327.99299211873904</v>
      </c>
      <c r="EJ83" s="105">
        <v>9.1468364284794053</v>
      </c>
      <c r="EK83" s="17">
        <v>7.2982292345998401</v>
      </c>
      <c r="EM83" s="6">
        <v>52345.783475783472</v>
      </c>
      <c r="EN83" s="6">
        <v>-1</v>
      </c>
      <c r="EO83" s="6">
        <v>-1</v>
      </c>
      <c r="EP83" s="6">
        <v>-1</v>
      </c>
      <c r="EQ83" s="6">
        <v>-1</v>
      </c>
      <c r="ER83" s="6">
        <v>931957.33618233609</v>
      </c>
      <c r="ES83" s="6">
        <v>-1</v>
      </c>
      <c r="ET83" s="6">
        <v>-1</v>
      </c>
      <c r="EU83" s="6">
        <v>-1</v>
      </c>
      <c r="EV83" s="6">
        <v>-1</v>
      </c>
      <c r="EW83" s="6">
        <v>-1</v>
      </c>
      <c r="EX83" s="6">
        <v>-1</v>
      </c>
      <c r="EY83" s="103">
        <v>-1.2150186762367847</v>
      </c>
      <c r="EZ83" s="103">
        <v>1.4976560566552091</v>
      </c>
      <c r="FA83" s="103">
        <v>1.4834713990139261</v>
      </c>
    </row>
    <row r="84" spans="1:157" s="11" customFormat="1">
      <c r="A84" s="11" t="s">
        <v>276</v>
      </c>
      <c r="B84" s="11" t="s">
        <v>207</v>
      </c>
      <c r="C84" s="11">
        <v>1323.890500568662</v>
      </c>
      <c r="D84" s="11">
        <v>234.08209579755075</v>
      </c>
      <c r="E84" s="11">
        <v>78.76058255887979</v>
      </c>
      <c r="F84" s="103">
        <v>0.17681378912908843</v>
      </c>
      <c r="G84" s="11">
        <v>1557.3342602938135</v>
      </c>
      <c r="I84" s="11">
        <v>1.7445576799466404E-2</v>
      </c>
      <c r="J84" s="11">
        <v>4.7667852464555089</v>
      </c>
      <c r="K84" s="11">
        <v>18.693074121092927</v>
      </c>
      <c r="L84" s="11">
        <v>2.533208852210576</v>
      </c>
      <c r="M84" s="11">
        <v>0.38924305863026287</v>
      </c>
      <c r="N84" s="11">
        <v>5.084085839463075</v>
      </c>
      <c r="O84" s="11">
        <v>5.2771608254253144E-2</v>
      </c>
      <c r="P84" s="11">
        <v>4.4080360404732319</v>
      </c>
      <c r="Q84" s="11">
        <v>0.86157521890076649</v>
      </c>
      <c r="R84" s="11">
        <v>18.949583556029008</v>
      </c>
      <c r="S84" s="11">
        <v>4.4080360404732319</v>
      </c>
      <c r="T84" s="11">
        <v>5.3495748934714704E-2</v>
      </c>
      <c r="U84" s="11">
        <v>2.533208852210576</v>
      </c>
      <c r="V84" s="11">
        <v>0</v>
      </c>
      <c r="X84" s="6">
        <v>349.5721033801056</v>
      </c>
      <c r="Y84" s="6">
        <v>16.520081020717239</v>
      </c>
      <c r="Z84" s="6">
        <v>349.89906945333269</v>
      </c>
      <c r="AA84" s="6">
        <v>57.261905929501253</v>
      </c>
      <c r="AB84" s="6">
        <v>333.81635444817692</v>
      </c>
      <c r="AC84" s="6">
        <v>14.463900526407818</v>
      </c>
      <c r="AD84" s="6">
        <v>331.51531591730719</v>
      </c>
      <c r="AE84" s="6">
        <v>14.243919411528907</v>
      </c>
      <c r="AF84" s="17">
        <f t="shared" si="2"/>
        <v>0.68931270149227286</v>
      </c>
      <c r="AG84" s="17">
        <f t="shared" si="3"/>
        <v>5.923509259976977</v>
      </c>
      <c r="AI84" s="11">
        <v>337.99413675784399</v>
      </c>
      <c r="AJ84" s="11">
        <v>14.373890455296909</v>
      </c>
      <c r="AK84" s="11">
        <v>335.87850262820604</v>
      </c>
      <c r="AL84" s="11">
        <v>347.46068518502477</v>
      </c>
      <c r="AN84" s="11">
        <v>455.62976681789559</v>
      </c>
      <c r="AO84" s="11">
        <v>91.691514450081897</v>
      </c>
      <c r="AP84" s="11">
        <v>1007.9060088744602</v>
      </c>
      <c r="AQ84" s="11">
        <v>892669.34191046434</v>
      </c>
      <c r="AR84" s="11">
        <v>7.4398242780135364</v>
      </c>
      <c r="AS84" s="11">
        <v>2.3635927759768648E-2</v>
      </c>
      <c r="AT84" s="11">
        <v>4.039459433067262</v>
      </c>
      <c r="AU84" s="11">
        <v>0.53151159998352948</v>
      </c>
      <c r="AV84" s="11">
        <v>7.611188147620739</v>
      </c>
      <c r="AW84" s="11">
        <v>12.558447363987298</v>
      </c>
      <c r="AX84" s="11">
        <v>2.4216591119121502</v>
      </c>
      <c r="AY84" s="11">
        <v>35.358513567773301</v>
      </c>
      <c r="AZ84" s="11">
        <v>12.14652750836839</v>
      </c>
      <c r="BA84" s="11">
        <v>133.22055958460953</v>
      </c>
      <c r="BB84" s="11">
        <v>32.990557502490581</v>
      </c>
      <c r="BC84" s="11">
        <v>116.38864792151728</v>
      </c>
      <c r="BD84" s="11">
        <v>23.740210716326086</v>
      </c>
      <c r="BE84" s="11">
        <v>196.96628651862935</v>
      </c>
      <c r="BF84" s="11">
        <v>14.586677548207136</v>
      </c>
      <c r="BG84" s="11">
        <v>12585.738386223613</v>
      </c>
      <c r="BH84" s="11">
        <v>6.209657820022672</v>
      </c>
      <c r="BI84" s="11">
        <v>234.08209579755075</v>
      </c>
      <c r="BJ84" s="11">
        <v>1323.890500568662</v>
      </c>
      <c r="BL84" s="11" t="s">
        <v>276</v>
      </c>
      <c r="BM84" s="11">
        <v>9.9729652994804421E-2</v>
      </c>
      <c r="BN84" s="11">
        <v>6.6004239102406244</v>
      </c>
      <c r="BO84" s="11">
        <v>5.5948589471950472</v>
      </c>
      <c r="BP84" s="11">
        <v>16.298047425312074</v>
      </c>
      <c r="BR84" s="11">
        <v>82.081355320178417</v>
      </c>
      <c r="BS84" s="11">
        <v>41.752743308830176</v>
      </c>
      <c r="BT84" s="11">
        <v>172.06089327383603</v>
      </c>
      <c r="BU84" s="11">
        <v>324.77346279059861</v>
      </c>
      <c r="BV84" s="11">
        <v>524.4903920653918</v>
      </c>
      <c r="BW84" s="11">
        <v>582.87204068004564</v>
      </c>
      <c r="BX84" s="11">
        <v>703.25467022064811</v>
      </c>
      <c r="BY84" s="11">
        <v>930.98865554219947</v>
      </c>
      <c r="BZ84" s="11">
        <v>1158.6252148154667</v>
      </c>
      <c r="CA84" s="11">
        <v>574.27864363020228</v>
      </c>
      <c r="CC84" s="104">
        <v>1041.4343808178928</v>
      </c>
      <c r="CD84" s="104"/>
      <c r="CE84" s="103">
        <v>8.8361911846456564</v>
      </c>
      <c r="CF84" s="103">
        <v>0.35133520472820307</v>
      </c>
      <c r="CG84" s="6">
        <v>592.5838824522524</v>
      </c>
      <c r="CH84" s="103">
        <v>0.14850435764186268</v>
      </c>
      <c r="CI84" s="103">
        <v>1.1589846460000914E-3</v>
      </c>
      <c r="CJ84" s="103">
        <v>1.198105353571056</v>
      </c>
      <c r="CK84" s="103">
        <v>5.6196673930493839E-3</v>
      </c>
      <c r="CL84" s="103">
        <v>3.1782970212501746E-2</v>
      </c>
      <c r="CM84" s="103">
        <v>0.17681378912908843</v>
      </c>
      <c r="CN84" s="103">
        <v>0.23224595719887892</v>
      </c>
      <c r="CO84" s="103">
        <v>12.487015927485388</v>
      </c>
      <c r="CT84" s="11" t="s">
        <v>276</v>
      </c>
      <c r="CU84" s="11">
        <v>1.7445576799466404E-2</v>
      </c>
      <c r="CV84" s="11">
        <v>5.0840183006417172</v>
      </c>
      <c r="CW84" s="11">
        <v>18.693074121092927</v>
      </c>
      <c r="CX84" s="11">
        <v>2.5809829145182017</v>
      </c>
      <c r="CY84" s="11">
        <v>0.3949312293926438</v>
      </c>
      <c r="CZ84" s="11">
        <v>5.1490331572493986</v>
      </c>
      <c r="DA84" s="11">
        <v>5.354278172157706E-2</v>
      </c>
      <c r="DB84" s="11">
        <v>4.4554539218152449</v>
      </c>
      <c r="DC84" s="11">
        <v>0.86529913204041919</v>
      </c>
      <c r="DD84" s="11">
        <v>18.676653842902837</v>
      </c>
      <c r="DE84" s="11">
        <v>4.4554539218152449</v>
      </c>
      <c r="DF84" s="11">
        <v>5.3495748934714704E-2</v>
      </c>
      <c r="DG84" s="11">
        <v>2.5809829145182017</v>
      </c>
      <c r="DH84" s="11">
        <v>3.0894638788797893E-16</v>
      </c>
      <c r="DJ84" s="6">
        <v>349.5721033801056</v>
      </c>
      <c r="DK84" s="6">
        <v>17.619504528730868</v>
      </c>
      <c r="DL84" s="6">
        <v>349.89906945333269</v>
      </c>
      <c r="DM84" s="6">
        <v>58.341814465010337</v>
      </c>
      <c r="DN84" s="6">
        <v>337.96529027945979</v>
      </c>
      <c r="DO84" s="6">
        <v>14.802132216641644</v>
      </c>
      <c r="DP84" s="6">
        <v>336.23569747327389</v>
      </c>
      <c r="DQ84" s="6">
        <v>14.596842318132451</v>
      </c>
      <c r="DR84" s="6"/>
      <c r="DS84" s="17">
        <v>3.9049466468732974</v>
      </c>
      <c r="DU84" s="11">
        <v>337.99413675784399</v>
      </c>
      <c r="DV84" s="11">
        <v>14.74067951348831</v>
      </c>
      <c r="DW84" s="11">
        <v>335.87850262820604</v>
      </c>
      <c r="DX84" s="11">
        <v>347.47661762958654</v>
      </c>
      <c r="EB84" s="11" t="s">
        <v>276</v>
      </c>
      <c r="EC84" s="12">
        <v>336.23569747327389</v>
      </c>
      <c r="ED84" s="105">
        <v>14.596842318132451</v>
      </c>
      <c r="EE84" s="17">
        <v>3.9049466468732974</v>
      </c>
      <c r="EF84" s="12">
        <v>331.51531591730719</v>
      </c>
      <c r="EG84" s="105">
        <v>14.607534758367539</v>
      </c>
      <c r="EH84" s="17">
        <v>5.2540161266354524</v>
      </c>
      <c r="EI84" s="12">
        <v>331.60149945793785</v>
      </c>
      <c r="EJ84" s="105">
        <v>14.607339468301715</v>
      </c>
      <c r="EK84" s="17">
        <v>5.2293851549768844</v>
      </c>
      <c r="EM84" s="6">
        <v>51546.381766381768</v>
      </c>
      <c r="EN84" s="6">
        <v>-1</v>
      </c>
      <c r="EO84" s="6">
        <v>-1</v>
      </c>
      <c r="EP84" s="6">
        <v>-1</v>
      </c>
      <c r="EQ84" s="6">
        <v>-1</v>
      </c>
      <c r="ER84" s="6">
        <v>914209.188034188</v>
      </c>
      <c r="ES84" s="6">
        <v>-1</v>
      </c>
      <c r="ET84" s="6">
        <v>-1</v>
      </c>
      <c r="EU84" s="6">
        <v>-1</v>
      </c>
      <c r="EV84" s="6">
        <v>-1</v>
      </c>
      <c r="EW84" s="6">
        <v>-1</v>
      </c>
      <c r="EX84" s="6">
        <v>-1</v>
      </c>
      <c r="EY84" s="103">
        <v>-0.19718092215081318</v>
      </c>
      <c r="EZ84" s="103">
        <v>1.4402939902039926</v>
      </c>
      <c r="FA84" s="103">
        <v>1.4140069152618766</v>
      </c>
    </row>
    <row r="85" spans="1:157" s="11" customFormat="1">
      <c r="A85" s="11" t="s">
        <v>277</v>
      </c>
      <c r="B85" s="11" t="s">
        <v>207</v>
      </c>
      <c r="C85" s="11">
        <v>1330.992960239435</v>
      </c>
      <c r="D85" s="11">
        <v>229.31806066927538</v>
      </c>
      <c r="E85" s="11">
        <v>77.942322769127088</v>
      </c>
      <c r="F85" s="103">
        <v>0.1722909643549301</v>
      </c>
      <c r="G85" s="11">
        <v>7728.0313765182191</v>
      </c>
      <c r="I85" s="11">
        <v>1.7636382895099952E-2</v>
      </c>
      <c r="J85" s="11">
        <v>4.2261820948168296</v>
      </c>
      <c r="K85" s="11">
        <v>18.669679112873137</v>
      </c>
      <c r="L85" s="11">
        <v>2.2590563962362222</v>
      </c>
      <c r="M85" s="11">
        <v>0.38385095642798389</v>
      </c>
      <c r="N85" s="11">
        <v>3.1301697577967786</v>
      </c>
      <c r="O85" s="11">
        <v>5.1975443745865303E-2</v>
      </c>
      <c r="P85" s="11">
        <v>2.1667087739818092</v>
      </c>
      <c r="Q85" s="11">
        <v>0.67418544260596158</v>
      </c>
      <c r="R85" s="11">
        <v>19.239854976313712</v>
      </c>
      <c r="S85" s="11">
        <v>2.1667087739818092</v>
      </c>
      <c r="T85" s="11">
        <v>5.3562784553189184E-2</v>
      </c>
      <c r="U85" s="11">
        <v>2.2590563962362222</v>
      </c>
      <c r="V85" s="11">
        <v>1.839799009192854E-16</v>
      </c>
      <c r="X85" s="6">
        <v>353.36222179528136</v>
      </c>
      <c r="Y85" s="6">
        <v>14.80394764774009</v>
      </c>
      <c r="Z85" s="6">
        <v>352.72360515417711</v>
      </c>
      <c r="AA85" s="6">
        <v>51.039424900078906</v>
      </c>
      <c r="AB85" s="6">
        <v>329.86765594175529</v>
      </c>
      <c r="AC85" s="6">
        <v>8.815990443978782</v>
      </c>
      <c r="AD85" s="6">
        <v>326.63833422196831</v>
      </c>
      <c r="AE85" s="6">
        <v>6.900989253849394</v>
      </c>
      <c r="AF85" s="17">
        <f t="shared" si="2"/>
        <v>0.97897494998939738</v>
      </c>
      <c r="AG85" s="17">
        <f t="shared" si="3"/>
        <v>3.2911059700677723</v>
      </c>
      <c r="AI85" s="11">
        <v>333.82211118091607</v>
      </c>
      <c r="AJ85" s="11">
        <v>6.9728592696186764</v>
      </c>
      <c r="AK85" s="11">
        <v>330.48388737540699</v>
      </c>
      <c r="AL85" s="11">
        <v>178.65947205761711</v>
      </c>
      <c r="AN85" s="11">
        <v>483.95743544484696</v>
      </c>
      <c r="AO85" s="11">
        <v>92.825230224058032</v>
      </c>
      <c r="AP85" s="11">
        <v>999.9994909293066</v>
      </c>
      <c r="AQ85" s="11">
        <v>898790.68207105016</v>
      </c>
      <c r="AR85" s="11">
        <v>7.8072360326764159</v>
      </c>
      <c r="AS85" s="11">
        <v>9.3389561057434789E-2</v>
      </c>
      <c r="AT85" s="11">
        <v>3.8019431837153697</v>
      </c>
      <c r="AU85" s="11">
        <v>0.6707067124990691</v>
      </c>
      <c r="AV85" s="11">
        <v>7.9553829049513265</v>
      </c>
      <c r="AW85" s="11">
        <v>11.767718317367514</v>
      </c>
      <c r="AX85" s="11">
        <v>2.5975353898789506</v>
      </c>
      <c r="AY85" s="11">
        <v>35.18637346604752</v>
      </c>
      <c r="AZ85" s="11">
        <v>13.502025269701457</v>
      </c>
      <c r="BA85" s="11">
        <v>135.72735981853103</v>
      </c>
      <c r="BB85" s="11">
        <v>35.156178705166674</v>
      </c>
      <c r="BC85" s="11">
        <v>114.18997788415554</v>
      </c>
      <c r="BD85" s="11">
        <v>23.444508604014882</v>
      </c>
      <c r="BE85" s="11">
        <v>192.18069854608268</v>
      </c>
      <c r="BF85" s="11">
        <v>14.818614275625039</v>
      </c>
      <c r="BG85" s="11">
        <v>12869.639910777732</v>
      </c>
      <c r="BH85" s="11">
        <v>6.1829237444701084</v>
      </c>
      <c r="BI85" s="11">
        <v>229.31806066927538</v>
      </c>
      <c r="BJ85" s="11">
        <v>1330.992960239435</v>
      </c>
      <c r="BL85" s="11" t="s">
        <v>277</v>
      </c>
      <c r="BM85" s="11">
        <v>0.39404878083305822</v>
      </c>
      <c r="BN85" s="11">
        <v>6.2123254635872058</v>
      </c>
      <c r="BO85" s="11">
        <v>7.0600706578849382</v>
      </c>
      <c r="BP85" s="11">
        <v>17.035081166919326</v>
      </c>
      <c r="BR85" s="11">
        <v>76.913191616781134</v>
      </c>
      <c r="BS85" s="11">
        <v>44.785092928947421</v>
      </c>
      <c r="BT85" s="11">
        <v>171.22322854524342</v>
      </c>
      <c r="BU85" s="11">
        <v>361.0167184412154</v>
      </c>
      <c r="BV85" s="11">
        <v>534.3596843249253</v>
      </c>
      <c r="BW85" s="11">
        <v>621.13389938457021</v>
      </c>
      <c r="BX85" s="11">
        <v>689.96965488915725</v>
      </c>
      <c r="BY85" s="11">
        <v>919.39249427509344</v>
      </c>
      <c r="BZ85" s="11">
        <v>1130.4746973298979</v>
      </c>
      <c r="CA85" s="11">
        <v>583.41001085137952</v>
      </c>
      <c r="CC85" s="104">
        <v>1043.3581808471743</v>
      </c>
      <c r="CD85" s="104"/>
      <c r="CE85" s="103">
        <v>3.7245574927119742</v>
      </c>
      <c r="CF85" s="103">
        <v>0.39025791698193624</v>
      </c>
      <c r="CG85" s="6">
        <v>591.09241263879437</v>
      </c>
      <c r="CH85" s="103">
        <v>0.15146135419895793</v>
      </c>
      <c r="CI85" s="103">
        <v>1.1514396967093952E-3</v>
      </c>
      <c r="CJ85" s="103">
        <v>1.262709416343532</v>
      </c>
      <c r="CK85" s="103">
        <v>5.8657230097385014E-3</v>
      </c>
      <c r="CL85" s="103">
        <v>3.404544766291253E-2</v>
      </c>
      <c r="CM85" s="103">
        <v>0.1722909643549301</v>
      </c>
      <c r="CN85" s="103">
        <v>0.22931817740843896</v>
      </c>
      <c r="CO85" s="103">
        <v>12.869646462337581</v>
      </c>
      <c r="CT85" s="11" t="s">
        <v>277</v>
      </c>
      <c r="CU85" s="11">
        <v>1.7636382895099952E-2</v>
      </c>
      <c r="CV85" s="11">
        <v>4.5783758199822566</v>
      </c>
      <c r="CW85" s="11">
        <v>18.669679112873137</v>
      </c>
      <c r="CX85" s="11">
        <v>2.3125125027962232</v>
      </c>
      <c r="CY85" s="11">
        <v>0.38918886465707897</v>
      </c>
      <c r="CZ85" s="11">
        <v>3.2983104165133206</v>
      </c>
      <c r="DA85" s="11">
        <v>5.2698224669648082E-2</v>
      </c>
      <c r="DB85" s="11">
        <v>2.3518370538988074</v>
      </c>
      <c r="DC85" s="11">
        <v>0.71304296955316882</v>
      </c>
      <c r="DD85" s="11">
        <v>18.975971321021696</v>
      </c>
      <c r="DE85" s="11">
        <v>2.3518370538988074</v>
      </c>
      <c r="DF85" s="11">
        <v>5.3562784553189184E-2</v>
      </c>
      <c r="DG85" s="11">
        <v>2.3125125027962232</v>
      </c>
      <c r="DH85" s="11">
        <v>0</v>
      </c>
      <c r="DJ85" s="6">
        <v>353.36222179528136</v>
      </c>
      <c r="DK85" s="6">
        <v>16.037651580092184</v>
      </c>
      <c r="DL85" s="6">
        <v>352.72360515417711</v>
      </c>
      <c r="DM85" s="6">
        <v>52.247172055380325</v>
      </c>
      <c r="DN85" s="6">
        <v>333.77674387394944</v>
      </c>
      <c r="DO85" s="6">
        <v>9.3825426985937828</v>
      </c>
      <c r="DP85" s="6">
        <v>331.06595209995334</v>
      </c>
      <c r="DQ85" s="6">
        <v>7.589576243690999</v>
      </c>
      <c r="DR85" s="6"/>
      <c r="DS85" s="17">
        <v>6.140120121747195</v>
      </c>
      <c r="DU85" s="11">
        <v>333.82211118091607</v>
      </c>
      <c r="DV85" s="11">
        <v>7.6713201421956452</v>
      </c>
      <c r="DW85" s="11">
        <v>330.48388737540699</v>
      </c>
      <c r="DX85" s="11">
        <v>178.68914102628489</v>
      </c>
      <c r="EB85" s="11" t="s">
        <v>277</v>
      </c>
      <c r="EC85" s="6">
        <v>331.06595209995334</v>
      </c>
      <c r="ED85" s="105">
        <v>7.589576243690999</v>
      </c>
      <c r="EE85" s="17">
        <v>6.140120121747195</v>
      </c>
      <c r="EF85" s="6">
        <v>326.63833422196831</v>
      </c>
      <c r="EG85" s="105">
        <v>7.5947908149636918</v>
      </c>
      <c r="EH85" s="17">
        <v>7.3953856648768408</v>
      </c>
      <c r="EI85" s="6">
        <v>326.74798452697718</v>
      </c>
      <c r="EJ85" s="105">
        <v>7.5946616324409222</v>
      </c>
      <c r="EK85" s="17">
        <v>7.3642989149665379</v>
      </c>
      <c r="EM85" s="6">
        <v>50588.319088319084</v>
      </c>
      <c r="EN85" s="6">
        <v>-1</v>
      </c>
      <c r="EO85" s="6">
        <v>-1</v>
      </c>
      <c r="EP85" s="6">
        <v>-1</v>
      </c>
      <c r="EQ85" s="6">
        <v>-1</v>
      </c>
      <c r="ER85" s="6">
        <v>894685.18518518517</v>
      </c>
      <c r="ES85" s="6">
        <v>-1</v>
      </c>
      <c r="ET85" s="6">
        <v>-1</v>
      </c>
      <c r="EU85" s="6">
        <v>-1</v>
      </c>
      <c r="EV85" s="6">
        <v>-1</v>
      </c>
      <c r="EW85" s="6">
        <v>-1</v>
      </c>
      <c r="EX85" s="6">
        <v>-1</v>
      </c>
      <c r="EY85" s="103">
        <v>-1.7316853369090657</v>
      </c>
      <c r="EZ85" s="103">
        <v>1.3715470081083545</v>
      </c>
      <c r="FA85" s="103">
        <v>1.3375919131242573</v>
      </c>
    </row>
    <row r="86" spans="1:157" s="11" customFormat="1">
      <c r="A86" s="11" t="s">
        <v>278</v>
      </c>
      <c r="B86" s="11" t="s">
        <v>207</v>
      </c>
      <c r="C86" s="11">
        <v>1302.2249422422983</v>
      </c>
      <c r="D86" s="11">
        <v>223.3517229969716</v>
      </c>
      <c r="E86" s="11">
        <v>78.665608862578395</v>
      </c>
      <c r="F86" s="103">
        <v>0.17151546998660827</v>
      </c>
      <c r="G86" s="11">
        <v>2918.7775129408933</v>
      </c>
      <c r="I86" s="11">
        <v>1.7267334244816326E-2</v>
      </c>
      <c r="J86" s="11">
        <v>4.6494582044367361</v>
      </c>
      <c r="K86" s="11">
        <v>19.071532953507546</v>
      </c>
      <c r="L86" s="11">
        <v>2.4078197517187263</v>
      </c>
      <c r="M86" s="11">
        <v>0.38825857506694778</v>
      </c>
      <c r="N86" s="11">
        <v>3.5436486761806947</v>
      </c>
      <c r="O86" s="11">
        <v>5.3703845437127778E-2</v>
      </c>
      <c r="P86" s="11">
        <v>2.5999711504996283</v>
      </c>
      <c r="Q86" s="11">
        <v>0.72043691335172377</v>
      </c>
      <c r="R86" s="11">
        <v>18.620640512060184</v>
      </c>
      <c r="S86" s="11">
        <v>2.5999711504996283</v>
      </c>
      <c r="T86" s="11">
        <v>5.2434169945215901E-2</v>
      </c>
      <c r="U86" s="11">
        <v>2.4078197517187263</v>
      </c>
      <c r="V86" s="11">
        <v>0</v>
      </c>
      <c r="X86" s="6">
        <v>346.0309014238552</v>
      </c>
      <c r="Y86" s="6">
        <v>15.951627016409612</v>
      </c>
      <c r="Z86" s="6">
        <v>304.37497915580627</v>
      </c>
      <c r="AA86" s="6">
        <v>54.871038602612089</v>
      </c>
      <c r="AB86" s="6">
        <v>333.09655075399735</v>
      </c>
      <c r="AC86" s="6">
        <v>10.063087777806063</v>
      </c>
      <c r="AD86" s="6">
        <v>337.22113829333716</v>
      </c>
      <c r="AE86" s="6">
        <v>8.5422751043008187</v>
      </c>
      <c r="AF86" s="17">
        <f t="shared" si="2"/>
        <v>-1.2382558540469324</v>
      </c>
      <c r="AG86" s="17">
        <f t="shared" si="3"/>
        <v>4.1509916835269554</v>
      </c>
      <c r="AI86" s="11">
        <v>337.66322131769004</v>
      </c>
      <c r="AJ86" s="11">
        <v>8.6492199052612229</v>
      </c>
      <c r="AK86" s="11">
        <v>342.51991550489714</v>
      </c>
      <c r="AL86" s="11">
        <v>130.019665204803</v>
      </c>
      <c r="AN86" s="11">
        <v>487.78367896695681</v>
      </c>
      <c r="AO86" s="11">
        <v>90.198529449088781</v>
      </c>
      <c r="AP86" s="11">
        <v>945.15708620068483</v>
      </c>
      <c r="AQ86" s="11">
        <v>882663.80880406999</v>
      </c>
      <c r="AR86" s="11">
        <v>6.9764108170162586</v>
      </c>
      <c r="AS86" s="11" t="s">
        <v>85</v>
      </c>
      <c r="AT86" s="11">
        <v>3.823536133807349</v>
      </c>
      <c r="AU86" s="11">
        <v>0.62239346004784224</v>
      </c>
      <c r="AV86" s="11">
        <v>7.0172697356699461</v>
      </c>
      <c r="AW86" s="11">
        <v>12.021083217556203</v>
      </c>
      <c r="AX86" s="11">
        <v>3.2478512780073521</v>
      </c>
      <c r="AY86" s="11">
        <v>33.907618787002811</v>
      </c>
      <c r="AZ86" s="11">
        <v>13.052048694088496</v>
      </c>
      <c r="BA86" s="11">
        <v>129.45295285586982</v>
      </c>
      <c r="BB86" s="11">
        <v>33.719009642148301</v>
      </c>
      <c r="BC86" s="11">
        <v>114.88134755592428</v>
      </c>
      <c r="BD86" s="11">
        <v>22.993636700123147</v>
      </c>
      <c r="BE86" s="11">
        <v>190.79713100013177</v>
      </c>
      <c r="BF86" s="11">
        <v>14.242459406721718</v>
      </c>
      <c r="BG86" s="11">
        <v>12718.91414069979</v>
      </c>
      <c r="BH86" s="11">
        <v>5.9702870271357087</v>
      </c>
      <c r="BI86" s="11">
        <v>223.3517229969716</v>
      </c>
      <c r="BJ86" s="11">
        <v>1302.2249422422983</v>
      </c>
      <c r="BL86" s="11" t="s">
        <v>278</v>
      </c>
      <c r="BM86" s="11">
        <v>0.16413329642611874</v>
      </c>
      <c r="BN86" s="11">
        <v>6.247608061776714</v>
      </c>
      <c r="BO86" s="11">
        <v>6.5515101057667602</v>
      </c>
      <c r="BP86" s="11">
        <v>15.026273523918514</v>
      </c>
      <c r="BR86" s="11">
        <v>78.56917135657649</v>
      </c>
      <c r="BS86" s="11">
        <v>55.997435827712962</v>
      </c>
      <c r="BT86" s="11">
        <v>165.00057803894313</v>
      </c>
      <c r="BU86" s="11">
        <v>348.98525920022712</v>
      </c>
      <c r="BV86" s="11">
        <v>509.65729470814892</v>
      </c>
      <c r="BW86" s="11">
        <v>595.74221982594179</v>
      </c>
      <c r="BX86" s="11">
        <v>694.14711514153635</v>
      </c>
      <c r="BY86" s="11">
        <v>901.7112431420843</v>
      </c>
      <c r="BZ86" s="11">
        <v>1122.3360647066575</v>
      </c>
      <c r="CA86" s="11">
        <v>560.72674829613061</v>
      </c>
      <c r="CC86" s="104">
        <v>1038.8730830463239</v>
      </c>
      <c r="CD86" s="104"/>
      <c r="CE86" s="103">
        <v>6.0248289726661479</v>
      </c>
      <c r="CF86" s="103">
        <v>0.49181222690533172</v>
      </c>
      <c r="CG86" s="6">
        <v>579.77833846709905</v>
      </c>
      <c r="CH86" s="103">
        <v>0.14701530426367346</v>
      </c>
      <c r="CI86" s="103">
        <v>1.1197857968980756E-3</v>
      </c>
      <c r="CJ86" s="103">
        <v>1.1685218458187336</v>
      </c>
      <c r="CK86" s="103">
        <v>5.3573008707724426E-3</v>
      </c>
      <c r="CL86" s="103">
        <v>3.1235088421999103E-2</v>
      </c>
      <c r="CM86" s="103">
        <v>0.17151546998660827</v>
      </c>
      <c r="CN86" s="103">
        <v>0.23631174781199007</v>
      </c>
      <c r="CO86" s="103">
        <v>13.456931473504488</v>
      </c>
      <c r="CT86" s="11" t="s">
        <v>278</v>
      </c>
      <c r="CU86" s="11">
        <v>1.7267334244816326E-2</v>
      </c>
      <c r="CV86" s="11">
        <v>4.971561687940472</v>
      </c>
      <c r="CW86" s="11">
        <v>19.071532953507546</v>
      </c>
      <c r="CX86" s="11">
        <v>2.4580422277791105</v>
      </c>
      <c r="CY86" s="11">
        <v>0.39462781688312926</v>
      </c>
      <c r="CZ86" s="11">
        <v>3.6808815865430264</v>
      </c>
      <c r="DA86" s="11">
        <v>5.4584837641843208E-2</v>
      </c>
      <c r="DB86" s="11">
        <v>2.7398754826827836</v>
      </c>
      <c r="DC86" s="11">
        <v>0.74435306278243862</v>
      </c>
      <c r="DD86" s="11">
        <v>18.320105787645101</v>
      </c>
      <c r="DE86" s="11">
        <v>2.7398754826827836</v>
      </c>
      <c r="DF86" s="11">
        <v>5.2434169945215901E-2</v>
      </c>
      <c r="DG86" s="11">
        <v>2.4580422277791105</v>
      </c>
      <c r="DH86" s="11">
        <v>0</v>
      </c>
      <c r="DJ86" s="6">
        <v>346.0309014238552</v>
      </c>
      <c r="DK86" s="6">
        <v>17.056718062208201</v>
      </c>
      <c r="DL86" s="6">
        <v>304.37497915580627</v>
      </c>
      <c r="DM86" s="6">
        <v>56.015542638124302</v>
      </c>
      <c r="DN86" s="6">
        <v>337.74440954783779</v>
      </c>
      <c r="DO86" s="6">
        <v>10.575748853229967</v>
      </c>
      <c r="DP86" s="6">
        <v>342.60867465773617</v>
      </c>
      <c r="DQ86" s="6">
        <v>9.1419645228236153</v>
      </c>
      <c r="DR86" s="6"/>
      <c r="DS86" s="17">
        <v>-12.561379259219096</v>
      </c>
      <c r="DU86" s="11">
        <v>337.66322131769004</v>
      </c>
      <c r="DV86" s="11">
        <v>9.2625618796939744</v>
      </c>
      <c r="DW86" s="11">
        <v>342.51991550489714</v>
      </c>
      <c r="DX86" s="11">
        <v>130.06317101939959</v>
      </c>
      <c r="EB86" s="11" t="s">
        <v>278</v>
      </c>
      <c r="EC86" s="12">
        <v>342.60867465773617</v>
      </c>
      <c r="ED86" s="105">
        <v>9.1419645228236153</v>
      </c>
      <c r="EE86" s="17">
        <v>-12.561379259219096</v>
      </c>
      <c r="EF86" s="12">
        <v>337.22113829333716</v>
      </c>
      <c r="EG86" s="105">
        <v>9.1496080362408492</v>
      </c>
      <c r="EH86" s="17">
        <v>-10.791346656887102</v>
      </c>
      <c r="EI86" s="12">
        <v>337.50877683314388</v>
      </c>
      <c r="EJ86" s="105">
        <v>9.1491997904926023</v>
      </c>
      <c r="EK86" s="17">
        <v>-10.885848031673051</v>
      </c>
      <c r="EM86" s="6">
        <v>53966.980056980057</v>
      </c>
      <c r="EN86" s="6">
        <v>-1</v>
      </c>
      <c r="EO86" s="6">
        <v>-1</v>
      </c>
      <c r="EP86" s="6">
        <v>-1</v>
      </c>
      <c r="EQ86" s="6">
        <v>-1</v>
      </c>
      <c r="ER86" s="6">
        <v>943296.29629629629</v>
      </c>
      <c r="ES86" s="6">
        <v>-1</v>
      </c>
      <c r="ET86" s="6">
        <v>-1</v>
      </c>
      <c r="EU86" s="6">
        <v>-1</v>
      </c>
      <c r="EV86" s="6">
        <v>-1</v>
      </c>
      <c r="EW86" s="6">
        <v>-1</v>
      </c>
      <c r="EX86" s="6">
        <v>-1</v>
      </c>
      <c r="EY86" s="103">
        <v>1.694471551717482</v>
      </c>
      <c r="EZ86" s="103">
        <v>1.6139870388477329</v>
      </c>
      <c r="FA86" s="103">
        <v>1.5278509592940512</v>
      </c>
    </row>
    <row r="87" spans="1:157" s="11" customFormat="1">
      <c r="A87" s="11" t="s">
        <v>279</v>
      </c>
      <c r="B87" s="11" t="s">
        <v>207</v>
      </c>
      <c r="C87" s="11">
        <v>1375.769452086003</v>
      </c>
      <c r="D87" s="11">
        <v>233.71781289504958</v>
      </c>
      <c r="E87" s="11">
        <v>79.606014260620199</v>
      </c>
      <c r="F87" s="103">
        <v>0.16988152523715089</v>
      </c>
      <c r="G87" s="11">
        <v>2742.1735964356944</v>
      </c>
      <c r="I87" s="11">
        <v>1.7536858183268059E-2</v>
      </c>
      <c r="J87" s="11">
        <v>3.9008531872328875</v>
      </c>
      <c r="K87" s="11">
        <v>18.588155867070828</v>
      </c>
      <c r="L87" s="11">
        <v>1.623053979052536</v>
      </c>
      <c r="M87" s="11">
        <v>0.38203676519505858</v>
      </c>
      <c r="N87" s="11">
        <v>2.9994336615538577</v>
      </c>
      <c r="O87" s="11">
        <v>5.1503908749617695E-2</v>
      </c>
      <c r="P87" s="11">
        <v>2.5223596236746482</v>
      </c>
      <c r="Q87" s="11">
        <v>0.82480196465415889</v>
      </c>
      <c r="R87" s="11">
        <v>19.416002091441708</v>
      </c>
      <c r="S87" s="11">
        <v>2.5223596236746482</v>
      </c>
      <c r="T87" s="11">
        <v>5.3797698230598212E-2</v>
      </c>
      <c r="U87" s="11">
        <v>1.623053979052536</v>
      </c>
      <c r="V87" s="11">
        <v>2.1938447843693319E-16</v>
      </c>
      <c r="X87" s="6">
        <v>351.38537969064163</v>
      </c>
      <c r="Y87" s="6">
        <v>13.588567853544093</v>
      </c>
      <c r="Z87" s="6">
        <v>362.58338572386407</v>
      </c>
      <c r="AA87" s="6">
        <v>36.606499584197856</v>
      </c>
      <c r="AB87" s="6">
        <v>328.53564287191762</v>
      </c>
      <c r="AC87" s="6">
        <v>8.4188880512043358</v>
      </c>
      <c r="AD87" s="6">
        <v>323.74816091507728</v>
      </c>
      <c r="AE87" s="6">
        <v>7.9644265207325367</v>
      </c>
      <c r="AF87" s="17">
        <f t="shared" si="2"/>
        <v>1.4572184360242435</v>
      </c>
      <c r="AG87" s="17">
        <f t="shared" si="3"/>
        <v>3.3468831819900595</v>
      </c>
      <c r="AI87" s="11">
        <v>331.75361902312693</v>
      </c>
      <c r="AJ87" s="11">
        <v>8.0306416142451624</v>
      </c>
      <c r="AK87" s="11">
        <v>326.6695474524015</v>
      </c>
      <c r="AL87" s="11">
        <v>186.9630784041363</v>
      </c>
      <c r="AN87" s="11">
        <v>493.46572273485634</v>
      </c>
      <c r="AO87" s="11">
        <v>95.024830910410046</v>
      </c>
      <c r="AP87" s="11">
        <v>1014.0908700368095</v>
      </c>
      <c r="AQ87" s="11">
        <v>896909.67919666285</v>
      </c>
      <c r="AR87" s="11">
        <v>7.2151163533113607</v>
      </c>
      <c r="AS87" s="11">
        <v>7.2307780585717726E-2</v>
      </c>
      <c r="AT87" s="11">
        <v>3.9733924842079209</v>
      </c>
      <c r="AU87" s="11">
        <v>0.59015972771513081</v>
      </c>
      <c r="AV87" s="11">
        <v>7.1677594972168244</v>
      </c>
      <c r="AW87" s="11">
        <v>11.563549640701936</v>
      </c>
      <c r="AX87" s="11">
        <v>2.7716193258159696</v>
      </c>
      <c r="AY87" s="11">
        <v>34.439979005551947</v>
      </c>
      <c r="AZ87" s="11">
        <v>13.199082512945491</v>
      </c>
      <c r="BA87" s="11">
        <v>135.49058330531048</v>
      </c>
      <c r="BB87" s="11">
        <v>35.086515519883321</v>
      </c>
      <c r="BC87" s="11">
        <v>113.6414881260056</v>
      </c>
      <c r="BD87" s="11">
        <v>23.7502899005305</v>
      </c>
      <c r="BE87" s="11">
        <v>197.21940295684865</v>
      </c>
      <c r="BF87" s="11">
        <v>15.258545726421483</v>
      </c>
      <c r="BG87" s="11">
        <v>12679.428264042466</v>
      </c>
      <c r="BH87" s="11">
        <v>5.6719737598384965</v>
      </c>
      <c r="BI87" s="11">
        <v>233.71781289504958</v>
      </c>
      <c r="BJ87" s="11">
        <v>1375.769452086003</v>
      </c>
      <c r="BL87" s="11" t="s">
        <v>279</v>
      </c>
      <c r="BM87" s="11">
        <v>0.30509612061484276</v>
      </c>
      <c r="BN87" s="11">
        <v>6.4924713794247078</v>
      </c>
      <c r="BO87" s="11">
        <v>6.2122076601592715</v>
      </c>
      <c r="BP87" s="11">
        <v>15.348521407316539</v>
      </c>
      <c r="BR87" s="11">
        <v>75.578755821581282</v>
      </c>
      <c r="BS87" s="11">
        <v>47.786540100275339</v>
      </c>
      <c r="BT87" s="11">
        <v>167.59113871314818</v>
      </c>
      <c r="BU87" s="11">
        <v>352.91664473116282</v>
      </c>
      <c r="BV87" s="11">
        <v>533.42749332799406</v>
      </c>
      <c r="BW87" s="11">
        <v>619.90310105800927</v>
      </c>
      <c r="BX87" s="11">
        <v>686.65551737767726</v>
      </c>
      <c r="BY87" s="11">
        <v>931.38391766786287</v>
      </c>
      <c r="BZ87" s="11">
        <v>1160.1141350402861</v>
      </c>
      <c r="CA87" s="11">
        <v>600.73014670950727</v>
      </c>
      <c r="CC87" s="104">
        <v>1047.0402052361662</v>
      </c>
      <c r="CD87" s="104"/>
      <c r="CE87" s="103">
        <v>4.7159448610918426</v>
      </c>
      <c r="CF87" s="103">
        <v>0.42460019793556825</v>
      </c>
      <c r="CG87" s="6">
        <v>594.22467550974102</v>
      </c>
      <c r="CH87" s="103">
        <v>0.14446090574297538</v>
      </c>
      <c r="CI87" s="103">
        <v>1.2034096024418643E-3</v>
      </c>
      <c r="CJ87" s="103">
        <v>1.2720644803400507</v>
      </c>
      <c r="CK87" s="103">
        <v>5.2444225610413717E-3</v>
      </c>
      <c r="CL87" s="103">
        <v>3.0871058837741612E-2</v>
      </c>
      <c r="CM87" s="103">
        <v>0.16988152523715089</v>
      </c>
      <c r="CN87" s="103">
        <v>0.23047028604701478</v>
      </c>
      <c r="CO87" s="103">
        <v>12.503246640591714</v>
      </c>
      <c r="CT87" s="11" t="s">
        <v>279</v>
      </c>
      <c r="CU87" s="11">
        <v>1.7536858183268059E-2</v>
      </c>
      <c r="CV87" s="11">
        <v>4.2768281259063912</v>
      </c>
      <c r="CW87" s="11">
        <v>18.588155867070828</v>
      </c>
      <c r="CX87" s="11">
        <v>1.6966360236120521</v>
      </c>
      <c r="CY87" s="11">
        <v>0.38632321772039407</v>
      </c>
      <c r="CZ87" s="11">
        <v>3.1706857470118202</v>
      </c>
      <c r="DA87" s="11">
        <v>5.2081782608464057E-2</v>
      </c>
      <c r="DB87" s="11">
        <v>2.6785582520613187</v>
      </c>
      <c r="DC87" s="11">
        <v>0.84478830946450567</v>
      </c>
      <c r="DD87" s="11">
        <v>19.200571676236851</v>
      </c>
      <c r="DE87" s="11">
        <v>2.6785582520613187</v>
      </c>
      <c r="DF87" s="11">
        <v>5.3797698230598212E-2</v>
      </c>
      <c r="DG87" s="11">
        <v>1.6966360236120521</v>
      </c>
      <c r="DH87" s="11">
        <v>-1.9543864244637188E-16</v>
      </c>
      <c r="DJ87" s="6">
        <v>351.38537969064163</v>
      </c>
      <c r="DK87" s="6">
        <v>14.898271326137762</v>
      </c>
      <c r="DL87" s="6">
        <v>362.58338572386407</v>
      </c>
      <c r="DM87" s="6">
        <v>38.266075370546474</v>
      </c>
      <c r="DN87" s="6">
        <v>331.68002782033841</v>
      </c>
      <c r="DO87" s="6">
        <v>8.9715901216347582</v>
      </c>
      <c r="DP87" s="6">
        <v>327.28993660612775</v>
      </c>
      <c r="DQ87" s="6">
        <v>8.5478253687302317</v>
      </c>
      <c r="DR87" s="6"/>
      <c r="DS87" s="17">
        <v>9.7338848130827156</v>
      </c>
      <c r="DU87" s="11">
        <v>331.75361902312693</v>
      </c>
      <c r="DV87" s="11">
        <v>8.6231963787884673</v>
      </c>
      <c r="DW87" s="11">
        <v>326.6695474524015</v>
      </c>
      <c r="DX87" s="11">
        <v>186.99044910155089</v>
      </c>
      <c r="EB87" s="11" t="s">
        <v>279</v>
      </c>
      <c r="EC87" s="6">
        <v>327.28993660612775</v>
      </c>
      <c r="ED87" s="105">
        <v>8.5478253687302317</v>
      </c>
      <c r="EE87" s="17">
        <v>9.7338848130827156</v>
      </c>
      <c r="EF87" s="6">
        <v>323.74816091507728</v>
      </c>
      <c r="EG87" s="105">
        <v>8.5525229878160669</v>
      </c>
      <c r="EH87" s="17">
        <v>10.710701686249601</v>
      </c>
      <c r="EI87" s="6">
        <v>323.42062455743826</v>
      </c>
      <c r="EJ87" s="105">
        <v>8.5529575446588169</v>
      </c>
      <c r="EK87" s="17">
        <v>10.801035764019085</v>
      </c>
      <c r="EM87" s="6">
        <v>46937.122507122513</v>
      </c>
      <c r="EN87" s="6">
        <v>-1</v>
      </c>
      <c r="EO87" s="6">
        <v>-1</v>
      </c>
      <c r="EP87" s="6">
        <v>-1</v>
      </c>
      <c r="EQ87" s="6">
        <v>-1</v>
      </c>
      <c r="ER87" s="6">
        <v>862629.48717948725</v>
      </c>
      <c r="ES87" s="6">
        <v>-1</v>
      </c>
      <c r="ET87" s="6">
        <v>-1</v>
      </c>
      <c r="EU87" s="6">
        <v>-1</v>
      </c>
      <c r="EV87" s="6">
        <v>-1</v>
      </c>
      <c r="EW87" s="6">
        <v>-1</v>
      </c>
      <c r="EX87" s="6">
        <v>-1</v>
      </c>
      <c r="EY87" s="103">
        <v>-2.8524972970828806</v>
      </c>
      <c r="EZ87" s="103">
        <v>1.1095508446603155</v>
      </c>
      <c r="FA87" s="103">
        <v>1.2121291045714813</v>
      </c>
    </row>
    <row r="88" spans="1:157" s="11" customFormat="1">
      <c r="A88" s="11" t="s">
        <v>280</v>
      </c>
      <c r="B88" s="11" t="s">
        <v>207</v>
      </c>
      <c r="C88" s="11">
        <v>1344.1504009492683</v>
      </c>
      <c r="D88" s="11">
        <v>233.17213530782138</v>
      </c>
      <c r="E88" s="11">
        <v>78.804891770805895</v>
      </c>
      <c r="F88" s="103">
        <v>0.17347175966554795</v>
      </c>
      <c r="G88" s="11">
        <v>64260.616905900853</v>
      </c>
      <c r="I88" s="11">
        <v>1.6962377726937278E-2</v>
      </c>
      <c r="J88" s="11">
        <v>4.827236840403863</v>
      </c>
      <c r="K88" s="11">
        <v>18.807672764124177</v>
      </c>
      <c r="L88" s="11">
        <v>1.957800717701708</v>
      </c>
      <c r="M88" s="11">
        <v>0.38284874424007664</v>
      </c>
      <c r="N88" s="11">
        <v>3.5603213119793122</v>
      </c>
      <c r="O88" s="11">
        <v>5.2222903247920172E-2</v>
      </c>
      <c r="P88" s="11">
        <v>2.973702102481143</v>
      </c>
      <c r="Q88" s="11">
        <v>0.82369897113586132</v>
      </c>
      <c r="R88" s="11">
        <v>19.148686453770186</v>
      </c>
      <c r="S88" s="11">
        <v>2.973702102481143</v>
      </c>
      <c r="T88" s="11">
        <v>5.3169789401456939E-2</v>
      </c>
      <c r="U88" s="11">
        <v>1.957800717701708</v>
      </c>
      <c r="V88" s="11">
        <v>0</v>
      </c>
      <c r="X88" s="6">
        <v>339.97079338015004</v>
      </c>
      <c r="Y88" s="6">
        <v>16.27394681223403</v>
      </c>
      <c r="Z88" s="6">
        <v>336.06075805907221</v>
      </c>
      <c r="AA88" s="6">
        <v>44.363957684228055</v>
      </c>
      <c r="AB88" s="6">
        <v>329.13202907510743</v>
      </c>
      <c r="AC88" s="6">
        <v>10.008561266086984</v>
      </c>
      <c r="AD88" s="6">
        <v>328.15456623800287</v>
      </c>
      <c r="AE88" s="6">
        <v>9.5141266160411835</v>
      </c>
      <c r="AF88" s="17">
        <f t="shared" si="2"/>
        <v>0.29698198618084426</v>
      </c>
      <c r="AG88" s="17">
        <f t="shared" si="3"/>
        <v>4.1481537655502594</v>
      </c>
      <c r="AI88" s="11">
        <v>332.63995267736658</v>
      </c>
      <c r="AJ88" s="11">
        <v>9.6066842268156449</v>
      </c>
      <c r="AK88" s="11">
        <v>331.93764677743451</v>
      </c>
      <c r="AL88" s="11">
        <v>119.66215535641147</v>
      </c>
      <c r="AN88" s="11">
        <v>486.91115987431334</v>
      </c>
      <c r="AO88" s="11">
        <v>93.166709066595772</v>
      </c>
      <c r="AP88" s="11">
        <v>1019.8851613092817</v>
      </c>
      <c r="AQ88" s="11">
        <v>898533.58012546215</v>
      </c>
      <c r="AR88" s="11">
        <v>8.0366002531116258</v>
      </c>
      <c r="AS88" s="11">
        <v>3.8326587240975526E-2</v>
      </c>
      <c r="AT88" s="11">
        <v>3.7649347087382274</v>
      </c>
      <c r="AU88" s="11">
        <v>0.63308540899937249</v>
      </c>
      <c r="AV88" s="11">
        <v>7.4678237973979495</v>
      </c>
      <c r="AW88" s="11">
        <v>13.128114068909831</v>
      </c>
      <c r="AX88" s="11">
        <v>3.1404900039830785</v>
      </c>
      <c r="AY88" s="11">
        <v>35.449018389815045</v>
      </c>
      <c r="AZ88" s="11">
        <v>13.257212688112045</v>
      </c>
      <c r="BA88" s="11">
        <v>137.17258174906641</v>
      </c>
      <c r="BB88" s="11">
        <v>35.787284989685105</v>
      </c>
      <c r="BC88" s="11">
        <v>110.13365878869672</v>
      </c>
      <c r="BD88" s="11">
        <v>22.505092071671633</v>
      </c>
      <c r="BE88" s="11">
        <v>193.53884811017528</v>
      </c>
      <c r="BF88" s="11">
        <v>14.413548078103165</v>
      </c>
      <c r="BG88" s="11">
        <v>12631.67564252444</v>
      </c>
      <c r="BH88" s="11">
        <v>5.9408307053076008</v>
      </c>
      <c r="BI88" s="11">
        <v>233.17213530782138</v>
      </c>
      <c r="BJ88" s="11">
        <v>1344.1504009492683</v>
      </c>
      <c r="BL88" s="11" t="s">
        <v>280</v>
      </c>
      <c r="BM88" s="11">
        <v>0.16171555797879969</v>
      </c>
      <c r="BN88" s="11">
        <v>6.1518540992454698</v>
      </c>
      <c r="BO88" s="11">
        <v>6.6640569368354994</v>
      </c>
      <c r="BP88" s="11">
        <v>15.991057382008456</v>
      </c>
      <c r="BR88" s="11">
        <v>85.804667117057718</v>
      </c>
      <c r="BS88" s="11">
        <v>54.14637937901859</v>
      </c>
      <c r="BT88" s="11">
        <v>172.50130603316325</v>
      </c>
      <c r="BU88" s="11">
        <v>354.47092748962683</v>
      </c>
      <c r="BV88" s="11">
        <v>540.04953444514331</v>
      </c>
      <c r="BW88" s="11">
        <v>632.28418709691005</v>
      </c>
      <c r="BX88" s="11">
        <v>665.46017394982914</v>
      </c>
      <c r="BY88" s="11">
        <v>882.55263026163277</v>
      </c>
      <c r="BZ88" s="11">
        <v>1138.4638124127957</v>
      </c>
      <c r="CA88" s="11">
        <v>567.46252275996721</v>
      </c>
      <c r="CC88" s="104">
        <v>1043.934126313821</v>
      </c>
      <c r="CD88" s="104"/>
      <c r="CE88" s="103">
        <v>5.9259881087252868</v>
      </c>
      <c r="CF88" s="103">
        <v>0.44505918948648521</v>
      </c>
      <c r="CG88" s="6">
        <v>590.43001944059483</v>
      </c>
      <c r="CH88" s="103">
        <v>0.15152111481486069</v>
      </c>
      <c r="CI88" s="103">
        <v>1.1410638213017492E-3</v>
      </c>
      <c r="CJ88" s="103">
        <v>1.3527738209963873</v>
      </c>
      <c r="CK88" s="103">
        <v>5.978944207014337E-3</v>
      </c>
      <c r="CL88" s="103">
        <v>3.4466383568954907E-2</v>
      </c>
      <c r="CM88" s="103">
        <v>0.17347175966554795</v>
      </c>
      <c r="CN88" s="103">
        <v>0.22862587294483794</v>
      </c>
      <c r="CO88" s="103">
        <v>12.385390161288822</v>
      </c>
      <c r="CT88" s="11" t="s">
        <v>280</v>
      </c>
      <c r="CU88" s="11">
        <v>1.6962377726937278E-2</v>
      </c>
      <c r="CV88" s="11">
        <v>5.1356310120234641</v>
      </c>
      <c r="CW88" s="11">
        <v>18.807672764124177</v>
      </c>
      <c r="CX88" s="11">
        <v>2.019217222976446</v>
      </c>
      <c r="CY88" s="11">
        <v>0.38762325844521545</v>
      </c>
      <c r="CZ88" s="11">
        <v>3.6953380326827796</v>
      </c>
      <c r="DA88" s="11">
        <v>5.2874176099515127E-2</v>
      </c>
      <c r="DB88" s="11">
        <v>3.094880447162236</v>
      </c>
      <c r="DC88" s="11">
        <v>0.83750942939187178</v>
      </c>
      <c r="DD88" s="11">
        <v>18.912824251254296</v>
      </c>
      <c r="DE88" s="11">
        <v>3.094880447162236</v>
      </c>
      <c r="DF88" s="11">
        <v>5.3169789401456939E-2</v>
      </c>
      <c r="DG88" s="11">
        <v>2.019217222976446</v>
      </c>
      <c r="DH88" s="11">
        <v>-4.2637776856261462E-16</v>
      </c>
      <c r="DJ88" s="6">
        <v>339.97079338015004</v>
      </c>
      <c r="DK88" s="6">
        <v>17.313628624432098</v>
      </c>
      <c r="DL88" s="6">
        <v>336.06075805907221</v>
      </c>
      <c r="DM88" s="6">
        <v>45.755661761403083</v>
      </c>
      <c r="DN88" s="6">
        <v>332.63176890728101</v>
      </c>
      <c r="DO88" s="6">
        <v>10.48147348397886</v>
      </c>
      <c r="DP88" s="6">
        <v>332.14333684823623</v>
      </c>
      <c r="DQ88" s="6">
        <v>10.019111781830045</v>
      </c>
      <c r="DR88" s="6"/>
      <c r="DS88" s="17">
        <v>1.1656883813097263</v>
      </c>
      <c r="DU88" s="11">
        <v>332.63995267736658</v>
      </c>
      <c r="DV88" s="11">
        <v>10.122430098042367</v>
      </c>
      <c r="DW88" s="11">
        <v>331.93764677743451</v>
      </c>
      <c r="DX88" s="11">
        <v>119.70615332870605</v>
      </c>
      <c r="EB88" s="11" t="s">
        <v>280</v>
      </c>
      <c r="EC88" s="12">
        <v>332.14333684823623</v>
      </c>
      <c r="ED88" s="105">
        <v>10.019111781830045</v>
      </c>
      <c r="EE88" s="17">
        <v>1.1656883813097263</v>
      </c>
      <c r="EF88" s="12">
        <v>328.15456623800287</v>
      </c>
      <c r="EG88" s="105">
        <v>10.025313106169648</v>
      </c>
      <c r="EH88" s="17">
        <v>2.3526078637481351</v>
      </c>
      <c r="EI88" s="12">
        <v>327.98969433139331</v>
      </c>
      <c r="EJ88" s="105">
        <v>10.025569514395468</v>
      </c>
      <c r="EK88" s="17">
        <v>2.4016680121456413</v>
      </c>
      <c r="EM88" s="6">
        <v>48639.971509971503</v>
      </c>
      <c r="EN88" s="6">
        <v>-1</v>
      </c>
      <c r="EO88" s="6">
        <v>-1</v>
      </c>
      <c r="EP88" s="6">
        <v>-1</v>
      </c>
      <c r="EQ88" s="6">
        <v>-1</v>
      </c>
      <c r="ER88" s="6">
        <v>880644.30199430208</v>
      </c>
      <c r="ES88" s="6">
        <v>-1</v>
      </c>
      <c r="ET88" s="6">
        <v>-1</v>
      </c>
      <c r="EU88" s="6">
        <v>-1</v>
      </c>
      <c r="EV88" s="6">
        <v>-1</v>
      </c>
      <c r="EW88" s="6">
        <v>-1</v>
      </c>
      <c r="EX88" s="6">
        <v>-1</v>
      </c>
      <c r="EY88" s="103">
        <v>-1.4118917042931869</v>
      </c>
      <c r="EZ88" s="103">
        <v>1.2317408981828635</v>
      </c>
      <c r="FA88" s="103">
        <v>1.2826372950910909</v>
      </c>
    </row>
    <row r="89" spans="1:157" s="11" customFormat="1">
      <c r="A89" s="11" t="s">
        <v>281</v>
      </c>
      <c r="B89" s="11" t="s">
        <v>207</v>
      </c>
      <c r="C89" s="11">
        <v>785.36957307240141</v>
      </c>
      <c r="D89" s="11">
        <v>95.077492514989089</v>
      </c>
      <c r="E89" s="11">
        <v>45.29743636272984</v>
      </c>
      <c r="F89" s="103">
        <v>0.12106083018093204</v>
      </c>
      <c r="G89" s="11">
        <v>1523.6672977910644</v>
      </c>
      <c r="I89" s="11">
        <v>1.7365898129821228E-2</v>
      </c>
      <c r="J89" s="11">
        <v>5.5703211070911518</v>
      </c>
      <c r="K89" s="11">
        <v>19.147896881266306</v>
      </c>
      <c r="L89" s="11">
        <v>2.7769927230420017</v>
      </c>
      <c r="M89" s="11">
        <v>0.38115257715111878</v>
      </c>
      <c r="N89" s="11">
        <v>4.7137518073922937</v>
      </c>
      <c r="O89" s="11">
        <v>5.2932044120383825E-2</v>
      </c>
      <c r="P89" s="11">
        <v>3.80890634144053</v>
      </c>
      <c r="Q89" s="11">
        <v>0.80124705455656298</v>
      </c>
      <c r="R89" s="11">
        <v>18.892147783404905</v>
      </c>
      <c r="S89" s="11">
        <v>3.80890634144053</v>
      </c>
      <c r="T89" s="11">
        <v>5.222505668381619E-2</v>
      </c>
      <c r="U89" s="11">
        <v>2.7769927230420017</v>
      </c>
      <c r="V89" s="11">
        <v>3.3514374473109632E-16</v>
      </c>
      <c r="X89" s="6">
        <v>347.98917839690216</v>
      </c>
      <c r="Y89" s="6">
        <v>19.218201640737309</v>
      </c>
      <c r="Z89" s="6">
        <v>295.25735047426332</v>
      </c>
      <c r="AA89" s="6">
        <v>63.387457326533415</v>
      </c>
      <c r="AB89" s="6">
        <v>327.88582161458106</v>
      </c>
      <c r="AC89" s="6">
        <v>13.208509872891364</v>
      </c>
      <c r="AD89" s="6">
        <v>332.49763462448055</v>
      </c>
      <c r="AE89" s="6">
        <v>12.343457390900546</v>
      </c>
      <c r="AF89" s="17">
        <f t="shared" si="2"/>
        <v>-1.4065301717500089</v>
      </c>
      <c r="AG89" s="17">
        <f t="shared" si="3"/>
        <v>5.8450686234876459</v>
      </c>
      <c r="AI89" s="11">
        <v>327.19470546238421</v>
      </c>
      <c r="AJ89" s="11">
        <v>12.494664516725789</v>
      </c>
      <c r="AK89" s="11">
        <v>331.49161706650023</v>
      </c>
      <c r="AL89" s="11">
        <v>126.44893249310115</v>
      </c>
      <c r="AN89" s="11">
        <v>436.93513474272851</v>
      </c>
      <c r="AO89" s="11">
        <v>107.57263736437208</v>
      </c>
      <c r="AP89" s="11">
        <v>688.62370888913165</v>
      </c>
      <c r="AQ89" s="11">
        <v>900118.101981121</v>
      </c>
      <c r="AR89" s="11">
        <v>5.2523606098366447</v>
      </c>
      <c r="AS89" s="11">
        <v>3.550904403687296E-2</v>
      </c>
      <c r="AT89" s="11">
        <v>2.3561966849591056</v>
      </c>
      <c r="AU89" s="11">
        <v>0.170012964477609</v>
      </c>
      <c r="AV89" s="11">
        <v>2.5705560146335422</v>
      </c>
      <c r="AW89" s="11">
        <v>6.3261070604782637</v>
      </c>
      <c r="AX89" s="11">
        <v>1.5208849414892436</v>
      </c>
      <c r="AY89" s="11">
        <v>21.175417778811415</v>
      </c>
      <c r="AZ89" s="11">
        <v>8.1220512856849787</v>
      </c>
      <c r="BA89" s="11">
        <v>88.971858097016536</v>
      </c>
      <c r="BB89" s="11">
        <v>23.616367237300967</v>
      </c>
      <c r="BC89" s="11">
        <v>74.875068821801918</v>
      </c>
      <c r="BD89" s="11">
        <v>15.498700513714097</v>
      </c>
      <c r="BE89" s="11">
        <v>135.59076851098371</v>
      </c>
      <c r="BF89" s="11">
        <v>10.085324101624005</v>
      </c>
      <c r="BG89" s="11">
        <v>13287.698674317095</v>
      </c>
      <c r="BH89" s="11">
        <v>4.4824132130070033</v>
      </c>
      <c r="BI89" s="11">
        <v>95.077492514989089</v>
      </c>
      <c r="BJ89" s="11">
        <v>785.36957307240141</v>
      </c>
      <c r="BL89" s="11" t="s">
        <v>281</v>
      </c>
      <c r="BM89" s="11">
        <v>0.14982719002899983</v>
      </c>
      <c r="BN89" s="11">
        <v>3.8499945832665126</v>
      </c>
      <c r="BO89" s="11">
        <v>1.7896101523958841</v>
      </c>
      <c r="BP89" s="11">
        <v>5.5044026009283558</v>
      </c>
      <c r="BR89" s="11">
        <v>41.347104970446168</v>
      </c>
      <c r="BS89" s="11">
        <v>26.222154163607648</v>
      </c>
      <c r="BT89" s="11">
        <v>103.0433955173305</v>
      </c>
      <c r="BU89" s="11">
        <v>217.16714667606894</v>
      </c>
      <c r="BV89" s="11">
        <v>350.28290589376587</v>
      </c>
      <c r="BW89" s="11">
        <v>417.2503045459535</v>
      </c>
      <c r="BX89" s="11">
        <v>452.41733427070642</v>
      </c>
      <c r="BY89" s="11">
        <v>607.79217700839592</v>
      </c>
      <c r="BZ89" s="11">
        <v>797.59275594696294</v>
      </c>
      <c r="CA89" s="11">
        <v>397.06000400094513</v>
      </c>
      <c r="CC89" s="104">
        <v>1066.8883011544535</v>
      </c>
      <c r="CD89" s="104"/>
      <c r="CE89" s="103">
        <v>7.4350789385896361</v>
      </c>
      <c r="CF89" s="103">
        <v>0.40173135758022693</v>
      </c>
      <c r="CG89" s="6">
        <v>390.91482305701226</v>
      </c>
      <c r="CH89" s="103">
        <v>0.12919299322746422</v>
      </c>
      <c r="CI89" s="103">
        <v>7.5899705049131303E-4</v>
      </c>
      <c r="CJ89" s="103">
        <v>1.171770731577227</v>
      </c>
      <c r="CK89" s="103">
        <v>6.6877566815953561E-3</v>
      </c>
      <c r="CL89" s="103">
        <v>5.5242944159561248E-2</v>
      </c>
      <c r="CM89" s="103">
        <v>0.12106083018093204</v>
      </c>
      <c r="CN89" s="103">
        <v>0.13806886299103094</v>
      </c>
      <c r="CO89" s="103">
        <v>19.296022635863693</v>
      </c>
      <c r="CT89" s="11" t="s">
        <v>281</v>
      </c>
      <c r="CU89" s="11">
        <v>1.7365898129821228E-2</v>
      </c>
      <c r="CV89" s="11">
        <v>5.8371547146620655</v>
      </c>
      <c r="CW89" s="11">
        <v>19.147896881266306</v>
      </c>
      <c r="CX89" s="11">
        <v>2.8205781581492539</v>
      </c>
      <c r="CY89" s="11">
        <v>0.38031618319022215</v>
      </c>
      <c r="CZ89" s="11">
        <v>4.8443283833665713</v>
      </c>
      <c r="DA89" s="11">
        <v>5.2815891050211485E-2</v>
      </c>
      <c r="DB89" s="11">
        <v>3.9385094058110788</v>
      </c>
      <c r="DC89" s="11">
        <v>0.81301453867873585</v>
      </c>
      <c r="DD89" s="11">
        <v>18.933695524502486</v>
      </c>
      <c r="DE89" s="11">
        <v>3.9385094058110788</v>
      </c>
      <c r="DF89" s="11">
        <v>5.222505668381619E-2</v>
      </c>
      <c r="DG89" s="11">
        <v>2.8205781581492539</v>
      </c>
      <c r="DH89" s="11">
        <v>-1.5990431635565782E-16</v>
      </c>
      <c r="DJ89" s="6">
        <v>347.98917839690216</v>
      </c>
      <c r="DK89" s="6">
        <v>20.138806032519145</v>
      </c>
      <c r="DL89" s="6">
        <v>295.25735047426332</v>
      </c>
      <c r="DM89" s="6">
        <v>64.382335665606945</v>
      </c>
      <c r="DN89" s="6">
        <v>327.27074293478086</v>
      </c>
      <c r="DO89" s="6">
        <v>13.552821296950547</v>
      </c>
      <c r="DP89" s="6">
        <v>331.78646612505298</v>
      </c>
      <c r="DQ89" s="6">
        <v>12.73685697606369</v>
      </c>
      <c r="DR89" s="6"/>
      <c r="DS89" s="17">
        <v>-12.371958087449485</v>
      </c>
      <c r="DU89" s="11">
        <v>327.19470546238421</v>
      </c>
      <c r="DV89" s="11">
        <v>12.891016399678806</v>
      </c>
      <c r="DW89" s="11">
        <v>331.49161706650023</v>
      </c>
      <c r="DX89" s="11">
        <v>126.48928565273062</v>
      </c>
      <c r="EB89" s="11" t="s">
        <v>281</v>
      </c>
      <c r="EC89" s="12">
        <v>331.78646612505298</v>
      </c>
      <c r="ED89" s="105">
        <v>12.73685697606369</v>
      </c>
      <c r="EE89" s="17">
        <v>-12.371958087449485</v>
      </c>
      <c r="EF89" s="12">
        <v>332.49763462448055</v>
      </c>
      <c r="EG89" s="105">
        <v>12.735451923334621</v>
      </c>
      <c r="EH89" s="17">
        <v>-12.612822031491945</v>
      </c>
      <c r="EI89" s="12">
        <v>332.19484043111981</v>
      </c>
      <c r="EJ89" s="105">
        <v>12.736050133649666</v>
      </c>
      <c r="EK89" s="17">
        <v>-12.510269396350292</v>
      </c>
      <c r="EM89" s="6">
        <v>28409.515669515669</v>
      </c>
      <c r="EN89" s="6">
        <v>-1</v>
      </c>
      <c r="EO89" s="6">
        <v>-1</v>
      </c>
      <c r="EP89" s="6">
        <v>-1</v>
      </c>
      <c r="EQ89" s="6">
        <v>-1</v>
      </c>
      <c r="ER89" s="6">
        <v>520665.95441595442</v>
      </c>
      <c r="ES89" s="6">
        <v>-1</v>
      </c>
      <c r="ET89" s="6">
        <v>-1</v>
      </c>
      <c r="EU89" s="6">
        <v>-1</v>
      </c>
      <c r="EV89" s="6">
        <v>-1</v>
      </c>
      <c r="EW89" s="6">
        <v>-1</v>
      </c>
      <c r="EX89" s="6">
        <v>-1</v>
      </c>
      <c r="EY89" s="103">
        <v>-1.5178194938993754</v>
      </c>
      <c r="EZ89" s="103">
        <v>-0.21992068648793106</v>
      </c>
      <c r="FA89" s="103">
        <v>-0.1262820956936288</v>
      </c>
    </row>
    <row r="90" spans="1:157" s="11" customFormat="1">
      <c r="A90" s="11" t="s">
        <v>282</v>
      </c>
      <c r="B90" s="11" t="s">
        <v>207</v>
      </c>
      <c r="C90" s="11">
        <v>805.9866190292289</v>
      </c>
      <c r="D90" s="11">
        <v>99.816531539706887</v>
      </c>
      <c r="E90" s="11">
        <v>47.407831786504346</v>
      </c>
      <c r="F90" s="103">
        <v>0.12384390656501341</v>
      </c>
      <c r="G90" s="11">
        <v>5525.9520239880048</v>
      </c>
      <c r="I90" s="11">
        <v>1.5457466431913048E-2</v>
      </c>
      <c r="J90" s="11">
        <v>8.9417794080586983</v>
      </c>
      <c r="K90" s="11">
        <v>18.770031280338792</v>
      </c>
      <c r="L90" s="11">
        <v>2.5762477560033981</v>
      </c>
      <c r="M90" s="11">
        <v>0.39733233238143711</v>
      </c>
      <c r="N90" s="11">
        <v>4.2949963804006597</v>
      </c>
      <c r="O90" s="11">
        <v>5.4090080559106066E-2</v>
      </c>
      <c r="P90" s="11">
        <v>3.4365595305977492</v>
      </c>
      <c r="Q90" s="11">
        <v>0.7918672618270326</v>
      </c>
      <c r="R90" s="11">
        <v>18.487678141045954</v>
      </c>
      <c r="S90" s="11">
        <v>3.4365595305977492</v>
      </c>
      <c r="T90" s="11">
        <v>5.3276416275740507E-2</v>
      </c>
      <c r="U90" s="11">
        <v>2.5762477560033981</v>
      </c>
      <c r="V90" s="11">
        <v>0</v>
      </c>
      <c r="X90" s="6">
        <v>310.03850010972945</v>
      </c>
      <c r="Y90" s="6">
        <v>27.511417529270656</v>
      </c>
      <c r="Z90" s="6">
        <v>340.61960080781535</v>
      </c>
      <c r="AA90" s="6">
        <v>58.330261532318623</v>
      </c>
      <c r="AB90" s="6">
        <v>339.71157234126656</v>
      </c>
      <c r="AC90" s="6">
        <v>12.400720281360158</v>
      </c>
      <c r="AD90" s="6">
        <v>339.58363831301165</v>
      </c>
      <c r="AE90" s="6">
        <v>11.367945393686448</v>
      </c>
      <c r="AF90" s="17">
        <f t="shared" si="2"/>
        <v>3.7659602636785916E-2</v>
      </c>
      <c r="AG90" s="17">
        <f t="shared" si="3"/>
        <v>4.9450576631454783</v>
      </c>
      <c r="AI90" s="11">
        <v>339.37721575980925</v>
      </c>
      <c r="AJ90" s="11">
        <v>11.493189732989981</v>
      </c>
      <c r="AK90" s="11">
        <v>339.73896343959592</v>
      </c>
      <c r="AL90" s="11">
        <v>136.45774849458326</v>
      </c>
      <c r="AN90" s="11">
        <v>436.36199786525282</v>
      </c>
      <c r="AO90" s="11">
        <v>113.45389328058599</v>
      </c>
      <c r="AP90" s="11">
        <v>721.06152013477686</v>
      </c>
      <c r="AQ90" s="11">
        <v>890860.42788744695</v>
      </c>
      <c r="AR90" s="11">
        <v>5.3291311949082152</v>
      </c>
      <c r="AS90" s="11" t="s">
        <v>85</v>
      </c>
      <c r="AT90" s="11">
        <v>2.1153192782680161</v>
      </c>
      <c r="AU90" s="11">
        <v>0.22622797556727145</v>
      </c>
      <c r="AV90" s="11">
        <v>3.5485723965116778</v>
      </c>
      <c r="AW90" s="11">
        <v>6.4652293157119258</v>
      </c>
      <c r="AX90" s="11">
        <v>1.6026170606255188</v>
      </c>
      <c r="AY90" s="11">
        <v>23.605095365839464</v>
      </c>
      <c r="AZ90" s="11">
        <v>8.9921176611632525</v>
      </c>
      <c r="BA90" s="11">
        <v>90.421554470878149</v>
      </c>
      <c r="BB90" s="11">
        <v>24.418583734078275</v>
      </c>
      <c r="BC90" s="11">
        <v>80.989764585310724</v>
      </c>
      <c r="BD90" s="11">
        <v>16.583505887122087</v>
      </c>
      <c r="BE90" s="11">
        <v>135.89849646302531</v>
      </c>
      <c r="BF90" s="11">
        <v>10.628966790639058</v>
      </c>
      <c r="BG90" s="11">
        <v>13026.300266422608</v>
      </c>
      <c r="BH90" s="11">
        <v>4.1531094763039356</v>
      </c>
      <c r="BI90" s="11">
        <v>99.816531539706887</v>
      </c>
      <c r="BJ90" s="11">
        <v>805.9866190292289</v>
      </c>
      <c r="BL90" s="11" t="s">
        <v>282</v>
      </c>
      <c r="BM90" s="11">
        <v>5.9659276257191841E-2</v>
      </c>
      <c r="BN90" s="11">
        <v>3.456404049457543</v>
      </c>
      <c r="BO90" s="11">
        <v>2.3813471112344362</v>
      </c>
      <c r="BP90" s="11">
        <v>7.5986560953140847</v>
      </c>
      <c r="BR90" s="11">
        <v>42.2564007562871</v>
      </c>
      <c r="BS90" s="11">
        <v>27.63132863147446</v>
      </c>
      <c r="BT90" s="11">
        <v>114.86664411600714</v>
      </c>
      <c r="BU90" s="11">
        <v>240.43095350703882</v>
      </c>
      <c r="BV90" s="11">
        <v>355.99037193259113</v>
      </c>
      <c r="BW90" s="11">
        <v>431.42374088477521</v>
      </c>
      <c r="BX90" s="11">
        <v>489.36413646713424</v>
      </c>
      <c r="BY90" s="11">
        <v>650.33356420086614</v>
      </c>
      <c r="BZ90" s="11">
        <v>799.40292037073709</v>
      </c>
      <c r="CA90" s="11">
        <v>418.46325947397867</v>
      </c>
      <c r="CC90" s="104">
        <v>1075.5909226881893</v>
      </c>
      <c r="CD90" s="104"/>
      <c r="CE90" s="103">
        <v>9.1701019297343773</v>
      </c>
      <c r="CF90" s="103">
        <v>0.39660533347976823</v>
      </c>
      <c r="CG90" s="6">
        <v>405.49605098474075</v>
      </c>
      <c r="CH90" s="103">
        <v>0.14369054851930704</v>
      </c>
      <c r="CI90" s="103">
        <v>8.1596205931448826E-4</v>
      </c>
      <c r="CJ90" s="103">
        <v>1.2831665587710155</v>
      </c>
      <c r="CK90" s="103">
        <v>6.6119350732235368E-3</v>
      </c>
      <c r="CL90" s="103">
        <v>5.338926441045784E-2</v>
      </c>
      <c r="CM90" s="103">
        <v>0.12384390656501341</v>
      </c>
      <c r="CN90" s="103">
        <v>0.13842997962372161</v>
      </c>
      <c r="CO90" s="103">
        <v>18.065449206036959</v>
      </c>
      <c r="CT90" s="11" t="s">
        <v>282</v>
      </c>
      <c r="CU90" s="11">
        <v>1.5457466431913048E-2</v>
      </c>
      <c r="CV90" s="11">
        <v>9.1102707127740157</v>
      </c>
      <c r="CW90" s="11">
        <v>18.770031280338792</v>
      </c>
      <c r="CX90" s="11">
        <v>2.6231654024702182</v>
      </c>
      <c r="CY90" s="11">
        <v>0.39686822151918943</v>
      </c>
      <c r="CZ90" s="11">
        <v>4.4337212348189254</v>
      </c>
      <c r="DA90" s="11">
        <v>5.4026899710528077E-2</v>
      </c>
      <c r="DB90" s="11">
        <v>3.5744772008459527</v>
      </c>
      <c r="DC90" s="11">
        <v>0.80620251286320121</v>
      </c>
      <c r="DD90" s="11">
        <v>18.509298245094982</v>
      </c>
      <c r="DE90" s="11">
        <v>3.5744772008459527</v>
      </c>
      <c r="DF90" s="11">
        <v>5.3276416275740507E-2</v>
      </c>
      <c r="DG90" s="11">
        <v>2.6231654024702182</v>
      </c>
      <c r="DH90" s="11">
        <v>0</v>
      </c>
      <c r="DJ90" s="6">
        <v>310.03850010972945</v>
      </c>
      <c r="DK90" s="6">
        <v>28.029819339753374</v>
      </c>
      <c r="DL90" s="6">
        <v>340.61960080781535</v>
      </c>
      <c r="DM90" s="6">
        <v>59.392550119475331</v>
      </c>
      <c r="DN90" s="6">
        <v>339.37426633935161</v>
      </c>
      <c r="DO90" s="6">
        <v>12.790548895387371</v>
      </c>
      <c r="DP90" s="6">
        <v>339.19723668326799</v>
      </c>
      <c r="DQ90" s="6">
        <v>11.811065796259404</v>
      </c>
      <c r="DR90" s="6"/>
      <c r="DS90" s="17">
        <v>0.4175814078737905</v>
      </c>
      <c r="DU90" s="11">
        <v>339.37721575980925</v>
      </c>
      <c r="DV90" s="11">
        <v>11.939896227934408</v>
      </c>
      <c r="DW90" s="11">
        <v>339.73896343959592</v>
      </c>
      <c r="DX90" s="11">
        <v>136.4967609802022</v>
      </c>
      <c r="EB90" s="11" t="s">
        <v>282</v>
      </c>
      <c r="EC90" s="12">
        <v>339.19723668326799</v>
      </c>
      <c r="ED90" s="105">
        <v>11.811065796259404</v>
      </c>
      <c r="EE90" s="17">
        <v>0.4175814078737905</v>
      </c>
      <c r="EF90" s="12">
        <v>339.58363831301165</v>
      </c>
      <c r="EG90" s="105">
        <v>11.810357855663643</v>
      </c>
      <c r="EH90" s="17">
        <v>0.30414059917479586</v>
      </c>
      <c r="EI90" s="12">
        <v>339.35723246845492</v>
      </c>
      <c r="EJ90" s="105">
        <v>11.810772656966465</v>
      </c>
      <c r="EK90" s="17">
        <v>0.37060942364049998</v>
      </c>
      <c r="EM90" s="6">
        <v>29844.615384615383</v>
      </c>
      <c r="EN90" s="6">
        <v>-1</v>
      </c>
      <c r="EO90" s="6">
        <v>-1</v>
      </c>
      <c r="EP90" s="6">
        <v>-1</v>
      </c>
      <c r="EQ90" s="6">
        <v>-1</v>
      </c>
      <c r="ER90" s="6">
        <v>540559.33048433054</v>
      </c>
      <c r="ES90" s="6">
        <v>-1</v>
      </c>
      <c r="ET90" s="6">
        <v>-1</v>
      </c>
      <c r="EU90" s="6">
        <v>-1</v>
      </c>
      <c r="EV90" s="6">
        <v>-1</v>
      </c>
      <c r="EW90" s="6">
        <v>-1</v>
      </c>
      <c r="EX90" s="6">
        <v>-1</v>
      </c>
      <c r="EY90" s="103">
        <v>0.68187494308934726</v>
      </c>
      <c r="EZ90" s="103">
        <v>-0.1169433169708185</v>
      </c>
      <c r="FA90" s="103">
        <v>-4.8421403572951771E-2</v>
      </c>
    </row>
    <row r="91" spans="1:157" s="11" customFormat="1">
      <c r="A91" s="11" t="s">
        <v>283</v>
      </c>
      <c r="B91" s="11" t="s">
        <v>207</v>
      </c>
      <c r="C91" s="11">
        <v>813.94678403110481</v>
      </c>
      <c r="D91" s="11">
        <v>100.28118083895831</v>
      </c>
      <c r="E91" s="11">
        <v>46.666749126156205</v>
      </c>
      <c r="F91" s="103">
        <v>0.12320360840092229</v>
      </c>
      <c r="G91" s="11">
        <v>571.25072046109494</v>
      </c>
      <c r="I91" s="11">
        <v>1.5720904361670198E-2</v>
      </c>
      <c r="J91" s="11">
        <v>7.8550771555640582</v>
      </c>
      <c r="K91" s="11">
        <v>18.484603708708377</v>
      </c>
      <c r="L91" s="11">
        <v>3.3124291609751921</v>
      </c>
      <c r="M91" s="11">
        <v>0.39282012884275336</v>
      </c>
      <c r="N91" s="11">
        <v>5.3700766535838929</v>
      </c>
      <c r="O91" s="11">
        <v>5.2662637151596033E-2</v>
      </c>
      <c r="P91" s="11">
        <v>4.2267642847558884</v>
      </c>
      <c r="Q91" s="11">
        <v>0.78173203229246824</v>
      </c>
      <c r="R91" s="11">
        <v>18.988794600645882</v>
      </c>
      <c r="S91" s="11">
        <v>4.2267642847558884</v>
      </c>
      <c r="T91" s="11">
        <v>5.4099077035061609E-2</v>
      </c>
      <c r="U91" s="11">
        <v>3.3124291609751921</v>
      </c>
      <c r="V91" s="11">
        <v>0</v>
      </c>
      <c r="X91" s="6">
        <v>315.28141347156873</v>
      </c>
      <c r="Y91" s="6">
        <v>24.573444228085673</v>
      </c>
      <c r="Z91" s="6">
        <v>375.215530993877</v>
      </c>
      <c r="AA91" s="6">
        <v>74.541001557149286</v>
      </c>
      <c r="AB91" s="6">
        <v>336.42743710937305</v>
      </c>
      <c r="AC91" s="6">
        <v>15.378327126446308</v>
      </c>
      <c r="AD91" s="6">
        <v>330.84802092695725</v>
      </c>
      <c r="AE91" s="6">
        <v>13.631373864240437</v>
      </c>
      <c r="AF91" s="17">
        <f t="shared" si="2"/>
        <v>1.6584307838726997</v>
      </c>
      <c r="AG91" s="17">
        <f t="shared" si="3"/>
        <v>5.7797623112914414</v>
      </c>
      <c r="AI91" s="11">
        <v>335.93022260614123</v>
      </c>
      <c r="AJ91" s="11">
        <v>13.755408130024989</v>
      </c>
      <c r="AK91" s="11">
        <v>330.45771825461151</v>
      </c>
      <c r="AL91" s="11">
        <v>138.13599948477741</v>
      </c>
      <c r="AN91" s="11">
        <v>433.72438758362006</v>
      </c>
      <c r="AO91" s="11">
        <v>109.21326216994221</v>
      </c>
      <c r="AP91" s="11">
        <v>701.09537043852822</v>
      </c>
      <c r="AQ91" s="11">
        <v>888930.41047658969</v>
      </c>
      <c r="AR91" s="11">
        <v>5.6392295920632876</v>
      </c>
      <c r="AS91" s="11">
        <v>1.2076872026072979E-2</v>
      </c>
      <c r="AT91" s="11">
        <v>2.5201664336888245</v>
      </c>
      <c r="AU91" s="11">
        <v>0.20682694849327307</v>
      </c>
      <c r="AV91" s="11">
        <v>3.346320520242354</v>
      </c>
      <c r="AW91" s="11">
        <v>6.4262953713348123</v>
      </c>
      <c r="AX91" s="11">
        <v>1.7494440710551777</v>
      </c>
      <c r="AY91" s="11">
        <v>22.243842634013017</v>
      </c>
      <c r="AZ91" s="11">
        <v>8.426336414767464</v>
      </c>
      <c r="BA91" s="11">
        <v>93.075234297353205</v>
      </c>
      <c r="BB91" s="11">
        <v>24.692319264097758</v>
      </c>
      <c r="BC91" s="11">
        <v>76.819345934925437</v>
      </c>
      <c r="BD91" s="11">
        <v>16.355658530341735</v>
      </c>
      <c r="BE91" s="11">
        <v>134.04095415018986</v>
      </c>
      <c r="BF91" s="11">
        <v>10.117136395107508</v>
      </c>
      <c r="BG91" s="11">
        <v>13299.505770996549</v>
      </c>
      <c r="BH91" s="11">
        <v>4.2868722844160256</v>
      </c>
      <c r="BI91" s="11">
        <v>100.28118083895831</v>
      </c>
      <c r="BJ91" s="11">
        <v>813.94678403110481</v>
      </c>
      <c r="BL91" s="11" t="s">
        <v>283</v>
      </c>
      <c r="BM91" s="11">
        <v>5.0957265932797383E-2</v>
      </c>
      <c r="BN91" s="11">
        <v>4.1179190092954654</v>
      </c>
      <c r="BO91" s="11">
        <v>2.1771257736134006</v>
      </c>
      <c r="BP91" s="11">
        <v>7.1655685658294512</v>
      </c>
      <c r="BR91" s="11">
        <v>42.001930531600081</v>
      </c>
      <c r="BS91" s="11">
        <v>30.162828811296166</v>
      </c>
      <c r="BT91" s="11">
        <v>108.24254323120689</v>
      </c>
      <c r="BU91" s="11">
        <v>225.30311269431721</v>
      </c>
      <c r="BV91" s="11">
        <v>366.43793030454015</v>
      </c>
      <c r="BW91" s="11">
        <v>436.26005766957172</v>
      </c>
      <c r="BX91" s="11">
        <v>464.16523223519897</v>
      </c>
      <c r="BY91" s="11">
        <v>641.39837373889156</v>
      </c>
      <c r="BZ91" s="11">
        <v>788.47620088346969</v>
      </c>
      <c r="CA91" s="11">
        <v>398.31245650029558</v>
      </c>
      <c r="CC91" s="104">
        <v>1069.3514714707212</v>
      </c>
      <c r="CD91" s="104"/>
      <c r="CE91" s="103">
        <v>12.363259414283492</v>
      </c>
      <c r="CF91" s="103">
        <v>0.44734073734307128</v>
      </c>
      <c r="CG91" s="6">
        <v>400.03195783763658</v>
      </c>
      <c r="CH91" s="103">
        <v>0.13728067265685837</v>
      </c>
      <c r="CI91" s="103">
        <v>7.6071521523535669E-4</v>
      </c>
      <c r="CJ91" s="103">
        <v>1.3154647999576421</v>
      </c>
      <c r="CK91" s="103">
        <v>6.928253422336497E-3</v>
      </c>
      <c r="CL91" s="103">
        <v>5.623417619223426E-2</v>
      </c>
      <c r="CM91" s="103">
        <v>0.12320360840092229</v>
      </c>
      <c r="CN91" s="103">
        <v>0.14303500645886938</v>
      </c>
      <c r="CO91" s="103">
        <v>18.96961002991339</v>
      </c>
      <c r="CT91" s="11" t="s">
        <v>283</v>
      </c>
      <c r="CU91" s="11">
        <v>1.5720904361670198E-2</v>
      </c>
      <c r="CV91" s="11">
        <v>8.0444443168997175</v>
      </c>
      <c r="CW91" s="11">
        <v>18.484603708708377</v>
      </c>
      <c r="CX91" s="11">
        <v>3.3489814687927182</v>
      </c>
      <c r="CY91" s="11">
        <v>0.39200878900361846</v>
      </c>
      <c r="CZ91" s="11">
        <v>5.4847823184472757</v>
      </c>
      <c r="DA91" s="11">
        <v>5.2553866514814085E-2</v>
      </c>
      <c r="DB91" s="11">
        <v>4.3436344462252849</v>
      </c>
      <c r="DC91" s="11">
        <v>0.79194290566757697</v>
      </c>
      <c r="DD91" s="11">
        <v>19.028095672430041</v>
      </c>
      <c r="DE91" s="11">
        <v>4.3436344462252849</v>
      </c>
      <c r="DF91" s="11">
        <v>5.4099077035061609E-2</v>
      </c>
      <c r="DG91" s="11">
        <v>3.3489814687927182</v>
      </c>
      <c r="DH91" s="11">
        <v>0</v>
      </c>
      <c r="DJ91" s="6">
        <v>315.28141347156873</v>
      </c>
      <c r="DK91" s="6">
        <v>25.16585131531798</v>
      </c>
      <c r="DL91" s="6">
        <v>375.215530993877</v>
      </c>
      <c r="DM91" s="6">
        <v>75.363553678729289</v>
      </c>
      <c r="DN91" s="6">
        <v>335.83578802018201</v>
      </c>
      <c r="DO91" s="6">
        <v>15.683505242321711</v>
      </c>
      <c r="DP91" s="6">
        <v>330.18188461750771</v>
      </c>
      <c r="DQ91" s="6">
        <v>13.980793358501074</v>
      </c>
      <c r="DR91" s="6"/>
      <c r="DS91" s="17">
        <v>12.002074183092425</v>
      </c>
      <c r="DU91" s="11">
        <v>335.93022260614123</v>
      </c>
      <c r="DV91" s="11">
        <v>14.10599886019944</v>
      </c>
      <c r="DW91" s="11">
        <v>330.45771825461151</v>
      </c>
      <c r="DX91" s="11">
        <v>138.17211245194105</v>
      </c>
      <c r="EB91" s="11" t="s">
        <v>283</v>
      </c>
      <c r="EC91" s="6">
        <v>330.18188461750771</v>
      </c>
      <c r="ED91" s="105">
        <v>13.980793358501074</v>
      </c>
      <c r="EE91" s="17">
        <v>12.002074183092425</v>
      </c>
      <c r="EF91" s="6">
        <v>330.84802092695725</v>
      </c>
      <c r="EG91" s="105">
        <v>13.979348736318574</v>
      </c>
      <c r="EH91" s="17">
        <v>11.824539871630147</v>
      </c>
      <c r="EI91" s="6">
        <v>330.48505824638517</v>
      </c>
      <c r="EJ91" s="105">
        <v>13.980135859918384</v>
      </c>
      <c r="EK91" s="17">
        <v>11.921274321723574</v>
      </c>
      <c r="EM91" s="6">
        <v>28590</v>
      </c>
      <c r="EN91" s="6">
        <v>-1</v>
      </c>
      <c r="EO91" s="6">
        <v>-1</v>
      </c>
      <c r="EP91" s="6">
        <v>-1</v>
      </c>
      <c r="EQ91" s="6">
        <v>-1</v>
      </c>
      <c r="ER91" s="6">
        <v>528864.45868945867</v>
      </c>
      <c r="ES91" s="6">
        <v>-1</v>
      </c>
      <c r="ET91" s="6">
        <v>-1</v>
      </c>
      <c r="EU91" s="6">
        <v>-1</v>
      </c>
      <c r="EV91" s="6">
        <v>-1</v>
      </c>
      <c r="EW91" s="6">
        <v>-1</v>
      </c>
      <c r="EX91" s="6">
        <v>-1</v>
      </c>
      <c r="EY91" s="103">
        <v>-1.9940977686234109</v>
      </c>
      <c r="EZ91" s="103">
        <v>-0.20696980830380296</v>
      </c>
      <c r="FA91" s="103">
        <v>-9.4193966715656163E-2</v>
      </c>
    </row>
    <row r="92" spans="1:157" s="11" customFormat="1">
      <c r="A92" s="11" t="s">
        <v>284</v>
      </c>
      <c r="B92" s="11" t="s">
        <v>207</v>
      </c>
      <c r="C92" s="11">
        <v>786.15849894254313</v>
      </c>
      <c r="D92" s="11">
        <v>97.624893073279566</v>
      </c>
      <c r="E92" s="11">
        <v>46.953495326018704</v>
      </c>
      <c r="F92" s="103">
        <v>0.12417965741589539</v>
      </c>
      <c r="G92" s="11">
        <v>1185.0898044111525</v>
      </c>
      <c r="I92" s="11">
        <v>1.6559018859008713E-2</v>
      </c>
      <c r="J92" s="11">
        <v>5.0033707230902573</v>
      </c>
      <c r="K92" s="11">
        <v>18.456026471037646</v>
      </c>
      <c r="L92" s="11">
        <v>3.2090887327492523</v>
      </c>
      <c r="M92" s="11">
        <v>0.40941757488199232</v>
      </c>
      <c r="N92" s="11">
        <v>5.2415172555129237</v>
      </c>
      <c r="O92" s="11">
        <v>5.4802883664999191E-2</v>
      </c>
      <c r="P92" s="11">
        <v>4.1443036381497835</v>
      </c>
      <c r="Q92" s="11">
        <v>0.7850650851301969</v>
      </c>
      <c r="R92" s="11">
        <v>18.247214984394468</v>
      </c>
      <c r="S92" s="11">
        <v>4.1443036381497835</v>
      </c>
      <c r="T92" s="11">
        <v>5.4182843829860272E-2</v>
      </c>
      <c r="U92" s="11">
        <v>3.2090887327492523</v>
      </c>
      <c r="V92" s="11">
        <v>0</v>
      </c>
      <c r="X92" s="6">
        <v>331.95243790224134</v>
      </c>
      <c r="Y92" s="6">
        <v>16.473167997841404</v>
      </c>
      <c r="Z92" s="6">
        <v>378.656353388691</v>
      </c>
      <c r="AA92" s="6">
        <v>72.173028889222451</v>
      </c>
      <c r="AB92" s="6">
        <v>348.45565476431284</v>
      </c>
      <c r="AC92" s="6">
        <v>15.460150930866465</v>
      </c>
      <c r="AD92" s="6">
        <v>343.94139786156842</v>
      </c>
      <c r="AE92" s="6">
        <v>13.880396602627918</v>
      </c>
      <c r="AF92" s="17">
        <f t="shared" si="2"/>
        <v>1.2955039876731966</v>
      </c>
      <c r="AG92" s="17">
        <f t="shared" si="3"/>
        <v>5.7109955416839231</v>
      </c>
      <c r="AI92" s="11">
        <v>348.0035338013675</v>
      </c>
      <c r="AJ92" s="11">
        <v>14.017678818710678</v>
      </c>
      <c r="AK92" s="11">
        <v>343.55417537165101</v>
      </c>
      <c r="AL92" s="11">
        <v>88.675293232805487</v>
      </c>
      <c r="AN92" s="11">
        <v>446.18905511948174</v>
      </c>
      <c r="AO92" s="11">
        <v>105.3459143008044</v>
      </c>
      <c r="AP92" s="11">
        <v>676.24480469883122</v>
      </c>
      <c r="AQ92" s="11">
        <v>901550.54522259405</v>
      </c>
      <c r="AR92" s="11">
        <v>5.3558462694845446</v>
      </c>
      <c r="AS92" s="11" t="s">
        <v>85</v>
      </c>
      <c r="AT92" s="11">
        <v>2.2430539695081131</v>
      </c>
      <c r="AU92" s="11">
        <v>0.20187019297501912</v>
      </c>
      <c r="AV92" s="11">
        <v>2.8476412614352489</v>
      </c>
      <c r="AW92" s="11">
        <v>6.2208724447014481</v>
      </c>
      <c r="AX92" s="11">
        <v>1.2190689091206817</v>
      </c>
      <c r="AY92" s="11">
        <v>22.71471852014723</v>
      </c>
      <c r="AZ92" s="11">
        <v>8.1898363683844746</v>
      </c>
      <c r="BA92" s="11">
        <v>84.552006034335847</v>
      </c>
      <c r="BB92" s="11">
        <v>23.1926335794548</v>
      </c>
      <c r="BC92" s="11">
        <v>74.940903439457983</v>
      </c>
      <c r="BD92" s="11">
        <v>15.679707274318817</v>
      </c>
      <c r="BE92" s="11">
        <v>131.53467569037889</v>
      </c>
      <c r="BF92" s="11">
        <v>10.690067744407033</v>
      </c>
      <c r="BG92" s="11">
        <v>13558.123357479371</v>
      </c>
      <c r="BH92" s="11">
        <v>4.5364824828182124</v>
      </c>
      <c r="BI92" s="11">
        <v>97.624893073279566</v>
      </c>
      <c r="BJ92" s="11">
        <v>786.15849894254313</v>
      </c>
      <c r="BL92" s="11" t="s">
        <v>284</v>
      </c>
      <c r="BM92" s="11">
        <v>5.3235810383707581E-2</v>
      </c>
      <c r="BN92" s="11">
        <v>3.6651208652093352</v>
      </c>
      <c r="BO92" s="11">
        <v>2.1249493997370434</v>
      </c>
      <c r="BP92" s="11">
        <v>6.0977328938656292</v>
      </c>
      <c r="BR92" s="11">
        <v>40.659297024192469</v>
      </c>
      <c r="BS92" s="11">
        <v>21.018429467597958</v>
      </c>
      <c r="BT92" s="11">
        <v>110.53391007370915</v>
      </c>
      <c r="BU92" s="11">
        <v>218.97958204236562</v>
      </c>
      <c r="BV92" s="11">
        <v>332.88191352100728</v>
      </c>
      <c r="BW92" s="11">
        <v>409.76384415997882</v>
      </c>
      <c r="BX92" s="11">
        <v>452.81512652240474</v>
      </c>
      <c r="BY92" s="11">
        <v>614.89048134583595</v>
      </c>
      <c r="BZ92" s="11">
        <v>773.73338641399346</v>
      </c>
      <c r="CA92" s="11">
        <v>420.86880883492256</v>
      </c>
      <c r="CC92" s="104">
        <v>1063.4992437878461</v>
      </c>
      <c r="CD92" s="104"/>
      <c r="CE92" s="103">
        <v>10.897128440556225</v>
      </c>
      <c r="CF92" s="103">
        <v>0.31352527846665373</v>
      </c>
      <c r="CG92" s="6">
        <v>384.22705542862553</v>
      </c>
      <c r="CH92" s="103">
        <v>0.14285787845603826</v>
      </c>
      <c r="CI92" s="103">
        <v>7.8846219808951883E-4</v>
      </c>
      <c r="CJ92" s="103">
        <v>1.1806165437141325</v>
      </c>
      <c r="CK92" s="103">
        <v>6.8126799833477091E-3</v>
      </c>
      <c r="CL92" s="103">
        <v>5.4861481543076511E-2</v>
      </c>
      <c r="CM92" s="103">
        <v>0.12417965741589539</v>
      </c>
      <c r="CN92" s="103">
        <v>0.14436324300747458</v>
      </c>
      <c r="CO92" s="103">
        <v>20.049134963066436</v>
      </c>
      <c r="CT92" s="11" t="s">
        <v>284</v>
      </c>
      <c r="CU92" s="11">
        <v>1.6559018859008713E-2</v>
      </c>
      <c r="CV92" s="11">
        <v>5.2954809644923575</v>
      </c>
      <c r="CW92" s="11">
        <v>18.456026471037646</v>
      </c>
      <c r="CX92" s="11">
        <v>3.2467982521407519</v>
      </c>
      <c r="CY92" s="11">
        <v>0.40868494603318023</v>
      </c>
      <c r="CZ92" s="11">
        <v>5.3577306545690524</v>
      </c>
      <c r="DA92" s="11">
        <v>5.4704817104024993E-2</v>
      </c>
      <c r="DB92" s="11">
        <v>4.2618750423733314</v>
      </c>
      <c r="DC92" s="11">
        <v>0.79546272800011331</v>
      </c>
      <c r="DD92" s="11">
        <v>18.279925844527199</v>
      </c>
      <c r="DE92" s="11">
        <v>4.2618750423733314</v>
      </c>
      <c r="DF92" s="11">
        <v>5.4182843829860272E-2</v>
      </c>
      <c r="DG92" s="11">
        <v>3.2467982521407519</v>
      </c>
      <c r="DH92" s="11">
        <v>0</v>
      </c>
      <c r="DJ92" s="6">
        <v>331.95243790224134</v>
      </c>
      <c r="DK92" s="6">
        <v>17.434915856799723</v>
      </c>
      <c r="DL92" s="6">
        <v>378.656353388691</v>
      </c>
      <c r="DM92" s="6">
        <v>73.021123304520756</v>
      </c>
      <c r="DN92" s="6">
        <v>347.92771163332395</v>
      </c>
      <c r="DO92" s="6">
        <v>15.78285457076209</v>
      </c>
      <c r="DP92" s="6">
        <v>343.34203748030035</v>
      </c>
      <c r="DQ92" s="6">
        <v>14.249957150815463</v>
      </c>
      <c r="DR92" s="6"/>
      <c r="DS92" s="17">
        <v>9.3262177149158969</v>
      </c>
      <c r="DU92" s="11">
        <v>348.0035338013675</v>
      </c>
      <c r="DV92" s="11">
        <v>14.388997347306972</v>
      </c>
      <c r="DW92" s="11">
        <v>343.55417537165101</v>
      </c>
      <c r="DX92" s="11">
        <v>88.735945044616855</v>
      </c>
      <c r="EB92" s="11" t="s">
        <v>284</v>
      </c>
      <c r="EC92" s="6">
        <v>343.34203748030035</v>
      </c>
      <c r="ED92" s="105">
        <v>14.249957150815463</v>
      </c>
      <c r="EE92" s="17">
        <v>9.3262177149158969</v>
      </c>
      <c r="EF92" s="6">
        <v>343.94139786156842</v>
      </c>
      <c r="EG92" s="105">
        <v>14.248632311536531</v>
      </c>
      <c r="EH92" s="17">
        <v>9.1679316130443116</v>
      </c>
      <c r="EI92" s="6">
        <v>343.72911791276033</v>
      </c>
      <c r="EJ92" s="105">
        <v>14.249101525684791</v>
      </c>
      <c r="EK92" s="17">
        <v>9.2239929855548635</v>
      </c>
      <c r="EM92" s="6">
        <v>28976.096866096865</v>
      </c>
      <c r="EN92" s="6">
        <v>-1</v>
      </c>
      <c r="EO92" s="6">
        <v>-1</v>
      </c>
      <c r="EP92" s="6">
        <v>-1</v>
      </c>
      <c r="EQ92" s="6">
        <v>-1</v>
      </c>
      <c r="ER92" s="6">
        <v>523351.42450142454</v>
      </c>
      <c r="ES92" s="6">
        <v>-1</v>
      </c>
      <c r="ET92" s="6">
        <v>-1</v>
      </c>
      <c r="EU92" s="6">
        <v>-1</v>
      </c>
      <c r="EV92" s="6">
        <v>-1</v>
      </c>
      <c r="EW92" s="6">
        <v>-1</v>
      </c>
      <c r="EX92" s="6">
        <v>-1</v>
      </c>
      <c r="EY92" s="103">
        <v>1.9121512259722089</v>
      </c>
      <c r="EZ92" s="103">
        <v>-0.17926494624361267</v>
      </c>
      <c r="FA92" s="103">
        <v>-0.11577143331005946</v>
      </c>
    </row>
    <row r="93" spans="1:157" s="11" customFormat="1">
      <c r="A93" s="11" t="s">
        <v>285</v>
      </c>
      <c r="B93" s="11" t="s">
        <v>207</v>
      </c>
      <c r="C93" s="11">
        <v>799.72790753375261</v>
      </c>
      <c r="D93" s="11">
        <v>99.878484046166491</v>
      </c>
      <c r="E93" s="11">
        <v>47.351099369775106</v>
      </c>
      <c r="F93" s="103">
        <v>0.12489058229089137</v>
      </c>
      <c r="G93" s="11">
        <v>3906.8915287244372</v>
      </c>
      <c r="I93" s="11">
        <v>1.6520097602648106E-2</v>
      </c>
      <c r="J93" s="11">
        <v>6.9863531181737075</v>
      </c>
      <c r="K93" s="11">
        <v>18.741325726638802</v>
      </c>
      <c r="L93" s="11">
        <v>3.2280118563682949</v>
      </c>
      <c r="M93" s="11">
        <v>0.39981571856254011</v>
      </c>
      <c r="N93" s="11">
        <v>4.9389528946437649</v>
      </c>
      <c r="O93" s="11">
        <v>5.4344913056358517E-2</v>
      </c>
      <c r="P93" s="11">
        <v>3.7380737219396476</v>
      </c>
      <c r="Q93" s="11">
        <v>0.7502778180547699</v>
      </c>
      <c r="R93" s="11">
        <v>18.40098628850409</v>
      </c>
      <c r="S93" s="11">
        <v>3.7380737219396476</v>
      </c>
      <c r="T93" s="11">
        <v>5.3358018241932925E-2</v>
      </c>
      <c r="U93" s="11">
        <v>3.2280118563682949</v>
      </c>
      <c r="V93" s="11">
        <v>0</v>
      </c>
      <c r="X93" s="6">
        <v>331.17855543331632</v>
      </c>
      <c r="Y93" s="6">
        <v>22.948780588169019</v>
      </c>
      <c r="Z93" s="6">
        <v>344.05161177687569</v>
      </c>
      <c r="AA93" s="6">
        <v>73.043777701440519</v>
      </c>
      <c r="AB93" s="6">
        <v>341.51454369608717</v>
      </c>
      <c r="AC93" s="6">
        <v>14.323653057298273</v>
      </c>
      <c r="AD93" s="6">
        <v>341.14190862945441</v>
      </c>
      <c r="AE93" s="6">
        <v>12.420590941382988</v>
      </c>
      <c r="AF93" s="17">
        <f t="shared" si="2"/>
        <v>0.10911250296982145</v>
      </c>
      <c r="AG93" s="17">
        <f t="shared" si="3"/>
        <v>5.5304038082268789</v>
      </c>
      <c r="AI93" s="11">
        <v>341.0208004489906</v>
      </c>
      <c r="AJ93" s="11">
        <v>12.562383833646667</v>
      </c>
      <c r="AK93" s="11">
        <v>340.74382317799581</v>
      </c>
      <c r="AL93" s="11" t="e">
        <v>#VALUE!</v>
      </c>
      <c r="AN93" s="11">
        <v>467.65546981487699</v>
      </c>
      <c r="AO93" s="11">
        <v>111.01691339946422</v>
      </c>
      <c r="AP93" s="11">
        <v>688.1959338614605</v>
      </c>
      <c r="AQ93" s="11">
        <v>871455.27556244039</v>
      </c>
      <c r="AR93" s="11">
        <v>5.2174786597777887</v>
      </c>
      <c r="AS93" s="11" t="s">
        <v>85</v>
      </c>
      <c r="AT93" s="11">
        <v>1.9600540133433606</v>
      </c>
      <c r="AU93" s="11">
        <v>0.1751338777504238</v>
      </c>
      <c r="AV93" s="11">
        <v>3.2093689454793233</v>
      </c>
      <c r="AW93" s="11">
        <v>7.923891241250292</v>
      </c>
      <c r="AX93" s="11">
        <v>1.711733246331701</v>
      </c>
      <c r="AY93" s="11">
        <v>23.000776759552938</v>
      </c>
      <c r="AZ93" s="11">
        <v>8.3503651229374132</v>
      </c>
      <c r="BA93" s="11">
        <v>84.150645612615847</v>
      </c>
      <c r="BB93" s="11">
        <v>24.232133238230031</v>
      </c>
      <c r="BC93" s="11">
        <v>77.924067019082798</v>
      </c>
      <c r="BD93" s="11">
        <v>16.428729262032327</v>
      </c>
      <c r="BE93" s="11">
        <v>141.07868745093035</v>
      </c>
      <c r="BF93" s="11">
        <v>10.190739190092067</v>
      </c>
      <c r="BG93" s="11">
        <v>12902.864572330187</v>
      </c>
      <c r="BH93" s="11">
        <v>4.6942010524437006</v>
      </c>
      <c r="BI93" s="11">
        <v>99.878484046166491</v>
      </c>
      <c r="BJ93" s="11">
        <v>799.72790753375261</v>
      </c>
      <c r="BL93" s="11" t="s">
        <v>285</v>
      </c>
      <c r="BM93" s="11">
        <v>4.6185094343466196E-2</v>
      </c>
      <c r="BN93" s="11">
        <v>3.2027026361819617</v>
      </c>
      <c r="BO93" s="11">
        <v>1.84351450263604</v>
      </c>
      <c r="BP93" s="11">
        <v>6.8723103757587216</v>
      </c>
      <c r="BR93" s="11">
        <v>51.790138831701256</v>
      </c>
      <c r="BS93" s="11">
        <v>29.512642178132776</v>
      </c>
      <c r="BT93" s="11">
        <v>111.92592097106053</v>
      </c>
      <c r="BU93" s="11">
        <v>223.27179473094685</v>
      </c>
      <c r="BV93" s="11">
        <v>331.30175438037736</v>
      </c>
      <c r="BW93" s="11">
        <v>428.12956251289808</v>
      </c>
      <c r="BX93" s="11">
        <v>470.84028410321929</v>
      </c>
      <c r="BY93" s="11">
        <v>644.26389262871874</v>
      </c>
      <c r="BZ93" s="11">
        <v>829.87463206429607</v>
      </c>
      <c r="CA93" s="11">
        <v>401.21020433433335</v>
      </c>
      <c r="CC93" s="104">
        <v>1072.0272850575898</v>
      </c>
      <c r="CD93" s="104"/>
      <c r="CE93" s="103">
        <v>10.975957594307181</v>
      </c>
      <c r="CF93" s="103">
        <v>0.38763163801446465</v>
      </c>
      <c r="CG93" s="6">
        <v>400.33632497962884</v>
      </c>
      <c r="CH93" s="103">
        <v>0.1348708788611204</v>
      </c>
      <c r="CI93" s="103">
        <v>7.898043983152243E-4</v>
      </c>
      <c r="CJ93" s="103">
        <v>1.1114731988442808</v>
      </c>
      <c r="CK93" s="103">
        <v>6.5240672616612228E-3</v>
      </c>
      <c r="CL93" s="103">
        <v>5.2238264423057637E-2</v>
      </c>
      <c r="CM93" s="103">
        <v>0.12489058229089137</v>
      </c>
      <c r="CN93" s="103">
        <v>0.14513088370887245</v>
      </c>
      <c r="CO93" s="103">
        <v>18.748824190129028</v>
      </c>
      <c r="CT93" s="11" t="s">
        <v>285</v>
      </c>
      <c r="CU93" s="11">
        <v>1.6520097602648106E-2</v>
      </c>
      <c r="CV93" s="11">
        <v>7.1963392027412549</v>
      </c>
      <c r="CW93" s="11">
        <v>18.741325726638802</v>
      </c>
      <c r="CX93" s="11">
        <v>3.2654153723207338</v>
      </c>
      <c r="CY93" s="11">
        <v>0.39912499132839724</v>
      </c>
      <c r="CZ93" s="11">
        <v>5.0596832103985099</v>
      </c>
      <c r="DA93" s="11">
        <v>5.4251026023552223E-2</v>
      </c>
      <c r="DB93" s="11">
        <v>3.8649005984371723</v>
      </c>
      <c r="DC93" s="11">
        <v>0.76386217036160364</v>
      </c>
      <c r="DD93" s="11">
        <v>18.432831105643345</v>
      </c>
      <c r="DE93" s="11">
        <v>3.8649005984371723</v>
      </c>
      <c r="DF93" s="11">
        <v>5.3358018241932925E-2</v>
      </c>
      <c r="DG93" s="11">
        <v>3.2654153723207338</v>
      </c>
      <c r="DH93" s="11">
        <v>0</v>
      </c>
      <c r="DJ93" s="6">
        <v>331.17855543331632</v>
      </c>
      <c r="DK93" s="6">
        <v>23.638543115169522</v>
      </c>
      <c r="DL93" s="6">
        <v>344.05161177687569</v>
      </c>
      <c r="DM93" s="6">
        <v>73.890148231056841</v>
      </c>
      <c r="DN93" s="6">
        <v>341.01338785542862</v>
      </c>
      <c r="DO93" s="6">
        <v>14.655668906064047</v>
      </c>
      <c r="DP93" s="6">
        <v>340.56784444865889</v>
      </c>
      <c r="DQ93" s="6">
        <v>12.820957427546492</v>
      </c>
      <c r="DR93" s="6"/>
      <c r="DS93" s="17">
        <v>1.0125711401916315</v>
      </c>
      <c r="DU93" s="11">
        <v>341.0208004489906</v>
      </c>
      <c r="DV93" s="11">
        <v>12.965329912950089</v>
      </c>
      <c r="DW93" s="11">
        <v>340.74382317799581</v>
      </c>
      <c r="DX93" s="11" t="e">
        <v>#VALUE!</v>
      </c>
      <c r="EB93" s="11" t="s">
        <v>285</v>
      </c>
      <c r="EC93" s="12">
        <v>340.56784444865889</v>
      </c>
      <c r="ED93" s="105">
        <v>12.820957427546492</v>
      </c>
      <c r="EE93" s="17">
        <v>1.0125711401916315</v>
      </c>
      <c r="EF93" s="12">
        <v>341.14190862945441</v>
      </c>
      <c r="EG93" s="105">
        <v>12.819815750249337</v>
      </c>
      <c r="EH93" s="17">
        <v>0.84571705169289579</v>
      </c>
      <c r="EI93" s="12">
        <v>340.80742721014366</v>
      </c>
      <c r="EJ93" s="105">
        <v>12.820480941981126</v>
      </c>
      <c r="EK93" s="17">
        <v>0.94293543633678922</v>
      </c>
      <c r="EM93" s="6">
        <v>29062.564102564102</v>
      </c>
      <c r="EN93" s="6">
        <v>-1</v>
      </c>
      <c r="EO93" s="6">
        <v>-1</v>
      </c>
      <c r="EP93" s="6">
        <v>-1</v>
      </c>
      <c r="EQ93" s="6">
        <v>-1</v>
      </c>
      <c r="ER93" s="6">
        <v>534477.77777777775</v>
      </c>
      <c r="ES93" s="6">
        <v>-1</v>
      </c>
      <c r="ET93" s="6">
        <v>-1</v>
      </c>
      <c r="EU93" s="6">
        <v>-1</v>
      </c>
      <c r="EV93" s="6">
        <v>-1</v>
      </c>
      <c r="EW93" s="6">
        <v>-1</v>
      </c>
      <c r="EX93" s="6">
        <v>-1</v>
      </c>
      <c r="EY93" s="103">
        <v>1.0887041996612976</v>
      </c>
      <c r="EZ93" s="103">
        <v>-0.17306038187284223</v>
      </c>
      <c r="FA93" s="103">
        <v>-7.222399501208443E-2</v>
      </c>
    </row>
    <row r="94" spans="1:157" s="11" customFormat="1">
      <c r="A94" s="11" t="s">
        <v>286</v>
      </c>
      <c r="B94" s="11" t="s">
        <v>207</v>
      </c>
      <c r="C94" s="11">
        <v>841.75001772437156</v>
      </c>
      <c r="D94" s="11">
        <v>107.29109181575411</v>
      </c>
      <c r="E94" s="11">
        <v>50.683474506111914</v>
      </c>
      <c r="F94" s="103">
        <v>0.12746194185514856</v>
      </c>
      <c r="G94" s="11">
        <v>1216.1056138597366</v>
      </c>
      <c r="I94" s="11">
        <v>1.8203690041430711E-2</v>
      </c>
      <c r="J94" s="11">
        <v>5.5498746233040173</v>
      </c>
      <c r="K94" s="11">
        <v>19.149647031280359</v>
      </c>
      <c r="L94" s="11">
        <v>2.4404334454820567</v>
      </c>
      <c r="M94" s="11">
        <v>0.39683859245573039</v>
      </c>
      <c r="N94" s="11">
        <v>4.0571550428322407</v>
      </c>
      <c r="O94" s="11">
        <v>5.5115455279354179E-2</v>
      </c>
      <c r="P94" s="11">
        <v>3.2411096309368581</v>
      </c>
      <c r="Q94" s="11">
        <v>0.78962960221493839</v>
      </c>
      <c r="R94" s="11">
        <v>18.143731099225668</v>
      </c>
      <c r="S94" s="11">
        <v>3.2411096309368581</v>
      </c>
      <c r="T94" s="11">
        <v>5.2220283661966758E-2</v>
      </c>
      <c r="U94" s="11">
        <v>2.4404334454820567</v>
      </c>
      <c r="V94" s="11">
        <v>-2.2418456676747598E-16</v>
      </c>
      <c r="X94" s="6">
        <v>364.62685472013243</v>
      </c>
      <c r="Y94" s="6">
        <v>20.054894379652914</v>
      </c>
      <c r="Z94" s="6">
        <v>295.09890510564037</v>
      </c>
      <c r="AA94" s="6">
        <v>55.705533477672901</v>
      </c>
      <c r="AB94" s="6">
        <v>339.35272875439767</v>
      </c>
      <c r="AC94" s="6">
        <v>11.703592457049126</v>
      </c>
      <c r="AD94" s="6">
        <v>345.85139225827339</v>
      </c>
      <c r="AE94" s="6">
        <v>10.914034982184672</v>
      </c>
      <c r="AF94" s="17">
        <f t="shared" si="2"/>
        <v>-1.9150173118481328</v>
      </c>
      <c r="AG94" s="17">
        <f t="shared" si="3"/>
        <v>5.1022086084080307</v>
      </c>
      <c r="AI94" s="11">
        <v>338.73873953607199</v>
      </c>
      <c r="AJ94" s="11">
        <v>11.059653336590292</v>
      </c>
      <c r="AK94" s="11">
        <v>344.88894475542264</v>
      </c>
      <c r="AL94" s="11" t="e">
        <v>#VALUE!</v>
      </c>
      <c r="AN94" s="11">
        <v>451.69597712440947</v>
      </c>
      <c r="AO94" s="11">
        <v>115.65070920404604</v>
      </c>
      <c r="AP94" s="11">
        <v>746.4107515254841</v>
      </c>
      <c r="AQ94" s="11">
        <v>920274.07879781828</v>
      </c>
      <c r="AR94" s="11">
        <v>6.0793256876536459</v>
      </c>
      <c r="AS94" s="11">
        <v>3.7330011861746649E-2</v>
      </c>
      <c r="AT94" s="11">
        <v>2.3539302027471258</v>
      </c>
      <c r="AU94" s="11">
        <v>0.19706297552757829</v>
      </c>
      <c r="AV94" s="11">
        <v>3.4012698230302059</v>
      </c>
      <c r="AW94" s="11">
        <v>6.4814401922668425</v>
      </c>
      <c r="AX94" s="11">
        <v>1.7678658403853418</v>
      </c>
      <c r="AY94" s="11">
        <v>24.302484991063604</v>
      </c>
      <c r="AZ94" s="11">
        <v>9.3274617932095722</v>
      </c>
      <c r="BA94" s="11">
        <v>95.651772747680909</v>
      </c>
      <c r="BB94" s="11">
        <v>25.421986348755119</v>
      </c>
      <c r="BC94" s="11">
        <v>85.491793030329987</v>
      </c>
      <c r="BD94" s="11">
        <v>17.34905870987566</v>
      </c>
      <c r="BE94" s="11">
        <v>142.90637702706044</v>
      </c>
      <c r="BF94" s="11">
        <v>11.037301626036799</v>
      </c>
      <c r="BG94" s="11">
        <v>13388.887011483552</v>
      </c>
      <c r="BH94" s="11">
        <v>4.1620973595100761</v>
      </c>
      <c r="BI94" s="11">
        <v>107.29109181575411</v>
      </c>
      <c r="BJ94" s="11">
        <v>841.75001772437156</v>
      </c>
      <c r="BL94" s="11" t="s">
        <v>286</v>
      </c>
      <c r="BM94" s="11">
        <v>0.15751059857277069</v>
      </c>
      <c r="BN94" s="11">
        <v>3.8462911809593558</v>
      </c>
      <c r="BO94" s="11">
        <v>2.0743471108166136</v>
      </c>
      <c r="BP94" s="11">
        <v>7.2832330257606115</v>
      </c>
      <c r="BR94" s="11">
        <v>42.362354197822498</v>
      </c>
      <c r="BS94" s="11">
        <v>30.480445523885201</v>
      </c>
      <c r="BT94" s="11">
        <v>118.26026759641657</v>
      </c>
      <c r="BU94" s="11">
        <v>249.39737414998854</v>
      </c>
      <c r="BV94" s="11">
        <v>376.58178247118468</v>
      </c>
      <c r="BW94" s="11">
        <v>449.15170227482542</v>
      </c>
      <c r="BX94" s="11">
        <v>516.56672525879139</v>
      </c>
      <c r="BY94" s="11">
        <v>680.35524352453569</v>
      </c>
      <c r="BZ94" s="11">
        <v>840.62574721800252</v>
      </c>
      <c r="CA94" s="11">
        <v>434.539434095937</v>
      </c>
      <c r="CC94" s="104">
        <v>1078.7541045626549</v>
      </c>
      <c r="CD94" s="104"/>
      <c r="CE94" s="103">
        <v>6.7289384030761168</v>
      </c>
      <c r="CF94" s="103">
        <v>0.43063749290942216</v>
      </c>
      <c r="CG94" s="6">
        <v>425.72713531983095</v>
      </c>
      <c r="CH94" s="103">
        <v>0.14068123417322323</v>
      </c>
      <c r="CI94" s="103">
        <v>8.2436289264150068E-4</v>
      </c>
      <c r="CJ94" s="103">
        <v>1.4606399520575484</v>
      </c>
      <c r="CK94" s="103">
        <v>7.2222459871029102E-3</v>
      </c>
      <c r="CL94" s="103">
        <v>5.6661979897579776E-2</v>
      </c>
      <c r="CM94" s="103">
        <v>0.12746194185514856</v>
      </c>
      <c r="CN94" s="103">
        <v>0.14374269341174001</v>
      </c>
      <c r="CO94" s="103">
        <v>17.937693132259799</v>
      </c>
      <c r="CT94" s="11" t="s">
        <v>286</v>
      </c>
      <c r="CU94" s="11">
        <v>1.8203690041430711E-2</v>
      </c>
      <c r="CV94" s="11">
        <v>5.8117713610573292</v>
      </c>
      <c r="CW94" s="11">
        <v>19.149647031280359</v>
      </c>
      <c r="CX94" s="11">
        <v>2.4896864744828529</v>
      </c>
      <c r="CY94" s="11">
        <v>0.39614126989068882</v>
      </c>
      <c r="CZ94" s="11">
        <v>4.201820733270532</v>
      </c>
      <c r="DA94" s="11">
        <v>5.5018606708223533E-2</v>
      </c>
      <c r="DB94" s="11">
        <v>3.3847834101045899</v>
      </c>
      <c r="DC94" s="11">
        <v>0.80555159893030626</v>
      </c>
      <c r="DD94" s="11">
        <v>18.175669284088428</v>
      </c>
      <c r="DE94" s="11">
        <v>3.3847834101045899</v>
      </c>
      <c r="DF94" s="11">
        <v>5.2220283661966758E-2</v>
      </c>
      <c r="DG94" s="11">
        <v>2.4896864744828529</v>
      </c>
      <c r="DH94" s="11">
        <v>2.1079226419991043E-16</v>
      </c>
      <c r="DJ94" s="6">
        <v>364.62685472013243</v>
      </c>
      <c r="DK94" s="6">
        <v>21.001278175777561</v>
      </c>
      <c r="DL94" s="6">
        <v>295.09890510564037</v>
      </c>
      <c r="DM94" s="6">
        <v>56.829787147020021</v>
      </c>
      <c r="DN94" s="6">
        <v>338.84570789151593</v>
      </c>
      <c r="DO94" s="6">
        <v>12.105651156771028</v>
      </c>
      <c r="DP94" s="6">
        <v>345.25965165359821</v>
      </c>
      <c r="DQ94" s="6">
        <v>11.378854868121079</v>
      </c>
      <c r="DR94" s="6"/>
      <c r="DS94" s="17">
        <v>-16.997943970683703</v>
      </c>
      <c r="DU94" s="11">
        <v>338.73873953607199</v>
      </c>
      <c r="DV94" s="11">
        <v>11.52903571203087</v>
      </c>
      <c r="DW94" s="11">
        <v>344.88894475542264</v>
      </c>
      <c r="DX94" s="11" t="e">
        <v>#VALUE!</v>
      </c>
      <c r="EB94" s="11" t="s">
        <v>286</v>
      </c>
      <c r="EC94" s="12">
        <v>345.25965165359821</v>
      </c>
      <c r="ED94" s="105">
        <v>11.378854868121079</v>
      </c>
      <c r="EE94" s="17">
        <v>-16.997943970683703</v>
      </c>
      <c r="EF94" s="12">
        <v>345.85139225827339</v>
      </c>
      <c r="EG94" s="105">
        <v>11.377810408171634</v>
      </c>
      <c r="EH94" s="17">
        <v>-17.19846677657597</v>
      </c>
      <c r="EI94" s="12">
        <v>345.55054379177597</v>
      </c>
      <c r="EJ94" s="105">
        <v>11.378341412942977</v>
      </c>
      <c r="EK94" s="17">
        <v>-17.096518425940886</v>
      </c>
      <c r="EM94" s="6">
        <v>29021.196581196582</v>
      </c>
      <c r="EN94" s="6">
        <v>-1</v>
      </c>
      <c r="EO94" s="6">
        <v>-1</v>
      </c>
      <c r="EP94" s="6">
        <v>-1</v>
      </c>
      <c r="EQ94" s="6">
        <v>-1</v>
      </c>
      <c r="ER94" s="6">
        <v>530822.22222222225</v>
      </c>
      <c r="ES94" s="6">
        <v>-1</v>
      </c>
      <c r="ET94" s="6">
        <v>-1</v>
      </c>
      <c r="EU94" s="6">
        <v>-1</v>
      </c>
      <c r="EV94" s="6">
        <v>-1</v>
      </c>
      <c r="EW94" s="6">
        <v>-1</v>
      </c>
      <c r="EX94" s="6">
        <v>-1</v>
      </c>
      <c r="EY94" s="103">
        <v>2.4813451034723171</v>
      </c>
      <c r="EZ94" s="103">
        <v>-0.17602875995071976</v>
      </c>
      <c r="FA94" s="103">
        <v>-8.6531475284052917E-2</v>
      </c>
    </row>
    <row r="95" spans="1:157" s="11" customFormat="1">
      <c r="F95" s="103"/>
      <c r="X95" s="6"/>
      <c r="Y95" s="6"/>
      <c r="Z95" s="6"/>
      <c r="AA95" s="6"/>
      <c r="AB95" s="6"/>
      <c r="AC95" s="6"/>
      <c r="AD95" s="6"/>
      <c r="AE95" s="6"/>
      <c r="AF95" s="17"/>
      <c r="AG95" s="17"/>
      <c r="CC95" s="104"/>
      <c r="CD95" s="104"/>
      <c r="CE95" s="103"/>
      <c r="CF95" s="103"/>
      <c r="CG95" s="6"/>
      <c r="CH95" s="103"/>
      <c r="CI95" s="103"/>
      <c r="CJ95" s="103"/>
      <c r="CK95" s="103"/>
      <c r="CL95" s="103"/>
      <c r="CM95" s="103"/>
      <c r="CN95" s="103"/>
      <c r="CO95" s="103"/>
      <c r="DJ95" s="6"/>
      <c r="DK95" s="6"/>
      <c r="DL95" s="6"/>
      <c r="DM95" s="6"/>
      <c r="DN95" s="6"/>
      <c r="DO95" s="6"/>
      <c r="DP95" s="6"/>
      <c r="DQ95" s="6"/>
      <c r="DR95" s="6"/>
      <c r="DS95" s="17"/>
      <c r="EC95" s="12"/>
      <c r="ED95" s="105"/>
      <c r="EE95" s="17"/>
      <c r="EF95" s="12"/>
      <c r="EG95" s="105"/>
      <c r="EH95" s="17"/>
      <c r="EI95" s="12"/>
      <c r="EJ95" s="105"/>
      <c r="EK95" s="17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103"/>
      <c r="EZ95" s="103"/>
      <c r="FA95" s="103"/>
    </row>
    <row r="96" spans="1:157" ht="15">
      <c r="A96" s="1" t="s">
        <v>436</v>
      </c>
    </row>
    <row r="97" spans="1:157" s="11" customFormat="1">
      <c r="A97" s="11" t="s">
        <v>287</v>
      </c>
      <c r="C97" s="11">
        <v>51.024016011283308</v>
      </c>
      <c r="D97" s="11">
        <v>65.291066703708012</v>
      </c>
      <c r="E97" s="11">
        <v>5.9083883168992006</v>
      </c>
      <c r="F97" s="103">
        <v>1.2796144209673681</v>
      </c>
      <c r="G97" s="11">
        <v>217.04614272809405</v>
      </c>
      <c r="I97" s="11">
        <v>2.2478066423708833E-2</v>
      </c>
      <c r="J97" s="11">
        <v>9.172568970808717</v>
      </c>
      <c r="K97" s="11">
        <v>15.139544375977849</v>
      </c>
      <c r="L97" s="11">
        <v>5.8229635324457698</v>
      </c>
      <c r="M97" s="11">
        <v>0.75803093834776691</v>
      </c>
      <c r="N97" s="11">
        <v>6.9480890169907692</v>
      </c>
      <c r="O97" s="11">
        <v>8.3233558380331779E-2</v>
      </c>
      <c r="P97" s="11">
        <v>3.7906512221298381</v>
      </c>
      <c r="Q97" s="11">
        <v>0.54105739475355497</v>
      </c>
      <c r="R97" s="11">
        <v>12.014384816164505</v>
      </c>
      <c r="S97" s="11">
        <v>3.7906512221298381</v>
      </c>
      <c r="T97" s="11">
        <v>6.6052185928839158E-2</v>
      </c>
      <c r="U97" s="11">
        <v>5.8229635324457698</v>
      </c>
      <c r="V97" s="11">
        <v>0</v>
      </c>
      <c r="X97" s="6">
        <v>449.2989977683178</v>
      </c>
      <c r="Y97" s="6">
        <v>40.757578830380652</v>
      </c>
      <c r="Z97" s="6">
        <v>808.04537835469205</v>
      </c>
      <c r="AA97" s="6">
        <v>121.85011620807056</v>
      </c>
      <c r="AB97" s="6">
        <v>572.87343018046624</v>
      </c>
      <c r="AC97" s="6">
        <v>30.419754325829011</v>
      </c>
      <c r="AD97" s="6">
        <v>515.3947041125432</v>
      </c>
      <c r="AE97" s="6">
        <v>18.776229643543427</v>
      </c>
      <c r="AF97" s="17">
        <f t="shared" si="2"/>
        <v>10.03340756261224</v>
      </c>
      <c r="AG97" s="17">
        <f t="shared" si="3"/>
        <v>5.3123957731533</v>
      </c>
      <c r="AI97" s="11">
        <v>565.26138000890717</v>
      </c>
      <c r="AJ97" s="11">
        <v>18.95346119369815</v>
      </c>
      <c r="AK97" s="11">
        <v>518.63921298979119</v>
      </c>
      <c r="AL97" s="11">
        <v>2968.3122719013759</v>
      </c>
      <c r="AN97" s="11">
        <v>52.476784065391151</v>
      </c>
      <c r="AO97" s="11">
        <v>3.7359756432199358</v>
      </c>
      <c r="AP97" s="11">
        <v>367.16411431859001</v>
      </c>
      <c r="AQ97" s="11">
        <v>1087062.1211016031</v>
      </c>
      <c r="AR97" s="11">
        <v>1.6503139596448335</v>
      </c>
      <c r="AS97" s="11" t="s">
        <v>85</v>
      </c>
      <c r="AT97" s="11">
        <v>3.6035169309015576</v>
      </c>
      <c r="AU97" s="11" t="s">
        <v>85</v>
      </c>
      <c r="AV97" s="11">
        <v>0.67724480978399459</v>
      </c>
      <c r="AW97" s="11">
        <v>0.96519142205167563</v>
      </c>
      <c r="AX97" s="11">
        <v>0.82052802364756872</v>
      </c>
      <c r="AY97" s="11">
        <v>7.0460671689086976</v>
      </c>
      <c r="AZ97" s="11">
        <v>2.6916658888172256</v>
      </c>
      <c r="BA97" s="11">
        <v>34.812886213761438</v>
      </c>
      <c r="BB97" s="11">
        <v>14.025654039089137</v>
      </c>
      <c r="BC97" s="11">
        <v>67.494683692690614</v>
      </c>
      <c r="BD97" s="11">
        <v>18.738978545301883</v>
      </c>
      <c r="BE97" s="11">
        <v>199.7849329720932</v>
      </c>
      <c r="BF97" s="11">
        <v>27.915090293091236</v>
      </c>
      <c r="BG97" s="11">
        <v>7612.0928532400085</v>
      </c>
      <c r="BH97" s="11">
        <v>1.0812866953634575</v>
      </c>
      <c r="BI97" s="11">
        <v>65.291066703708012</v>
      </c>
      <c r="BJ97" s="11">
        <v>51.024016011283308</v>
      </c>
      <c r="BL97" s="11" t="s">
        <v>287</v>
      </c>
      <c r="BM97" s="11" t="s">
        <v>85</v>
      </c>
      <c r="BN97" s="11">
        <v>5.8880995602966628</v>
      </c>
      <c r="BO97" s="11">
        <v>0.32404057884401655</v>
      </c>
      <c r="BP97" s="11">
        <v>1.4502030188094102</v>
      </c>
      <c r="BR97" s="11">
        <v>6.3084406670044162</v>
      </c>
      <c r="BS97" s="11">
        <v>14.147034890475322</v>
      </c>
      <c r="BT97" s="11">
        <v>34.287431478874446</v>
      </c>
      <c r="BU97" s="11">
        <v>71.969676171583572</v>
      </c>
      <c r="BV97" s="11">
        <v>137.05860714079307</v>
      </c>
      <c r="BW97" s="11">
        <v>247.80307489556779</v>
      </c>
      <c r="BX97" s="11">
        <v>407.82286219148403</v>
      </c>
      <c r="BY97" s="11">
        <v>734.86190373732882</v>
      </c>
      <c r="BZ97" s="11">
        <v>1175.2054880711364</v>
      </c>
      <c r="CA97" s="11">
        <v>1099.0193028776077</v>
      </c>
      <c r="CC97" s="104">
        <v>679.06247410582273</v>
      </c>
      <c r="CD97" s="104"/>
      <c r="CE97" s="103" t="s">
        <v>85</v>
      </c>
      <c r="CF97" s="103">
        <v>0.96191553107250904</v>
      </c>
      <c r="CG97" s="6">
        <v>378.57644000013818</v>
      </c>
      <c r="CH97" s="103">
        <v>2.9175690402152881E-2</v>
      </c>
      <c r="CI97" s="103">
        <v>3.6672030716505865E-3</v>
      </c>
      <c r="CJ97" s="103">
        <v>1.5262501302581057</v>
      </c>
      <c r="CK97" s="103">
        <v>3.2343866450651154E-2</v>
      </c>
      <c r="CL97" s="103">
        <v>2.5276259723768749E-2</v>
      </c>
      <c r="CM97" s="103">
        <v>1.2796144209673681</v>
      </c>
      <c r="CN97" s="103">
        <v>0.17782529435067462</v>
      </c>
      <c r="CO97" s="103">
        <v>20.732126469840569</v>
      </c>
      <c r="CT97" s="11" t="s">
        <v>287</v>
      </c>
      <c r="CU97" s="11">
        <v>2.2478066423708833E-2</v>
      </c>
      <c r="CV97" s="11">
        <v>9.347000176629102</v>
      </c>
      <c r="CW97" s="11">
        <v>15.139544375977849</v>
      </c>
      <c r="CX97" s="11">
        <v>5.8433273155767678</v>
      </c>
      <c r="CY97" s="11">
        <v>0.74352123158570538</v>
      </c>
      <c r="CZ97" s="11">
        <v>7.0816787069799494</v>
      </c>
      <c r="DA97" s="11">
        <v>8.1640358863312223E-2</v>
      </c>
      <c r="DB97" s="11">
        <v>4.0007123355632084</v>
      </c>
      <c r="DC97" s="11">
        <v>0.56493841377185983</v>
      </c>
      <c r="DD97" s="11">
        <v>12.248843757218991</v>
      </c>
      <c r="DE97" s="11">
        <v>4.0007123355632084</v>
      </c>
      <c r="DF97" s="11">
        <v>6.6052185928839158E-2</v>
      </c>
      <c r="DG97" s="11">
        <v>5.8433273155767678</v>
      </c>
      <c r="DH97" s="11">
        <v>1.5197168148132873E-16</v>
      </c>
      <c r="DJ97" s="6">
        <v>449.2989977683178</v>
      </c>
      <c r="DK97" s="6">
        <v>41.532649984855254</v>
      </c>
      <c r="DL97" s="6">
        <v>808.04537835469205</v>
      </c>
      <c r="DM97" s="6">
        <v>122.27624447199013</v>
      </c>
      <c r="DN97" s="6">
        <v>564.45830799113537</v>
      </c>
      <c r="DO97" s="6">
        <v>30.664244143027176</v>
      </c>
      <c r="DP97" s="6">
        <v>505.906460262606</v>
      </c>
      <c r="DQ97" s="6">
        <v>19.466037347198228</v>
      </c>
      <c r="DR97" s="6"/>
      <c r="DS97" s="17">
        <v>37.391330510087016</v>
      </c>
      <c r="DU97" s="11">
        <v>565.26138000890717</v>
      </c>
      <c r="DV97" s="11">
        <v>19.611858315629839</v>
      </c>
      <c r="DW97" s="11">
        <v>518.63921298979119</v>
      </c>
      <c r="DX97" s="11">
        <v>2968.3191943437023</v>
      </c>
      <c r="EB97" s="11" t="s">
        <v>287</v>
      </c>
      <c r="EC97" s="6">
        <v>505.906460262606</v>
      </c>
      <c r="ED97" s="105">
        <v>19.466037347198228</v>
      </c>
      <c r="EE97" s="17">
        <v>37.391330510087016</v>
      </c>
      <c r="EF97" s="6">
        <v>515.3947041125432</v>
      </c>
      <c r="EG97" s="105">
        <v>19.437407066073803</v>
      </c>
      <c r="EH97" s="17">
        <v>36.217108850746946</v>
      </c>
      <c r="EI97" s="6">
        <v>515.53599340117989</v>
      </c>
      <c r="EJ97" s="105">
        <v>19.436981051355549</v>
      </c>
      <c r="EK97" s="17">
        <v>36.199623534646953</v>
      </c>
      <c r="EM97" s="6">
        <v>-1</v>
      </c>
      <c r="EN97" s="6">
        <v>-1</v>
      </c>
      <c r="EO97" s="6">
        <v>-1</v>
      </c>
      <c r="EP97" s="6">
        <v>4278.3133903133903</v>
      </c>
      <c r="EQ97" s="6">
        <v>-1</v>
      </c>
      <c r="ER97" s="6">
        <v>-1</v>
      </c>
      <c r="ES97" s="6">
        <v>-1</v>
      </c>
      <c r="ET97" s="6">
        <v>-1</v>
      </c>
      <c r="EU97" s="6">
        <v>46897.037037037036</v>
      </c>
      <c r="EV97" s="6">
        <v>-1</v>
      </c>
      <c r="EW97" s="6">
        <v>-1</v>
      </c>
      <c r="EX97" s="6">
        <v>-1</v>
      </c>
      <c r="EY97" s="103">
        <v>-4.6502958531030263</v>
      </c>
      <c r="EZ97" s="103">
        <v>-1.951485195804938</v>
      </c>
      <c r="FA97" s="103">
        <v>-1.980566440673466</v>
      </c>
    </row>
    <row r="98" spans="1:157" s="11" customFormat="1">
      <c r="A98" s="11" t="s">
        <v>288</v>
      </c>
      <c r="C98" s="11">
        <v>50.580328912432549</v>
      </c>
      <c r="D98" s="11">
        <v>65.19617772734189</v>
      </c>
      <c r="E98" s="11">
        <v>5.6765578376575654</v>
      </c>
      <c r="F98" s="103">
        <v>1.288963103427285</v>
      </c>
      <c r="G98" s="11">
        <v>699.78205128205036</v>
      </c>
      <c r="I98" s="11">
        <v>2.0993605803443328E-2</v>
      </c>
      <c r="J98" s="11">
        <v>5.7791047887611313</v>
      </c>
      <c r="K98" s="11">
        <v>16.393454170015247</v>
      </c>
      <c r="L98" s="11">
        <v>5.3360790863203551</v>
      </c>
      <c r="M98" s="11">
        <v>0.68843014059586649</v>
      </c>
      <c r="N98" s="11">
        <v>6.7069788561482113</v>
      </c>
      <c r="O98" s="11">
        <v>8.1851957928020677E-2</v>
      </c>
      <c r="P98" s="11">
        <v>4.0632284407049637</v>
      </c>
      <c r="Q98" s="11">
        <v>0.60146019047913113</v>
      </c>
      <c r="R98" s="11">
        <v>12.217178737243943</v>
      </c>
      <c r="S98" s="11">
        <v>4.0632284407049637</v>
      </c>
      <c r="T98" s="11">
        <v>6.099995703340353E-2</v>
      </c>
      <c r="U98" s="11">
        <v>5.3360790863203551</v>
      </c>
      <c r="V98" s="11">
        <v>-1.6069460212030489E-16</v>
      </c>
      <c r="X98" s="6">
        <v>419.93314797407106</v>
      </c>
      <c r="Y98" s="6">
        <v>24.018010303882082</v>
      </c>
      <c r="Z98" s="6">
        <v>639.26544311463567</v>
      </c>
      <c r="AA98" s="6">
        <v>114.77414858235335</v>
      </c>
      <c r="AB98" s="6">
        <v>531.85681711923337</v>
      </c>
      <c r="AC98" s="6">
        <v>27.767298431446132</v>
      </c>
      <c r="AD98" s="6">
        <v>507.16743558978493</v>
      </c>
      <c r="AE98" s="6">
        <v>19.8175828337023</v>
      </c>
      <c r="AF98" s="17">
        <f t="shared" si="2"/>
        <v>4.6421105708819965</v>
      </c>
      <c r="AG98" s="17">
        <f t="shared" si="3"/>
        <v>5.8647647124807758</v>
      </c>
      <c r="AI98" s="11">
        <v>524.20465267525083</v>
      </c>
      <c r="AJ98" s="11">
        <v>20.111751559756929</v>
      </c>
      <c r="AK98" s="11">
        <v>515.414471389504</v>
      </c>
      <c r="AL98" s="11">
        <v>2845.8335007640794</v>
      </c>
      <c r="AN98" s="11">
        <v>54.843113541280658</v>
      </c>
      <c r="AO98" s="11">
        <v>2.4732876262627208</v>
      </c>
      <c r="AP98" s="11">
        <v>360.15995315079357</v>
      </c>
      <c r="AQ98" s="11">
        <v>1073590.4073943899</v>
      </c>
      <c r="AR98" s="11">
        <v>1.3729062378111327</v>
      </c>
      <c r="AS98" s="11" t="s">
        <v>85</v>
      </c>
      <c r="AT98" s="11">
        <v>3.1520939665668894</v>
      </c>
      <c r="AU98" s="11">
        <v>3.7164503796306272E-2</v>
      </c>
      <c r="AV98" s="11">
        <v>0.19618708054013143</v>
      </c>
      <c r="AW98" s="11">
        <v>0.94926145717610877</v>
      </c>
      <c r="AX98" s="11">
        <v>0.76290682056999992</v>
      </c>
      <c r="AY98" s="11">
        <v>5.8571668744460901</v>
      </c>
      <c r="AZ98" s="11">
        <v>2.6848151409907191</v>
      </c>
      <c r="BA98" s="11">
        <v>32.685318377068889</v>
      </c>
      <c r="BB98" s="11">
        <v>13.50340531528142</v>
      </c>
      <c r="BC98" s="11">
        <v>61.676852768071335</v>
      </c>
      <c r="BD98" s="11">
        <v>17.624926338917817</v>
      </c>
      <c r="BE98" s="11">
        <v>191.92884070465837</v>
      </c>
      <c r="BF98" s="11">
        <v>28.297919187236264</v>
      </c>
      <c r="BG98" s="11">
        <v>7504.068281063519</v>
      </c>
      <c r="BH98" s="11">
        <v>1.2405446198689509</v>
      </c>
      <c r="BI98" s="11">
        <v>65.19617772734189</v>
      </c>
      <c r="BJ98" s="11">
        <v>50.580328912432549</v>
      </c>
      <c r="BL98" s="11" t="s">
        <v>288</v>
      </c>
      <c r="BM98" s="11">
        <v>9.8007657690681108E-3</v>
      </c>
      <c r="BN98" s="11">
        <v>5.1504803375275969</v>
      </c>
      <c r="BO98" s="11">
        <v>0.39120530311901341</v>
      </c>
      <c r="BP98" s="11">
        <v>0.42010081486109513</v>
      </c>
      <c r="BR98" s="11">
        <v>6.2043232495170511</v>
      </c>
      <c r="BS98" s="11">
        <v>13.15356587189655</v>
      </c>
      <c r="BT98" s="11">
        <v>28.502028586112363</v>
      </c>
      <c r="BU98" s="11">
        <v>71.786501096008521</v>
      </c>
      <c r="BV98" s="11">
        <v>128.68235581523183</v>
      </c>
      <c r="BW98" s="11">
        <v>238.57606564101448</v>
      </c>
      <c r="BX98" s="11">
        <v>372.669805245144</v>
      </c>
      <c r="BY98" s="11">
        <v>691.1735819183458</v>
      </c>
      <c r="BZ98" s="11">
        <v>1128.9931806156374</v>
      </c>
      <c r="CA98" s="11">
        <v>1114.091306584105</v>
      </c>
      <c r="CC98" s="104">
        <v>646.39662044186798</v>
      </c>
      <c r="CD98" s="104"/>
      <c r="CE98" s="103">
        <v>83.179319274695416</v>
      </c>
      <c r="CF98" s="103">
        <v>0.98914146966305849</v>
      </c>
      <c r="CG98" s="6">
        <v>359.35685853532038</v>
      </c>
      <c r="CH98" s="103">
        <v>2.5245527674994699E-2</v>
      </c>
      <c r="CI98" s="103">
        <v>3.7710103542962061E-3</v>
      </c>
      <c r="CJ98" s="103">
        <v>1.1066963782053758</v>
      </c>
      <c r="CK98" s="103">
        <v>2.7143086400011032E-2</v>
      </c>
      <c r="CL98" s="103">
        <v>2.1058078643088382E-2</v>
      </c>
      <c r="CM98" s="103">
        <v>1.288963103427285</v>
      </c>
      <c r="CN98" s="103">
        <v>0.18102006388268613</v>
      </c>
      <c r="CO98" s="103">
        <v>20.835376658108565</v>
      </c>
      <c r="CT98" s="11" t="s">
        <v>288</v>
      </c>
      <c r="CU98" s="11">
        <v>2.0993605803443328E-2</v>
      </c>
      <c r="CV98" s="11">
        <v>6.05213403281578</v>
      </c>
      <c r="CW98" s="11">
        <v>16.393454170015247</v>
      </c>
      <c r="CX98" s="11">
        <v>5.3583038236137641</v>
      </c>
      <c r="CY98" s="11">
        <v>0.67514095557172538</v>
      </c>
      <c r="CZ98" s="11">
        <v>6.8517981638756931</v>
      </c>
      <c r="DA98" s="11">
        <v>8.02719198829807E-2</v>
      </c>
      <c r="DB98" s="11">
        <v>4.2703299886936632</v>
      </c>
      <c r="DC98" s="11">
        <v>0.62324223314222227</v>
      </c>
      <c r="DD98" s="11">
        <v>12.457656443969276</v>
      </c>
      <c r="DE98" s="11">
        <v>4.2703299886936632</v>
      </c>
      <c r="DF98" s="11">
        <v>6.099995703340353E-2</v>
      </c>
      <c r="DG98" s="11">
        <v>5.3583038236137641</v>
      </c>
      <c r="DH98" s="11">
        <v>-1.5526423817075182E-16</v>
      </c>
      <c r="DJ98" s="6">
        <v>419.93314797407106</v>
      </c>
      <c r="DK98" s="6">
        <v>25.15272224226371</v>
      </c>
      <c r="DL98" s="6">
        <v>639.26544311463567</v>
      </c>
      <c r="DM98" s="6">
        <v>115.25218222073345</v>
      </c>
      <c r="DN98" s="6">
        <v>523.83339017772721</v>
      </c>
      <c r="DO98" s="6">
        <v>28.039971591050048</v>
      </c>
      <c r="DP98" s="6">
        <v>497.74560589767395</v>
      </c>
      <c r="DQ98" s="6">
        <v>20.455504950674936</v>
      </c>
      <c r="DR98" s="6"/>
      <c r="DS98" s="17">
        <v>22.137883212871213</v>
      </c>
      <c r="DU98" s="11">
        <v>524.20465267525083</v>
      </c>
      <c r="DV98" s="11">
        <v>20.723866807168076</v>
      </c>
      <c r="DW98" s="11">
        <v>515.414471389504</v>
      </c>
      <c r="DX98" s="11">
        <v>2845.840462455893</v>
      </c>
      <c r="EB98" s="11" t="s">
        <v>288</v>
      </c>
      <c r="EC98" s="6">
        <v>497.74560589767395</v>
      </c>
      <c r="ED98" s="105">
        <v>20.455504950674936</v>
      </c>
      <c r="EE98" s="17">
        <v>22.137883212871213</v>
      </c>
      <c r="EF98" s="6">
        <v>507.16743558978493</v>
      </c>
      <c r="EG98" s="105">
        <v>20.425629813124257</v>
      </c>
      <c r="EH98" s="17">
        <v>20.664030716448789</v>
      </c>
      <c r="EI98" s="6">
        <v>507.2528986547411</v>
      </c>
      <c r="EJ98" s="105">
        <v>20.425359022990882</v>
      </c>
      <c r="EK98" s="17">
        <v>20.650661768404323</v>
      </c>
      <c r="EM98" s="6">
        <v>-1</v>
      </c>
      <c r="EN98" s="6">
        <v>-1</v>
      </c>
      <c r="EO98" s="6">
        <v>-1</v>
      </c>
      <c r="EP98" s="6">
        <v>4043.1851851851852</v>
      </c>
      <c r="EQ98" s="6">
        <v>-1</v>
      </c>
      <c r="ER98" s="6">
        <v>-1</v>
      </c>
      <c r="ES98" s="6">
        <v>-1</v>
      </c>
      <c r="ET98" s="6">
        <v>-1</v>
      </c>
      <c r="EU98" s="6">
        <v>45451.339031339026</v>
      </c>
      <c r="EV98" s="6">
        <v>-1</v>
      </c>
      <c r="EW98" s="6">
        <v>-1</v>
      </c>
      <c r="EX98" s="6">
        <v>-1</v>
      </c>
      <c r="EY98" s="103">
        <v>-6.1883964910712965</v>
      </c>
      <c r="EZ98" s="103">
        <v>-1.9683571133508906</v>
      </c>
      <c r="FA98" s="103">
        <v>-1.9862247586449473</v>
      </c>
    </row>
    <row r="99" spans="1:157" s="11" customFormat="1">
      <c r="A99" s="11" t="s">
        <v>289</v>
      </c>
      <c r="C99" s="11">
        <v>52.657569322860205</v>
      </c>
      <c r="D99" s="11">
        <v>66.850085208586705</v>
      </c>
      <c r="E99" s="11">
        <v>6.0277033392915644</v>
      </c>
      <c r="F99" s="103">
        <v>1.2695247059108956</v>
      </c>
      <c r="G99" s="11">
        <v>475.1090284487388</v>
      </c>
      <c r="I99" s="11">
        <v>2.2279765702624976E-2</v>
      </c>
      <c r="J99" s="11">
        <v>7.9709401306957144</v>
      </c>
      <c r="K99" s="11">
        <v>17.229768442585844</v>
      </c>
      <c r="L99" s="11">
        <v>5.3828747146456868</v>
      </c>
      <c r="M99" s="11">
        <v>0.66484397341212431</v>
      </c>
      <c r="N99" s="11">
        <v>6.6609170476643929</v>
      </c>
      <c r="O99" s="11">
        <v>8.3080270614589502E-2</v>
      </c>
      <c r="P99" s="11">
        <v>3.9233245751905677</v>
      </c>
      <c r="Q99" s="11">
        <v>0.5844084955906278</v>
      </c>
      <c r="R99" s="11">
        <v>12.036552030975121</v>
      </c>
      <c r="S99" s="11">
        <v>3.9233245751905677</v>
      </c>
      <c r="T99" s="11">
        <v>5.8039085280354473E-2</v>
      </c>
      <c r="U99" s="11">
        <v>5.3828747146456868</v>
      </c>
      <c r="V99" s="11">
        <v>0</v>
      </c>
      <c r="X99" s="6">
        <v>445.37864767775767</v>
      </c>
      <c r="Y99" s="6">
        <v>35.112588218832499</v>
      </c>
      <c r="Z99" s="6">
        <v>531.22312214026113</v>
      </c>
      <c r="AA99" s="6">
        <v>117.90661365496565</v>
      </c>
      <c r="AB99" s="6">
        <v>517.57263479615642</v>
      </c>
      <c r="AC99" s="6">
        <v>27.009101313797494</v>
      </c>
      <c r="AD99" s="6">
        <v>514.48241115161636</v>
      </c>
      <c r="AE99" s="6">
        <v>19.400356108303054</v>
      </c>
      <c r="AF99" s="17">
        <f t="shared" si="2"/>
        <v>0.59706086388379154</v>
      </c>
      <c r="AG99" s="17">
        <f t="shared" si="3"/>
        <v>6.3438864627551048</v>
      </c>
      <c r="AI99" s="11">
        <v>509.68990481501243</v>
      </c>
      <c r="AJ99" s="11">
        <v>19.804235126649463</v>
      </c>
      <c r="AK99" s="11">
        <v>518.05693695585114</v>
      </c>
      <c r="AL99" s="11">
        <v>1584.0634569885467</v>
      </c>
      <c r="AN99" s="11">
        <v>66.177393225672049</v>
      </c>
      <c r="AO99" s="11">
        <v>3.1345655687359675</v>
      </c>
      <c r="AP99" s="11">
        <v>365.54637910720822</v>
      </c>
      <c r="AQ99" s="11">
        <v>1086274.8577469855</v>
      </c>
      <c r="AR99" s="11">
        <v>1.3824973508261043</v>
      </c>
      <c r="AS99" s="11" t="s">
        <v>85</v>
      </c>
      <c r="AT99" s="11">
        <v>2.7725324489727097</v>
      </c>
      <c r="AU99" s="11">
        <v>5.7199646338279468E-3</v>
      </c>
      <c r="AV99" s="11">
        <v>0.22366686003597414</v>
      </c>
      <c r="AW99" s="11">
        <v>1.0822238084954956</v>
      </c>
      <c r="AX99" s="11">
        <v>0.85281810754552612</v>
      </c>
      <c r="AY99" s="11">
        <v>5.8826263998058392</v>
      </c>
      <c r="AZ99" s="11">
        <v>2.5234696430433807</v>
      </c>
      <c r="BA99" s="11">
        <v>32.721371039685984</v>
      </c>
      <c r="BB99" s="11">
        <v>13.457146226683191</v>
      </c>
      <c r="BC99" s="11">
        <v>67.114764139311703</v>
      </c>
      <c r="BD99" s="11">
        <v>18.506488542368572</v>
      </c>
      <c r="BE99" s="11">
        <v>199.40035287524034</v>
      </c>
      <c r="BF99" s="11">
        <v>27.504508755338694</v>
      </c>
      <c r="BG99" s="11">
        <v>7698.1563109741373</v>
      </c>
      <c r="BH99" s="11">
        <v>1.2960139010483518</v>
      </c>
      <c r="BI99" s="11">
        <v>66.850085208586705</v>
      </c>
      <c r="BJ99" s="11">
        <v>52.657569322860205</v>
      </c>
      <c r="BL99" s="11" t="s">
        <v>289</v>
      </c>
      <c r="BM99" s="11">
        <v>1.5084294920432351E-3</v>
      </c>
      <c r="BN99" s="11">
        <v>4.530281779367173</v>
      </c>
      <c r="BO99" s="11">
        <v>6.021015404029418E-2</v>
      </c>
      <c r="BP99" s="11">
        <v>0.47894402577296386</v>
      </c>
      <c r="BR99" s="11">
        <v>7.0733582254607557</v>
      </c>
      <c r="BS99" s="11">
        <v>14.703760474922863</v>
      </c>
      <c r="BT99" s="11">
        <v>28.625919220466372</v>
      </c>
      <c r="BU99" s="11">
        <v>67.472450348753497</v>
      </c>
      <c r="BV99" s="11">
        <v>128.82429543183457</v>
      </c>
      <c r="BW99" s="11">
        <v>237.75876725588677</v>
      </c>
      <c r="BX99" s="11">
        <v>405.52727576623386</v>
      </c>
      <c r="BY99" s="11">
        <v>725.74464872033627</v>
      </c>
      <c r="BZ99" s="11">
        <v>1172.9432522072962</v>
      </c>
      <c r="CA99" s="11">
        <v>1082.8546754070353</v>
      </c>
      <c r="CC99" s="104">
        <v>664.88236508469902</v>
      </c>
      <c r="CD99" s="104"/>
      <c r="CE99" s="103">
        <v>475.36569665771259</v>
      </c>
      <c r="CF99" s="103">
        <v>1.0333224669646102</v>
      </c>
      <c r="CG99" s="6">
        <v>372.04768881116121</v>
      </c>
      <c r="CH99" s="103">
        <v>2.4405203889102785E-2</v>
      </c>
      <c r="CI99" s="103">
        <v>3.5728696124459739E-3</v>
      </c>
      <c r="CJ99" s="103">
        <v>1.0667303411697941</v>
      </c>
      <c r="CK99" s="103">
        <v>2.6254484751272431E-2</v>
      </c>
      <c r="CL99" s="103">
        <v>2.0680562283689152E-2</v>
      </c>
      <c r="CM99" s="103">
        <v>1.2695247059108956</v>
      </c>
      <c r="CN99" s="103">
        <v>0.18287716423797695</v>
      </c>
      <c r="CO99" s="103">
        <v>21.05931490766157</v>
      </c>
      <c r="CT99" s="11" t="s">
        <v>289</v>
      </c>
      <c r="CU99" s="11">
        <v>2.2279765702624976E-2</v>
      </c>
      <c r="CV99" s="11">
        <v>8.1704974829328254</v>
      </c>
      <c r="CW99" s="11">
        <v>17.229768442585844</v>
      </c>
      <c r="CX99" s="11">
        <v>5.4051519744413019</v>
      </c>
      <c r="CY99" s="11">
        <v>0.65185652816964323</v>
      </c>
      <c r="CZ99" s="11">
        <v>6.8025520603612692</v>
      </c>
      <c r="DA99" s="11">
        <v>8.1457332739707636E-2</v>
      </c>
      <c r="DB99" s="11">
        <v>4.1302598788839715</v>
      </c>
      <c r="DC99" s="11">
        <v>0.60716328845921719</v>
      </c>
      <c r="DD99" s="11">
        <v>12.276365630525175</v>
      </c>
      <c r="DE99" s="11">
        <v>4.1302598788839715</v>
      </c>
      <c r="DF99" s="11">
        <v>5.8039085280354473E-2</v>
      </c>
      <c r="DG99" s="11">
        <v>5.4051519744413019</v>
      </c>
      <c r="DH99" s="11">
        <v>0</v>
      </c>
      <c r="DJ99" s="6">
        <v>445.37864767775767</v>
      </c>
      <c r="DK99" s="6">
        <v>35.991653300272354</v>
      </c>
      <c r="DL99" s="6">
        <v>531.22312214026113</v>
      </c>
      <c r="DM99" s="6">
        <v>118.39457527459361</v>
      </c>
      <c r="DN99" s="6">
        <v>509.62057569416544</v>
      </c>
      <c r="DO99" s="6">
        <v>27.257215018116643</v>
      </c>
      <c r="DP99" s="6">
        <v>504.81555973943841</v>
      </c>
      <c r="DQ99" s="6">
        <v>20.054709699938645</v>
      </c>
      <c r="DR99" s="6"/>
      <c r="DS99" s="17">
        <v>4.9710867807162611</v>
      </c>
      <c r="DU99" s="11">
        <v>509.68990481501243</v>
      </c>
      <c r="DV99" s="11">
        <v>20.436488991295604</v>
      </c>
      <c r="DW99" s="11">
        <v>518.05693695585114</v>
      </c>
      <c r="DX99" s="11">
        <v>1584.0760383819484</v>
      </c>
      <c r="EB99" s="11" t="s">
        <v>289</v>
      </c>
      <c r="EC99" s="6">
        <v>504.81555973943841</v>
      </c>
      <c r="ED99" s="105">
        <v>20.054709699938645</v>
      </c>
      <c r="EE99" s="17">
        <v>4.9710867807162611</v>
      </c>
      <c r="EF99" s="6">
        <v>514.48241115161636</v>
      </c>
      <c r="EG99" s="105">
        <v>20.024658789747729</v>
      </c>
      <c r="EH99" s="17">
        <v>3.1513520949911999</v>
      </c>
      <c r="EI99" s="6">
        <v>514.52747399785073</v>
      </c>
      <c r="EJ99" s="105">
        <v>20.024518810382379</v>
      </c>
      <c r="EK99" s="17">
        <v>3.1428692476985542</v>
      </c>
      <c r="EM99" s="6">
        <v>-1</v>
      </c>
      <c r="EN99" s="6">
        <v>-1</v>
      </c>
      <c r="EO99" s="6">
        <v>-1</v>
      </c>
      <c r="EP99" s="6">
        <v>3708.4301994301995</v>
      </c>
      <c r="EQ99" s="6">
        <v>-1</v>
      </c>
      <c r="ER99" s="6">
        <v>-1</v>
      </c>
      <c r="ES99" s="6">
        <v>-1</v>
      </c>
      <c r="ET99" s="6">
        <v>-1</v>
      </c>
      <c r="EU99" s="6">
        <v>41504.444444444445</v>
      </c>
      <c r="EV99" s="6">
        <v>-1</v>
      </c>
      <c r="EW99" s="6">
        <v>-1</v>
      </c>
      <c r="EX99" s="6">
        <v>-1</v>
      </c>
      <c r="EY99" s="103">
        <v>-4.8559011384827215</v>
      </c>
      <c r="EZ99" s="103">
        <v>-1.9923778747677319</v>
      </c>
      <c r="FA99" s="103">
        <v>-2.0016725108619018</v>
      </c>
    </row>
    <row r="100" spans="1:157" s="11" customFormat="1">
      <c r="A100" s="11" t="s">
        <v>290</v>
      </c>
      <c r="C100" s="11">
        <v>51.964326061796029</v>
      </c>
      <c r="D100" s="11">
        <v>68.012233915753839</v>
      </c>
      <c r="E100" s="11">
        <v>5.9745954327758524</v>
      </c>
      <c r="F100" s="103">
        <v>1.3088254783651696</v>
      </c>
      <c r="G100" s="11">
        <v>496.00921933085539</v>
      </c>
      <c r="I100" s="11">
        <v>2.1573955500234332E-2</v>
      </c>
      <c r="J100" s="11">
        <v>7.9910838758524232</v>
      </c>
      <c r="K100" s="11">
        <v>16.985631379106952</v>
      </c>
      <c r="L100" s="11">
        <v>7.1689834851701235</v>
      </c>
      <c r="M100" s="11">
        <v>0.67820438017861917</v>
      </c>
      <c r="N100" s="11">
        <v>7.894165883045706</v>
      </c>
      <c r="O100" s="11">
        <v>8.3548952722727984E-2</v>
      </c>
      <c r="P100" s="11">
        <v>3.3050765162702112</v>
      </c>
      <c r="Q100" s="11">
        <v>0.41406606082030356</v>
      </c>
      <c r="R100" s="11">
        <v>11.969030938289285</v>
      </c>
      <c r="S100" s="11">
        <v>3.3050765162702112</v>
      </c>
      <c r="T100" s="11">
        <v>5.8873289881354804E-2</v>
      </c>
      <c r="U100" s="11">
        <v>7.1689834851701235</v>
      </c>
      <c r="V100" s="11">
        <v>0</v>
      </c>
      <c r="X100" s="6">
        <v>431.41880332461034</v>
      </c>
      <c r="Y100" s="6">
        <v>34.109715489000209</v>
      </c>
      <c r="Z100" s="6">
        <v>562.38659781214596</v>
      </c>
      <c r="AA100" s="6">
        <v>156.20239983523896</v>
      </c>
      <c r="AB100" s="6">
        <v>525.68858252127882</v>
      </c>
      <c r="AC100" s="6">
        <v>32.393054295646543</v>
      </c>
      <c r="AD100" s="6">
        <v>517.27136922841976</v>
      </c>
      <c r="AE100" s="6">
        <v>16.428283831557724</v>
      </c>
      <c r="AF100" s="17">
        <f t="shared" si="2"/>
        <v>1.6011786393550498</v>
      </c>
      <c r="AG100" s="17">
        <f t="shared" si="3"/>
        <v>6.7303467187077652</v>
      </c>
      <c r="AI100" s="11">
        <v>517.77956355042966</v>
      </c>
      <c r="AJ100" s="11">
        <v>16.870225320951025</v>
      </c>
      <c r="AK100" s="11">
        <v>525.13081338161203</v>
      </c>
      <c r="AL100" s="11">
        <v>2359.940283146801</v>
      </c>
      <c r="AN100" s="11">
        <v>68.527746252879396</v>
      </c>
      <c r="AO100" s="11">
        <v>2.7961059281205709</v>
      </c>
      <c r="AP100" s="11">
        <v>357.71679955864994</v>
      </c>
      <c r="AQ100" s="11">
        <v>1095229.0899138488</v>
      </c>
      <c r="AR100" s="11">
        <v>1.4240693649406557</v>
      </c>
      <c r="AS100" s="11" t="s">
        <v>85</v>
      </c>
      <c r="AT100" s="11">
        <v>3.1354439261291449</v>
      </c>
      <c r="AU100" s="11">
        <v>6.196477918405407E-3</v>
      </c>
      <c r="AV100" s="11">
        <v>0.33748912220243266</v>
      </c>
      <c r="AW100" s="11">
        <v>0.86183935673628742</v>
      </c>
      <c r="AX100" s="11">
        <v>0.88422199945807245</v>
      </c>
      <c r="AY100" s="11">
        <v>5.5976335943329447</v>
      </c>
      <c r="AZ100" s="11">
        <v>2.6236697304911041</v>
      </c>
      <c r="BA100" s="11">
        <v>37.69747782531887</v>
      </c>
      <c r="BB100" s="11">
        <v>14.181449460135756</v>
      </c>
      <c r="BC100" s="11">
        <v>70.39626263276989</v>
      </c>
      <c r="BD100" s="11">
        <v>18.274916631794579</v>
      </c>
      <c r="BE100" s="11">
        <v>201.96882816079031</v>
      </c>
      <c r="BF100" s="11">
        <v>29.409343877654059</v>
      </c>
      <c r="BG100" s="11">
        <v>8024.1452231599042</v>
      </c>
      <c r="BH100" s="11">
        <v>1.4593618869739642</v>
      </c>
      <c r="BI100" s="11">
        <v>68.012233915753839</v>
      </c>
      <c r="BJ100" s="11">
        <v>51.964326061796029</v>
      </c>
      <c r="BL100" s="11" t="s">
        <v>290</v>
      </c>
      <c r="BM100" s="11">
        <v>1.6340922780604978E-3</v>
      </c>
      <c r="BN100" s="11">
        <v>5.12327438909991</v>
      </c>
      <c r="BO100" s="11">
        <v>6.5226083351635863E-2</v>
      </c>
      <c r="BP100" s="11">
        <v>0.72267477987672946</v>
      </c>
      <c r="BR100" s="11">
        <v>5.6329369721325975</v>
      </c>
      <c r="BS100" s="11">
        <v>15.245206887208145</v>
      </c>
      <c r="BT100" s="11">
        <v>27.23909291646202</v>
      </c>
      <c r="BU100" s="11">
        <v>70.151597071954654</v>
      </c>
      <c r="BV100" s="11">
        <v>148.41526702881444</v>
      </c>
      <c r="BW100" s="11">
        <v>250.55564417200983</v>
      </c>
      <c r="BX100" s="11">
        <v>425.3550612251957</v>
      </c>
      <c r="BY100" s="11">
        <v>716.66339732527763</v>
      </c>
      <c r="BZ100" s="11">
        <v>1188.05193035759</v>
      </c>
      <c r="CA100" s="11">
        <v>1157.8481841596088</v>
      </c>
      <c r="CC100" s="104">
        <v>655.87590127237377</v>
      </c>
      <c r="CD100" s="104"/>
      <c r="CE100" s="103">
        <v>496.24789406336947</v>
      </c>
      <c r="CF100" s="103">
        <v>1.2307491822806464</v>
      </c>
      <c r="CG100" s="6">
        <v>385.37477279573187</v>
      </c>
      <c r="CH100" s="103">
        <v>2.2927527173213183E-2</v>
      </c>
      <c r="CI100" s="103">
        <v>3.665106134017933E-3</v>
      </c>
      <c r="CJ100" s="103">
        <v>0.97581646995969673</v>
      </c>
      <c r="CK100" s="103">
        <v>2.7404750005747231E-2</v>
      </c>
      <c r="CL100" s="103">
        <v>2.0938429499384448E-2</v>
      </c>
      <c r="CM100" s="103">
        <v>1.3088254783651696</v>
      </c>
      <c r="CN100" s="103">
        <v>0.19012871075573515</v>
      </c>
      <c r="CO100" s="103">
        <v>22.431558241212247</v>
      </c>
      <c r="CT100" s="11" t="s">
        <v>290</v>
      </c>
      <c r="CU100" s="11">
        <v>2.1573955500234332E-2</v>
      </c>
      <c r="CV100" s="11">
        <v>8.190116314249094</v>
      </c>
      <c r="CW100" s="11">
        <v>16.985631379106952</v>
      </c>
      <c r="CX100" s="11">
        <v>7.185731539725543</v>
      </c>
      <c r="CY100" s="11">
        <v>0.66494631809432136</v>
      </c>
      <c r="CZ100" s="11">
        <v>8.002779247571544</v>
      </c>
      <c r="DA100" s="11">
        <v>8.1915673382974605E-2</v>
      </c>
      <c r="DB100" s="11">
        <v>3.5227457933202264</v>
      </c>
      <c r="DC100" s="11">
        <v>0.44019029943743732</v>
      </c>
      <c r="DD100" s="11">
        <v>12.207676000229775</v>
      </c>
      <c r="DE100" s="11">
        <v>3.5227457933202264</v>
      </c>
      <c r="DF100" s="11">
        <v>5.8873289881354804E-2</v>
      </c>
      <c r="DG100" s="11">
        <v>7.185731539725543</v>
      </c>
      <c r="DH100" s="11">
        <v>0</v>
      </c>
      <c r="DJ100" s="6">
        <v>431.41880332461034</v>
      </c>
      <c r="DK100" s="6">
        <v>34.959279822482841</v>
      </c>
      <c r="DL100" s="6">
        <v>562.38659781214596</v>
      </c>
      <c r="DM100" s="6">
        <v>156.56731716550479</v>
      </c>
      <c r="DN100" s="6">
        <v>517.6350525743519</v>
      </c>
      <c r="DO100" s="6">
        <v>32.453168021841634</v>
      </c>
      <c r="DP100" s="6">
        <v>507.54708468575143</v>
      </c>
      <c r="DQ100" s="6">
        <v>17.193848820668382</v>
      </c>
      <c r="DR100" s="6"/>
      <c r="DS100" s="17">
        <v>9.7512126604255567</v>
      </c>
      <c r="DU100" s="11">
        <v>517.77956355042966</v>
      </c>
      <c r="DV100" s="11">
        <v>17.613267832722059</v>
      </c>
      <c r="DW100" s="11">
        <v>525.13081338161203</v>
      </c>
      <c r="DX100" s="11">
        <v>2359.9489037848684</v>
      </c>
      <c r="EB100" s="11" t="s">
        <v>290</v>
      </c>
      <c r="EC100" s="12">
        <v>507.54708468575143</v>
      </c>
      <c r="ED100" s="105">
        <v>17.193848820668382</v>
      </c>
      <c r="EE100" s="17">
        <v>9.7512126604255567</v>
      </c>
      <c r="EF100" s="12">
        <v>517.27136922841976</v>
      </c>
      <c r="EG100" s="105">
        <v>17.167931802356403</v>
      </c>
      <c r="EH100" s="17">
        <v>8.0221023685909447</v>
      </c>
      <c r="EI100" s="12">
        <v>517.324495944418</v>
      </c>
      <c r="EJ100" s="105">
        <v>17.167790317175175</v>
      </c>
      <c r="EK100" s="17">
        <v>8.01265571459796</v>
      </c>
      <c r="EM100" s="6">
        <v>-1</v>
      </c>
      <c r="EN100" s="6">
        <v>-1</v>
      </c>
      <c r="EO100" s="6">
        <v>-1</v>
      </c>
      <c r="EP100" s="6">
        <v>3687.8518518518517</v>
      </c>
      <c r="EQ100" s="6">
        <v>-1</v>
      </c>
      <c r="ER100" s="6">
        <v>-1</v>
      </c>
      <c r="ES100" s="6">
        <v>-1</v>
      </c>
      <c r="ET100" s="6">
        <v>-1</v>
      </c>
      <c r="EU100" s="6">
        <v>40716.666666666664</v>
      </c>
      <c r="EV100" s="6">
        <v>-1</v>
      </c>
      <c r="EW100" s="6">
        <v>-1</v>
      </c>
      <c r="EX100" s="6">
        <v>-1</v>
      </c>
      <c r="EY100" s="103">
        <v>-4.3410824596193995</v>
      </c>
      <c r="EZ100" s="103">
        <v>-1.9938544997578496</v>
      </c>
      <c r="FA100" s="103">
        <v>-2.0047557946044021</v>
      </c>
    </row>
    <row r="101" spans="1:157" s="11" customFormat="1">
      <c r="A101" s="11" t="s">
        <v>291</v>
      </c>
      <c r="C101" s="11">
        <v>51.774671197020936</v>
      </c>
      <c r="D101" s="11">
        <v>67.89077955716084</v>
      </c>
      <c r="E101" s="11">
        <v>6.1167851793078611</v>
      </c>
      <c r="F101" s="103">
        <v>1.3112739875993111</v>
      </c>
      <c r="G101" s="11">
        <v>173.34494355871061</v>
      </c>
      <c r="I101" s="11">
        <v>2.0860550562630777E-2</v>
      </c>
      <c r="J101" s="11">
        <v>6.661305079426505</v>
      </c>
      <c r="K101" s="11">
        <v>18.419731248051352</v>
      </c>
      <c r="L101" s="11">
        <v>5.2086677040114013</v>
      </c>
      <c r="M101" s="11">
        <v>0.65759775946148114</v>
      </c>
      <c r="N101" s="11">
        <v>6.1853794728126124</v>
      </c>
      <c r="O101" s="11">
        <v>8.7850116032790845E-2</v>
      </c>
      <c r="P101" s="11">
        <v>3.3359706191572238</v>
      </c>
      <c r="Q101" s="11">
        <v>0.5334580413911344</v>
      </c>
      <c r="R101" s="11">
        <v>11.383024236720884</v>
      </c>
      <c r="S101" s="11">
        <v>3.3359706191572238</v>
      </c>
      <c r="T101" s="11">
        <v>5.42896086014171E-2</v>
      </c>
      <c r="U101" s="11">
        <v>5.2086677040114013</v>
      </c>
      <c r="V101" s="11">
        <v>0</v>
      </c>
      <c r="X101" s="6">
        <v>417.29894215597091</v>
      </c>
      <c r="Y101" s="6">
        <v>27.512566835277543</v>
      </c>
      <c r="Z101" s="6">
        <v>383.08767647502987</v>
      </c>
      <c r="AA101" s="6">
        <v>117.05235351246449</v>
      </c>
      <c r="AB101" s="6">
        <v>513.1435461297491</v>
      </c>
      <c r="AC101" s="6">
        <v>24.915949001160204</v>
      </c>
      <c r="AD101" s="6">
        <v>542.80984976347986</v>
      </c>
      <c r="AE101" s="6">
        <v>17.366555939275226</v>
      </c>
      <c r="AF101" s="17">
        <f t="shared" si="2"/>
        <v>-5.7812874891404409</v>
      </c>
      <c r="AG101" s="17">
        <f t="shared" si="3"/>
        <v>6.8507025714788501</v>
      </c>
      <c r="AI101" s="11">
        <v>504.7513226158319</v>
      </c>
      <c r="AJ101" s="11">
        <v>17.904728918994607</v>
      </c>
      <c r="AK101" s="11">
        <v>559.01322560118831</v>
      </c>
      <c r="AL101" s="11">
        <v>2916.5963884359321</v>
      </c>
      <c r="AN101" s="11">
        <v>71.40575702790683</v>
      </c>
      <c r="AO101" s="11">
        <v>2.6523781630164542</v>
      </c>
      <c r="AP101" s="11">
        <v>364.62647593545955</v>
      </c>
      <c r="AQ101" s="11">
        <v>1100348.3877644266</v>
      </c>
      <c r="AR101" s="11">
        <v>1.4922160285302455</v>
      </c>
      <c r="AS101" s="11" t="s">
        <v>85</v>
      </c>
      <c r="AT101" s="11">
        <v>3.2116316317823235</v>
      </c>
      <c r="AU101" s="11">
        <v>1.2265409022798343E-2</v>
      </c>
      <c r="AV101" s="11">
        <v>0.37409761162338157</v>
      </c>
      <c r="AW101" s="11">
        <v>0.83666422585885825</v>
      </c>
      <c r="AX101" s="11">
        <v>0.71899568770245492</v>
      </c>
      <c r="AY101" s="11">
        <v>6.618481313900876</v>
      </c>
      <c r="AZ101" s="11">
        <v>2.6921968004156032</v>
      </c>
      <c r="BA101" s="11">
        <v>33.027783937050515</v>
      </c>
      <c r="BB101" s="11">
        <v>13.404725400879785</v>
      </c>
      <c r="BC101" s="11">
        <v>66.038390670440165</v>
      </c>
      <c r="BD101" s="11">
        <v>18.861127734420972</v>
      </c>
      <c r="BE101" s="11">
        <v>202.9046687221562</v>
      </c>
      <c r="BF101" s="11">
        <v>29.351693407184012</v>
      </c>
      <c r="BG101" s="11">
        <v>8026.9585814554839</v>
      </c>
      <c r="BH101" s="11">
        <v>1.4970683479408848</v>
      </c>
      <c r="BI101" s="11">
        <v>67.89077955716084</v>
      </c>
      <c r="BJ101" s="11">
        <v>51.774671197020936</v>
      </c>
      <c r="BL101" s="11" t="s">
        <v>291</v>
      </c>
      <c r="BM101" s="11">
        <v>3.2345487929320528E-3</v>
      </c>
      <c r="BN101" s="11">
        <v>5.2477641042194829</v>
      </c>
      <c r="BO101" s="11">
        <v>0.12910956866103518</v>
      </c>
      <c r="BP101" s="11">
        <v>0.80106554951473563</v>
      </c>
      <c r="BR101" s="11">
        <v>5.4683936330644327</v>
      </c>
      <c r="BS101" s="11">
        <v>12.396477374180257</v>
      </c>
      <c r="BT101" s="11">
        <v>32.206721722145382</v>
      </c>
      <c r="BU101" s="11">
        <v>71.983871668866385</v>
      </c>
      <c r="BV101" s="11">
        <v>130.03064542145873</v>
      </c>
      <c r="BW101" s="11">
        <v>236.8326042558266</v>
      </c>
      <c r="BX101" s="11">
        <v>399.02350858272001</v>
      </c>
      <c r="BY101" s="11">
        <v>739.65206801650879</v>
      </c>
      <c r="BZ101" s="11">
        <v>1193.556874836213</v>
      </c>
      <c r="CA101" s="11">
        <v>1155.5784805977958</v>
      </c>
      <c r="CC101" s="104">
        <v>651.77449903072295</v>
      </c>
      <c r="CD101" s="104"/>
      <c r="CE101" s="103">
        <v>256.79598899888492</v>
      </c>
      <c r="CF101" s="103">
        <v>0.93410381795214825</v>
      </c>
      <c r="CG101" s="6">
        <v>378.05272255243796</v>
      </c>
      <c r="CH101" s="103">
        <v>2.6983818200171636E-2</v>
      </c>
      <c r="CI101" s="103">
        <v>3.6566394493419488E-3</v>
      </c>
      <c r="CJ101" s="103">
        <v>0.99675878565109377</v>
      </c>
      <c r="CK101" s="103">
        <v>2.8821352101915543E-2</v>
      </c>
      <c r="CL101" s="103">
        <v>2.1979656711319243E-2</v>
      </c>
      <c r="CM101" s="103">
        <v>1.3112739875993111</v>
      </c>
      <c r="CN101" s="103">
        <v>0.18619267671933346</v>
      </c>
      <c r="CO101" s="103">
        <v>22.014195652858433</v>
      </c>
      <c r="CT101" s="11" t="s">
        <v>291</v>
      </c>
      <c r="CU101" s="11">
        <v>2.0860550562630777E-2</v>
      </c>
      <c r="CV101" s="11">
        <v>6.8972900055803903</v>
      </c>
      <c r="CW101" s="11">
        <v>18.419731248051352</v>
      </c>
      <c r="CX101" s="11">
        <v>5.2318841933463336</v>
      </c>
      <c r="CY101" s="11">
        <v>0.64459750162450169</v>
      </c>
      <c r="CZ101" s="11">
        <v>6.3228145703019738</v>
      </c>
      <c r="DA101" s="11">
        <v>8.6113379337747792E-2</v>
      </c>
      <c r="DB101" s="11">
        <v>3.5504044667946952</v>
      </c>
      <c r="DC101" s="11">
        <v>0.56152278820113</v>
      </c>
      <c r="DD101" s="11">
        <v>11.612597341905152</v>
      </c>
      <c r="DE101" s="11">
        <v>3.5504044667946952</v>
      </c>
      <c r="DF101" s="11">
        <v>5.42896086014171E-2</v>
      </c>
      <c r="DG101" s="11">
        <v>5.2318841933463336</v>
      </c>
      <c r="DH101" s="11">
        <v>1.9126004536261223E-16</v>
      </c>
      <c r="DJ101" s="6">
        <v>417.29894215597091</v>
      </c>
      <c r="DK101" s="6">
        <v>28.487233357154629</v>
      </c>
      <c r="DL101" s="6">
        <v>383.08767647502987</v>
      </c>
      <c r="DM101" s="6">
        <v>117.57408860315915</v>
      </c>
      <c r="DN101" s="6">
        <v>505.14867686937993</v>
      </c>
      <c r="DO101" s="6">
        <v>25.163401544402092</v>
      </c>
      <c r="DP101" s="6">
        <v>532.51002047278416</v>
      </c>
      <c r="DQ101" s="6">
        <v>18.146442867032103</v>
      </c>
      <c r="DR101" s="6"/>
      <c r="DS101" s="17">
        <v>-39.004737863838287</v>
      </c>
      <c r="DU101" s="11">
        <v>504.7513226158319</v>
      </c>
      <c r="DV101" s="11">
        <v>18.671902855580086</v>
      </c>
      <c r="DW101" s="11">
        <v>559.01322560118831</v>
      </c>
      <c r="DX101" s="11">
        <v>2916.6037596778219</v>
      </c>
      <c r="EB101" s="11" t="s">
        <v>291</v>
      </c>
      <c r="EC101" s="12">
        <v>532.51002047278416</v>
      </c>
      <c r="ED101" s="105">
        <v>18.146442867032103</v>
      </c>
      <c r="EE101" s="17">
        <v>-39.004737863838287</v>
      </c>
      <c r="EF101" s="12">
        <v>542.80984976347986</v>
      </c>
      <c r="EG101" s="105">
        <v>18.117472338144712</v>
      </c>
      <c r="EH101" s="17">
        <v>-41.693372848254718</v>
      </c>
      <c r="EI101" s="12">
        <v>542.83063332341078</v>
      </c>
      <c r="EJ101" s="105">
        <v>18.117413926606996</v>
      </c>
      <c r="EK101" s="17">
        <v>-41.698798123252388</v>
      </c>
      <c r="EM101" s="6">
        <v>-1</v>
      </c>
      <c r="EN101" s="6">
        <v>-1</v>
      </c>
      <c r="EO101" s="6">
        <v>-1</v>
      </c>
      <c r="EP101" s="6">
        <v>3368.0484330484333</v>
      </c>
      <c r="EQ101" s="6">
        <v>-1</v>
      </c>
      <c r="ER101" s="6">
        <v>-1</v>
      </c>
      <c r="ES101" s="6">
        <v>-1</v>
      </c>
      <c r="ET101" s="6">
        <v>-1</v>
      </c>
      <c r="EU101" s="6">
        <v>36598.148148148146</v>
      </c>
      <c r="EV101" s="6">
        <v>-1</v>
      </c>
      <c r="EW101" s="6">
        <v>-1</v>
      </c>
      <c r="EX101" s="6">
        <v>-1</v>
      </c>
      <c r="EY101" s="103">
        <v>0.36375673277999959</v>
      </c>
      <c r="EZ101" s="103">
        <v>-2.0168023928446148</v>
      </c>
      <c r="FA101" s="103">
        <v>-2.0208752657922733</v>
      </c>
    </row>
    <row r="102" spans="1:157" s="11" customFormat="1">
      <c r="A102" s="11" t="s">
        <v>292</v>
      </c>
      <c r="C102" s="11">
        <v>51.8562895575051</v>
      </c>
      <c r="D102" s="11">
        <v>70.114151869763489</v>
      </c>
      <c r="E102" s="11">
        <v>5.8112897659130764</v>
      </c>
      <c r="F102" s="103">
        <v>1.3520857829986401</v>
      </c>
      <c r="G102" s="11">
        <v>149.94735352391737</v>
      </c>
      <c r="I102" s="11">
        <v>2.0448448630362211E-2</v>
      </c>
      <c r="J102" s="11">
        <v>4.6986119716794787</v>
      </c>
      <c r="K102" s="11">
        <v>17.71591426659819</v>
      </c>
      <c r="L102" s="11">
        <v>7.1795603094994647</v>
      </c>
      <c r="M102" s="11">
        <v>0.6344305492826362</v>
      </c>
      <c r="N102" s="11">
        <v>7.7534096306844784</v>
      </c>
      <c r="O102" s="11">
        <v>8.1516661003785768E-2</v>
      </c>
      <c r="P102" s="11">
        <v>2.9273323459168021</v>
      </c>
      <c r="Q102" s="11">
        <v>0.37221305922805525</v>
      </c>
      <c r="R102" s="11">
        <v>12.267430825626658</v>
      </c>
      <c r="S102" s="11">
        <v>2.9273323459168021</v>
      </c>
      <c r="T102" s="11">
        <v>5.6446423534878623E-2</v>
      </c>
      <c r="U102" s="11">
        <v>7.1795603094994647</v>
      </c>
      <c r="V102" s="11">
        <v>0</v>
      </c>
      <c r="X102" s="6">
        <v>409.13803675322674</v>
      </c>
      <c r="Y102" s="6">
        <v>19.030549013969761</v>
      </c>
      <c r="Z102" s="6">
        <v>469.98983655948496</v>
      </c>
      <c r="AA102" s="6">
        <v>158.91820576415364</v>
      </c>
      <c r="AB102" s="6">
        <v>498.852064560462</v>
      </c>
      <c r="AC102" s="6">
        <v>30.559078639998845</v>
      </c>
      <c r="AD102" s="106">
        <v>505.16919742917094</v>
      </c>
      <c r="AE102" s="106">
        <v>14.22339938944404</v>
      </c>
      <c r="AF102" s="17">
        <f t="shared" si="2"/>
        <v>-1.2663339128955897</v>
      </c>
      <c r="AG102" s="17">
        <f t="shared" si="3"/>
        <v>6.9022792430494011</v>
      </c>
      <c r="AI102" s="11">
        <v>490.97140859041031</v>
      </c>
      <c r="AJ102" s="11">
        <v>14.684066344013839</v>
      </c>
      <c r="AK102" s="11">
        <v>516.38219798074283</v>
      </c>
      <c r="AL102" s="11">
        <v>3042.3748362310012</v>
      </c>
      <c r="AN102" s="11">
        <v>83.933610157421569</v>
      </c>
      <c r="AO102" s="11">
        <v>2.7440301242811049</v>
      </c>
      <c r="AP102" s="11">
        <v>368.86807570418102</v>
      </c>
      <c r="AQ102" s="11">
        <v>1127746.4203270515</v>
      </c>
      <c r="AR102" s="11">
        <v>1.7098113137111</v>
      </c>
      <c r="AS102" s="11" t="s">
        <v>85</v>
      </c>
      <c r="AT102" s="11">
        <v>3.6112930562120664</v>
      </c>
      <c r="AU102" s="11" t="s">
        <v>85</v>
      </c>
      <c r="AV102" s="11">
        <v>0.34445173230817522</v>
      </c>
      <c r="AW102" s="11">
        <v>0.92591540810458561</v>
      </c>
      <c r="AX102" s="11">
        <v>0.80945239086767706</v>
      </c>
      <c r="AY102" s="11">
        <v>5.8763481432882925</v>
      </c>
      <c r="AZ102" s="11">
        <v>2.7187386716963116</v>
      </c>
      <c r="BA102" s="11">
        <v>34.792592609953211</v>
      </c>
      <c r="BB102" s="11">
        <v>13.197778691714037</v>
      </c>
      <c r="BC102" s="11">
        <v>66.036335291961223</v>
      </c>
      <c r="BD102" s="11">
        <v>18.732687234288598</v>
      </c>
      <c r="BE102" s="11">
        <v>192.22568732710394</v>
      </c>
      <c r="BF102" s="11">
        <v>26.562382395544422</v>
      </c>
      <c r="BG102" s="11">
        <v>7878.1436182300695</v>
      </c>
      <c r="BH102" s="11">
        <v>1.3065907858098835</v>
      </c>
      <c r="BI102" s="11">
        <v>70.114151869763489</v>
      </c>
      <c r="BJ102" s="11">
        <v>51.8562895575051</v>
      </c>
      <c r="BL102" s="11" t="s">
        <v>292</v>
      </c>
      <c r="BM102" s="11" t="s">
        <v>85</v>
      </c>
      <c r="BN102" s="11">
        <v>5.9008056474053374</v>
      </c>
      <c r="BO102" s="11">
        <v>0.16480944129577763</v>
      </c>
      <c r="BP102" s="11">
        <v>0.73758400922521461</v>
      </c>
      <c r="BR102" s="11">
        <v>6.0517346934940237</v>
      </c>
      <c r="BS102" s="11">
        <v>13.95607570461512</v>
      </c>
      <c r="BT102" s="11">
        <v>28.595368093860305</v>
      </c>
      <c r="BU102" s="11">
        <v>72.693547371559134</v>
      </c>
      <c r="BV102" s="11">
        <v>136.97871106280792</v>
      </c>
      <c r="BW102" s="11">
        <v>233.17630197374623</v>
      </c>
      <c r="BX102" s="11">
        <v>399.01108937740918</v>
      </c>
      <c r="BY102" s="11">
        <v>734.61518565837639</v>
      </c>
      <c r="BZ102" s="11">
        <v>1130.7393372182585</v>
      </c>
      <c r="CA102" s="11">
        <v>1045.7630864387568</v>
      </c>
      <c r="CC102" s="104">
        <v>654.4105857251775</v>
      </c>
      <c r="CD102" s="104"/>
      <c r="CE102" s="103" t="s">
        <v>85</v>
      </c>
      <c r="CF102" s="103">
        <v>1.060902641434156</v>
      </c>
      <c r="CG102" s="6">
        <v>365.83366295304256</v>
      </c>
      <c r="CH102" s="103">
        <v>2.5289089317621173E-2</v>
      </c>
      <c r="CI102" s="103">
        <v>3.3716550094465042E-3</v>
      </c>
      <c r="CJ102" s="103">
        <v>1.308605060038964</v>
      </c>
      <c r="CK102" s="103">
        <v>3.2972110582941638E-2</v>
      </c>
      <c r="CL102" s="103">
        <v>2.4386108483306787E-2</v>
      </c>
      <c r="CM102" s="103">
        <v>1.3520857829986401</v>
      </c>
      <c r="CN102" s="103">
        <v>0.19007920849727458</v>
      </c>
      <c r="CO102" s="103">
        <v>21.357618447165535</v>
      </c>
      <c r="CT102" s="11" t="s">
        <v>292</v>
      </c>
      <c r="CU102" s="11">
        <v>2.0448448630362211E-2</v>
      </c>
      <c r="CV102" s="11">
        <v>5.0274831747173305</v>
      </c>
      <c r="CW102" s="11">
        <v>17.71591426659819</v>
      </c>
      <c r="CX102" s="11">
        <v>7.1964254859549657</v>
      </c>
      <c r="CY102" s="11">
        <v>0.62190048455702518</v>
      </c>
      <c r="CZ102" s="11">
        <v>7.8567803268926397</v>
      </c>
      <c r="DA102" s="11">
        <v>7.9906699062722145E-2</v>
      </c>
      <c r="DB102" s="11">
        <v>3.15284908140955</v>
      </c>
      <c r="DC102" s="11">
        <v>0.40129021688665484</v>
      </c>
      <c r="DD102" s="11">
        <v>12.51459529338157</v>
      </c>
      <c r="DE102" s="11">
        <v>3.15284908140955</v>
      </c>
      <c r="DF102" s="11">
        <v>5.6446423534878623E-2</v>
      </c>
      <c r="DG102" s="11">
        <v>7.1964254859549657</v>
      </c>
      <c r="DH102" s="11">
        <v>-1.5658140746251524E-16</v>
      </c>
      <c r="DJ102" s="6">
        <v>409.13803675322674</v>
      </c>
      <c r="DK102" s="6">
        <v>20.362559315398833</v>
      </c>
      <c r="DL102" s="6">
        <v>469.98983655948496</v>
      </c>
      <c r="DM102" s="6">
        <v>159.29151324632045</v>
      </c>
      <c r="DN102" s="6">
        <v>491.03782329323326</v>
      </c>
      <c r="DO102" s="6">
        <v>30.589417921079615</v>
      </c>
      <c r="DP102" s="6">
        <v>495.5658188401589</v>
      </c>
      <c r="DQ102" s="6">
        <v>15.038978668053966</v>
      </c>
      <c r="DR102" s="6"/>
      <c r="DS102" s="17">
        <v>-5.4418160332786014</v>
      </c>
      <c r="DU102" s="11">
        <v>490.97140859041031</v>
      </c>
      <c r="DV102" s="11">
        <v>15.482096940900885</v>
      </c>
      <c r="DW102" s="11">
        <v>516.38219798074283</v>
      </c>
      <c r="DX102" s="11">
        <v>3042.381183939</v>
      </c>
      <c r="EB102" s="11" t="s">
        <v>292</v>
      </c>
      <c r="EC102" s="6">
        <v>495.5658188401589</v>
      </c>
      <c r="ED102" s="105">
        <v>15.038978668053966</v>
      </c>
      <c r="EE102" s="17">
        <v>-5.4418160332786014</v>
      </c>
      <c r="EF102" s="6">
        <v>505.16919742917094</v>
      </c>
      <c r="EG102" s="105">
        <v>15.016591418591196</v>
      </c>
      <c r="EH102" s="17">
        <v>-7.4851322588618263</v>
      </c>
      <c r="EI102" s="6">
        <v>505.16572240859603</v>
      </c>
      <c r="EJ102" s="105">
        <v>15.01659951347569</v>
      </c>
      <c r="EK102" s="17">
        <v>-7.4843928767934109</v>
      </c>
      <c r="EM102" s="6">
        <v>-1</v>
      </c>
      <c r="EN102" s="6">
        <v>-1</v>
      </c>
      <c r="EO102" s="6">
        <v>-1</v>
      </c>
      <c r="EP102" s="6">
        <v>3395.9230769230771</v>
      </c>
      <c r="EQ102" s="6">
        <v>-1</v>
      </c>
      <c r="ER102" s="6">
        <v>-1</v>
      </c>
      <c r="ES102" s="6">
        <v>-1</v>
      </c>
      <c r="ET102" s="6">
        <v>-1</v>
      </c>
      <c r="EU102" s="6">
        <v>38336.225071225068</v>
      </c>
      <c r="EV102" s="6">
        <v>-1</v>
      </c>
      <c r="EW102" s="6">
        <v>-1</v>
      </c>
      <c r="EX102" s="6">
        <v>-1</v>
      </c>
      <c r="EY102" s="103">
        <v>-6.5992274793322663</v>
      </c>
      <c r="EZ102" s="103">
        <v>-2.0148022130158303</v>
      </c>
      <c r="FA102" s="103">
        <v>-2.014072605865441</v>
      </c>
    </row>
    <row r="103" spans="1:157" s="11" customFormat="1">
      <c r="A103" s="11" t="s">
        <v>293</v>
      </c>
      <c r="C103" s="11">
        <v>53.845134247971139</v>
      </c>
      <c r="D103" s="11">
        <v>67.872174416350532</v>
      </c>
      <c r="E103" s="11">
        <v>6.0362520462623568</v>
      </c>
      <c r="F103" s="103">
        <v>1.2605071073605489</v>
      </c>
      <c r="G103" s="11">
        <v>2914.7446971633071</v>
      </c>
      <c r="I103" s="11">
        <v>2.0968013646959341E-2</v>
      </c>
      <c r="J103" s="11">
        <v>8.6173028434872503</v>
      </c>
      <c r="K103" s="11">
        <v>17.324477311190499</v>
      </c>
      <c r="L103" s="11">
        <v>6.1848965796006476</v>
      </c>
      <c r="M103" s="11">
        <v>0.65761555162638219</v>
      </c>
      <c r="N103" s="11">
        <v>7.1049894791101815</v>
      </c>
      <c r="O103" s="11">
        <v>8.2628703971839884E-2</v>
      </c>
      <c r="P103" s="11">
        <v>3.4968456926079208</v>
      </c>
      <c r="Q103" s="11">
        <v>0.48726244965312487</v>
      </c>
      <c r="R103" s="11">
        <v>12.102331900798093</v>
      </c>
      <c r="S103" s="11">
        <v>3.4968456926079208</v>
      </c>
      <c r="T103" s="11">
        <v>5.7721799165280689E-2</v>
      </c>
      <c r="U103" s="11">
        <v>6.1848965796006476</v>
      </c>
      <c r="V103" s="11">
        <v>-4.8307753822495134E-16</v>
      </c>
      <c r="X103" s="6">
        <v>419.42650532603449</v>
      </c>
      <c r="Y103" s="6">
        <v>35.770824613710076</v>
      </c>
      <c r="Z103" s="6">
        <v>519.23621400685533</v>
      </c>
      <c r="AA103" s="6">
        <v>135.74923709459813</v>
      </c>
      <c r="AB103" s="6">
        <v>513.15444489313245</v>
      </c>
      <c r="AC103" s="6">
        <v>28.620789688369307</v>
      </c>
      <c r="AD103" s="6">
        <v>511.79415923380668</v>
      </c>
      <c r="AE103" s="6">
        <v>17.204659320307002</v>
      </c>
      <c r="AF103" s="17">
        <f t="shared" si="2"/>
        <v>0.26508309006444408</v>
      </c>
      <c r="AG103" s="17">
        <f t="shared" si="3"/>
        <v>6.4747138649616804</v>
      </c>
      <c r="AI103" s="11">
        <v>505.21895213068871</v>
      </c>
      <c r="AJ103" s="11">
        <v>17.620808523973469</v>
      </c>
      <c r="AK103" s="11">
        <v>520.32206774178633</v>
      </c>
      <c r="AL103" s="11">
        <v>1529.6193083139647</v>
      </c>
      <c r="AN103" s="11">
        <v>52.421355658297536</v>
      </c>
      <c r="AO103" s="11">
        <v>1.949862201217571</v>
      </c>
      <c r="AP103" s="11">
        <v>360.26456109001589</v>
      </c>
      <c r="AQ103" s="11">
        <v>1081976.7172128728</v>
      </c>
      <c r="AR103" s="11">
        <v>1.7066220156850052</v>
      </c>
      <c r="AS103" s="11" t="s">
        <v>85</v>
      </c>
      <c r="AT103" s="11">
        <v>3.2323842096709328</v>
      </c>
      <c r="AU103" s="11" t="s">
        <v>85</v>
      </c>
      <c r="AV103" s="11">
        <v>0.12190675630804804</v>
      </c>
      <c r="AW103" s="11">
        <v>0.88477833107556902</v>
      </c>
      <c r="AX103" s="11">
        <v>0.77091696642646867</v>
      </c>
      <c r="AY103" s="11">
        <v>5.3277029477325417</v>
      </c>
      <c r="AZ103" s="11">
        <v>2.3432481722023302</v>
      </c>
      <c r="BA103" s="11">
        <v>32.413589421527313</v>
      </c>
      <c r="BB103" s="11">
        <v>14.06819990663068</v>
      </c>
      <c r="BC103" s="11">
        <v>65.303108663122174</v>
      </c>
      <c r="BD103" s="11">
        <v>18.165102278639033</v>
      </c>
      <c r="BE103" s="11">
        <v>202.81299736108997</v>
      </c>
      <c r="BF103" s="11">
        <v>28.489157646226744</v>
      </c>
      <c r="BG103" s="11">
        <v>7640.4245091791172</v>
      </c>
      <c r="BH103" s="11">
        <v>1.2592934565749245</v>
      </c>
      <c r="BI103" s="11">
        <v>67.872174416350532</v>
      </c>
      <c r="BJ103" s="11">
        <v>53.845134247971139</v>
      </c>
      <c r="BL103" s="11" t="s">
        <v>293</v>
      </c>
      <c r="BM103" s="11" t="s">
        <v>85</v>
      </c>
      <c r="BN103" s="11">
        <v>5.2816735452139429</v>
      </c>
      <c r="BO103" s="11">
        <v>5.8328591534951207E-2</v>
      </c>
      <c r="BP103" s="11">
        <v>0.26104230472815426</v>
      </c>
      <c r="BR103" s="11">
        <v>5.7828649089906472</v>
      </c>
      <c r="BS103" s="11">
        <v>13.291671834939114</v>
      </c>
      <c r="BT103" s="11">
        <v>25.925561789452757</v>
      </c>
      <c r="BU103" s="11">
        <v>62.653694443912563</v>
      </c>
      <c r="BV103" s="11">
        <v>127.61255677766658</v>
      </c>
      <c r="BW103" s="11">
        <v>248.55476866838657</v>
      </c>
      <c r="BX103" s="11">
        <v>394.58071699771705</v>
      </c>
      <c r="BY103" s="11">
        <v>712.35695210349149</v>
      </c>
      <c r="BZ103" s="11">
        <v>1193.0176315358233</v>
      </c>
      <c r="CA103" s="11">
        <v>1121.6203797727064</v>
      </c>
      <c r="CC103" s="104">
        <v>628.56318661427701</v>
      </c>
      <c r="CD103" s="104"/>
      <c r="CE103" s="103" t="s">
        <v>85</v>
      </c>
      <c r="CF103" s="103">
        <v>1.0855354200710736</v>
      </c>
      <c r="CG103" s="6">
        <v>373.93309266065182</v>
      </c>
      <c r="CH103" s="103">
        <v>2.1731080165242535E-2</v>
      </c>
      <c r="CI103" s="103">
        <v>3.7287401520688019E-3</v>
      </c>
      <c r="CJ103" s="103">
        <v>1.355221856172224</v>
      </c>
      <c r="CK103" s="103">
        <v>3.1695009020231202E-2</v>
      </c>
      <c r="CL103" s="103">
        <v>2.5144649193291159E-2</v>
      </c>
      <c r="CM103" s="103">
        <v>1.2605071073605489</v>
      </c>
      <c r="CN103" s="103">
        <v>0.18839536759040798</v>
      </c>
      <c r="CO103" s="103">
        <v>21.207815961864974</v>
      </c>
      <c r="CT103" s="11" t="s">
        <v>293</v>
      </c>
      <c r="CU103" s="11">
        <v>2.0968013646959341E-2</v>
      </c>
      <c r="CV103" s="11">
        <v>8.7990971923431403</v>
      </c>
      <c r="CW103" s="11">
        <v>17.324477311190499</v>
      </c>
      <c r="CX103" s="11">
        <v>6.2045695771665139</v>
      </c>
      <c r="CY103" s="11">
        <v>0.64463868931809254</v>
      </c>
      <c r="CZ103" s="11">
        <v>7.2263959129356641</v>
      </c>
      <c r="DA103" s="11">
        <v>8.0998174840490822E-2</v>
      </c>
      <c r="DB103" s="11">
        <v>3.7046071657590116</v>
      </c>
      <c r="DC103" s="11">
        <v>0.51264934974397836</v>
      </c>
      <c r="DD103" s="11">
        <v>12.345957201743046</v>
      </c>
      <c r="DE103" s="11">
        <v>3.7046071657590116</v>
      </c>
      <c r="DF103" s="11">
        <v>5.7721799165280689E-2</v>
      </c>
      <c r="DG103" s="11">
        <v>6.2045695771665139</v>
      </c>
      <c r="DH103" s="11">
        <v>0</v>
      </c>
      <c r="DJ103" s="6">
        <v>419.42650532603449</v>
      </c>
      <c r="DK103" s="6">
        <v>36.525461405151432</v>
      </c>
      <c r="DL103" s="6">
        <v>519.23621400685533</v>
      </c>
      <c r="DM103" s="6">
        <v>136.18102999146541</v>
      </c>
      <c r="DN103" s="6">
        <v>505.17410604724932</v>
      </c>
      <c r="DO103" s="6">
        <v>28.760572502526568</v>
      </c>
      <c r="DP103" s="6">
        <v>502.07800326491542</v>
      </c>
      <c r="DQ103" s="6">
        <v>17.894132141665075</v>
      </c>
      <c r="DR103" s="6"/>
      <c r="DS103" s="17">
        <v>3.3045096391742357</v>
      </c>
      <c r="DU103" s="11">
        <v>505.21895213068871</v>
      </c>
      <c r="DV103" s="11">
        <v>18.29015215518373</v>
      </c>
      <c r="DW103" s="11">
        <v>520.32206774178633</v>
      </c>
      <c r="DX103" s="11">
        <v>1529.6314649334261</v>
      </c>
      <c r="EB103" s="11" t="s">
        <v>293</v>
      </c>
      <c r="EC103" s="6">
        <v>502.07800326491542</v>
      </c>
      <c r="ED103" s="105">
        <v>17.894132141665075</v>
      </c>
      <c r="EE103" s="17">
        <v>3.3045096391742357</v>
      </c>
      <c r="EF103" s="6">
        <v>511.79415923380668</v>
      </c>
      <c r="EG103" s="105">
        <v>17.867182086091866</v>
      </c>
      <c r="EH103" s="17">
        <v>1.4332695933551354</v>
      </c>
      <c r="EI103" s="6">
        <v>511.78784309988146</v>
      </c>
      <c r="EJ103" s="105">
        <v>17.867199592191692</v>
      </c>
      <c r="EK103" s="17">
        <v>1.4344860212072041</v>
      </c>
      <c r="EM103" s="6">
        <v>-1</v>
      </c>
      <c r="EN103" s="6">
        <v>-1</v>
      </c>
      <c r="EO103" s="6">
        <v>-1</v>
      </c>
      <c r="EP103" s="6">
        <v>3420.4216524216522</v>
      </c>
      <c r="EQ103" s="6">
        <v>-1</v>
      </c>
      <c r="ER103" s="6">
        <v>-1</v>
      </c>
      <c r="ES103" s="6">
        <v>-1</v>
      </c>
      <c r="ET103" s="6">
        <v>-1</v>
      </c>
      <c r="EU103" s="6">
        <v>38933.561253561253</v>
      </c>
      <c r="EV103" s="6">
        <v>-1</v>
      </c>
      <c r="EW103" s="6">
        <v>-1</v>
      </c>
      <c r="EX103" s="6">
        <v>-1</v>
      </c>
      <c r="EY103" s="103">
        <v>-5.3718565975130268</v>
      </c>
      <c r="EZ103" s="103">
        <v>-2.0130442871830709</v>
      </c>
      <c r="FA103" s="103">
        <v>-2.0117346915553935</v>
      </c>
    </row>
    <row r="104" spans="1:157" s="11" customFormat="1">
      <c r="A104" s="11" t="s">
        <v>294</v>
      </c>
      <c r="C104" s="11">
        <v>55.558066411942271</v>
      </c>
      <c r="D104" s="11">
        <v>72.94165124028369</v>
      </c>
      <c r="E104" s="11">
        <v>6.5096869602392289</v>
      </c>
      <c r="F104" s="103">
        <v>1.3128903856993266</v>
      </c>
      <c r="G104" s="11">
        <v>253.47478479597544</v>
      </c>
      <c r="I104" s="11">
        <v>2.0702309223325274E-2</v>
      </c>
      <c r="J104" s="11">
        <v>6.0235253987180757</v>
      </c>
      <c r="K104" s="11">
        <v>16.641158565037358</v>
      </c>
      <c r="L104" s="11">
        <v>6.8918775894039008</v>
      </c>
      <c r="M104" s="11">
        <v>0.71770659817053872</v>
      </c>
      <c r="N104" s="11">
        <v>7.3699121565680326</v>
      </c>
      <c r="O104" s="11">
        <v>8.6622202664124501E-2</v>
      </c>
      <c r="P104" s="11">
        <v>2.6110588825611627</v>
      </c>
      <c r="Q104" s="11">
        <v>0.3479618550835572</v>
      </c>
      <c r="R104" s="11">
        <v>11.544384340784728</v>
      </c>
      <c r="S104" s="11">
        <v>2.6110588825611627</v>
      </c>
      <c r="T104" s="11">
        <v>6.0091969924556454E-2</v>
      </c>
      <c r="U104" s="11">
        <v>6.8918775894039008</v>
      </c>
      <c r="V104" s="11">
        <v>-3.8694855609841369E-16</v>
      </c>
      <c r="X104" s="6">
        <v>414.16565908922166</v>
      </c>
      <c r="Y104" s="6">
        <v>24.693513141797791</v>
      </c>
      <c r="Z104" s="6">
        <v>606.89542148274279</v>
      </c>
      <c r="AA104" s="6">
        <v>149.04209254583733</v>
      </c>
      <c r="AB104" s="6">
        <v>549.31210634688046</v>
      </c>
      <c r="AC104" s="6">
        <v>31.267285357759675</v>
      </c>
      <c r="AD104" s="6">
        <v>535.529334920873</v>
      </c>
      <c r="AE104" s="6">
        <v>13.417929930722099</v>
      </c>
      <c r="AF104" s="17">
        <f t="shared" si="2"/>
        <v>2.5090966076949828</v>
      </c>
      <c r="AG104" s="17">
        <f t="shared" si="3"/>
        <v>5.9734769553642701</v>
      </c>
      <c r="AI104" s="11">
        <v>541.00116734552216</v>
      </c>
      <c r="AJ104" s="11">
        <v>13.857840456294911</v>
      </c>
      <c r="AK104" s="11">
        <v>550.86086728447469</v>
      </c>
      <c r="AL104" s="11">
        <v>2857.9864581725901</v>
      </c>
      <c r="AN104" s="11">
        <v>80.40048401659196</v>
      </c>
      <c r="AO104" s="11">
        <v>2.5544146916551234</v>
      </c>
      <c r="AP104" s="11">
        <v>348.73121549401958</v>
      </c>
      <c r="AQ104" s="11">
        <v>1098982.9303982172</v>
      </c>
      <c r="AR104" s="11">
        <v>1.2305399794060699</v>
      </c>
      <c r="AS104" s="11" t="s">
        <v>85</v>
      </c>
      <c r="AT104" s="11">
        <v>3.3540914441620266</v>
      </c>
      <c r="AU104" s="11" t="s">
        <v>85</v>
      </c>
      <c r="AV104" s="11">
        <v>0.32991889713586053</v>
      </c>
      <c r="AW104" s="11">
        <v>0.74115314510328223</v>
      </c>
      <c r="AX104" s="11">
        <v>0.54806116832225116</v>
      </c>
      <c r="AY104" s="11">
        <v>4.4893333315084956</v>
      </c>
      <c r="AZ104" s="11">
        <v>2.6390439913011758</v>
      </c>
      <c r="BA104" s="11">
        <v>34.160911305147295</v>
      </c>
      <c r="BB104" s="11">
        <v>12.737088765955184</v>
      </c>
      <c r="BC104" s="11">
        <v>64.159406890841581</v>
      </c>
      <c r="BD104" s="11">
        <v>17.507865042726451</v>
      </c>
      <c r="BE104" s="11">
        <v>193.03602987978459</v>
      </c>
      <c r="BF104" s="11">
        <v>27.360050351691392</v>
      </c>
      <c r="BG104" s="11">
        <v>7829.7238888957072</v>
      </c>
      <c r="BH104" s="11">
        <v>1.4344655214998807</v>
      </c>
      <c r="BI104" s="11">
        <v>72.94165124028369</v>
      </c>
      <c r="BJ104" s="11">
        <v>55.558066411942271</v>
      </c>
      <c r="BL104" s="11" t="s">
        <v>294</v>
      </c>
      <c r="BM104" s="11" t="s">
        <v>85</v>
      </c>
      <c r="BN104" s="11">
        <v>5.4805415754281483</v>
      </c>
      <c r="BO104" s="11">
        <v>0.1578559316439524</v>
      </c>
      <c r="BP104" s="11">
        <v>0.70646444782839513</v>
      </c>
      <c r="BR104" s="11">
        <v>4.8441382032894262</v>
      </c>
      <c r="BS104" s="11">
        <v>9.4493304883146738</v>
      </c>
      <c r="BT104" s="11">
        <v>21.845904289579057</v>
      </c>
      <c r="BU104" s="11">
        <v>70.562673564202555</v>
      </c>
      <c r="BV104" s="11">
        <v>134.49177679191848</v>
      </c>
      <c r="BW104" s="11">
        <v>225.03690399214108</v>
      </c>
      <c r="BX104" s="11">
        <v>387.67013227094611</v>
      </c>
      <c r="BY104" s="11">
        <v>686.58294285201771</v>
      </c>
      <c r="BZ104" s="11">
        <v>1135.5060581163798</v>
      </c>
      <c r="CA104" s="11">
        <v>1077.1673366807636</v>
      </c>
      <c r="CC104" s="104">
        <v>648.87164971219636</v>
      </c>
      <c r="CD104" s="104"/>
      <c r="CE104" s="103" t="s">
        <v>85</v>
      </c>
      <c r="CF104" s="103">
        <v>0.91856049333533707</v>
      </c>
      <c r="CG104" s="6">
        <v>361.06295421367957</v>
      </c>
      <c r="CH104" s="103">
        <v>1.9238914784671306E-2</v>
      </c>
      <c r="CI104" s="103">
        <v>3.4943825273958942E-3</v>
      </c>
      <c r="CJ104" s="103">
        <v>0.8578386590424385</v>
      </c>
      <c r="CK104" s="103">
        <v>2.2148718608780881E-2</v>
      </c>
      <c r="CL104" s="103">
        <v>1.687019636219143E-2</v>
      </c>
      <c r="CM104" s="103">
        <v>1.3128903856993266</v>
      </c>
      <c r="CN104" s="103">
        <v>0.20916295415927449</v>
      </c>
      <c r="CO104" s="103">
        <v>22.452030506658158</v>
      </c>
      <c r="CT104" s="11" t="s">
        <v>294</v>
      </c>
      <c r="CU104" s="11">
        <v>2.0702309223325274E-2</v>
      </c>
      <c r="CV104" s="11">
        <v>6.2680778403205766</v>
      </c>
      <c r="CW104" s="11">
        <v>16.641158565037358</v>
      </c>
      <c r="CX104" s="11">
        <v>6.9095139212728212</v>
      </c>
      <c r="CY104" s="11">
        <v>0.70333816888289613</v>
      </c>
      <c r="CZ104" s="11">
        <v>7.4676770177225045</v>
      </c>
      <c r="DA104" s="11">
        <v>8.488803302308745E-2</v>
      </c>
      <c r="DB104" s="11">
        <v>2.8328108678056778</v>
      </c>
      <c r="DC104" s="11">
        <v>0.37934298190491778</v>
      </c>
      <c r="DD104" s="11">
        <v>11.780223482478675</v>
      </c>
      <c r="DE104" s="11">
        <v>2.8328108678056778</v>
      </c>
      <c r="DF104" s="11">
        <v>6.0091969924556454E-2</v>
      </c>
      <c r="DG104" s="11">
        <v>6.9095139212728212</v>
      </c>
      <c r="DH104" s="11">
        <v>0</v>
      </c>
      <c r="DJ104" s="6">
        <v>414.16565908922166</v>
      </c>
      <c r="DK104" s="6">
        <v>25.696058749367619</v>
      </c>
      <c r="DL104" s="6">
        <v>606.89542148274279</v>
      </c>
      <c r="DM104" s="6">
        <v>149.42349163084398</v>
      </c>
      <c r="DN104" s="6">
        <v>540.78281405084283</v>
      </c>
      <c r="DO104" s="6">
        <v>31.30968836703352</v>
      </c>
      <c r="DP104" s="6">
        <v>525.23311069774684</v>
      </c>
      <c r="DQ104" s="6">
        <v>14.288851973908924</v>
      </c>
      <c r="DR104" s="6"/>
      <c r="DS104" s="17">
        <v>13.455746722471861</v>
      </c>
      <c r="DU104" s="11">
        <v>541.00116734552216</v>
      </c>
      <c r="DV104" s="11">
        <v>14.704679478166872</v>
      </c>
      <c r="DW104" s="11">
        <v>550.86086728447469</v>
      </c>
      <c r="DX104" s="11">
        <v>2857.9931204608429</v>
      </c>
      <c r="EB104" s="11" t="s">
        <v>294</v>
      </c>
      <c r="EC104" s="12">
        <v>525.23311069774684</v>
      </c>
      <c r="ED104" s="105">
        <v>14.288851973908924</v>
      </c>
      <c r="EE104" s="17">
        <v>13.455746722471861</v>
      </c>
      <c r="EF104" s="12">
        <v>535.529334920873</v>
      </c>
      <c r="EG104" s="105">
        <v>14.266048010178318</v>
      </c>
      <c r="EH104" s="17">
        <v>11.759206617099039</v>
      </c>
      <c r="EI104" s="12">
        <v>535.45714875633826</v>
      </c>
      <c r="EJ104" s="105">
        <v>14.266207760548941</v>
      </c>
      <c r="EK104" s="17">
        <v>11.771100950451952</v>
      </c>
      <c r="EM104" s="6">
        <v>-1</v>
      </c>
      <c r="EN104" s="6">
        <v>-1</v>
      </c>
      <c r="EO104" s="6">
        <v>-1</v>
      </c>
      <c r="EP104" s="6">
        <v>3004.4814814814813</v>
      </c>
      <c r="EQ104" s="6">
        <v>-1</v>
      </c>
      <c r="ER104" s="6">
        <v>-1</v>
      </c>
      <c r="ES104" s="6">
        <v>-1</v>
      </c>
      <c r="ET104" s="6">
        <v>-1</v>
      </c>
      <c r="EU104" s="6">
        <v>34635.555555555555</v>
      </c>
      <c r="EV104" s="6">
        <v>-1</v>
      </c>
      <c r="EW104" s="6">
        <v>-1</v>
      </c>
      <c r="EX104" s="6">
        <v>-1</v>
      </c>
      <c r="EY104" s="103">
        <v>-1.0077442237274685</v>
      </c>
      <c r="EZ104" s="103">
        <v>-2.0428905927946226</v>
      </c>
      <c r="FA104" s="103">
        <v>-2.0285566576829686</v>
      </c>
    </row>
    <row r="105" spans="1:157" s="11" customFormat="1">
      <c r="A105" s="11" t="s">
        <v>295</v>
      </c>
      <c r="C105" s="11">
        <v>55.023502689851334</v>
      </c>
      <c r="D105" s="11">
        <v>73.605341313603319</v>
      </c>
      <c r="E105" s="11">
        <v>6.2988141883415931</v>
      </c>
      <c r="F105" s="103">
        <v>1.3377073017050813</v>
      </c>
      <c r="G105" s="11">
        <v>217.40012716579247</v>
      </c>
      <c r="I105" s="11">
        <v>1.9502577239985872E-2</v>
      </c>
      <c r="J105" s="11">
        <v>9.8484935230447128</v>
      </c>
      <c r="K105" s="11">
        <v>16.709705435988813</v>
      </c>
      <c r="L105" s="11">
        <v>6.288729851924332</v>
      </c>
      <c r="M105" s="11">
        <v>0.70212562758053054</v>
      </c>
      <c r="N105" s="11">
        <v>7.6478252891361969</v>
      </c>
      <c r="O105" s="11">
        <v>8.5090748592467708E-2</v>
      </c>
      <c r="P105" s="11">
        <v>4.3521383827570235</v>
      </c>
      <c r="Q105" s="11">
        <v>0.56539832959433856</v>
      </c>
      <c r="R105" s="11">
        <v>11.752158919054576</v>
      </c>
      <c r="S105" s="11">
        <v>4.3521383827570235</v>
      </c>
      <c r="T105" s="11">
        <v>5.9845459504404723E-2</v>
      </c>
      <c r="U105" s="11">
        <v>6.288729851924332</v>
      </c>
      <c r="V105" s="11">
        <v>1.2721956859524894E-16</v>
      </c>
      <c r="X105" s="6">
        <v>390.39435867333316</v>
      </c>
      <c r="Y105" s="6">
        <v>38.079034106366528</v>
      </c>
      <c r="Z105" s="6">
        <v>597.97634606512065</v>
      </c>
      <c r="AA105" s="6">
        <v>136.20338866429208</v>
      </c>
      <c r="AB105" s="6">
        <v>540.05974429270668</v>
      </c>
      <c r="AC105" s="6">
        <v>32.032518331915071</v>
      </c>
      <c r="AD105" s="6">
        <v>526.43753586195612</v>
      </c>
      <c r="AE105" s="6">
        <v>22.00073475495503</v>
      </c>
      <c r="AF105" s="17">
        <f t="shared" si="2"/>
        <v>2.5223521239471358</v>
      </c>
      <c r="AG105" s="17">
        <f t="shared" si="3"/>
        <v>6.8530550761656848</v>
      </c>
      <c r="AI105" s="11">
        <v>531.8966304332489</v>
      </c>
      <c r="AJ105" s="11">
        <v>22.428137802799558</v>
      </c>
      <c r="AK105" s="11">
        <v>546.1284967253938</v>
      </c>
      <c r="AL105" s="11">
        <v>3060.6417136879154</v>
      </c>
      <c r="AN105" s="11">
        <v>71.513582339956869</v>
      </c>
      <c r="AO105" s="11">
        <v>2.7610999401080298</v>
      </c>
      <c r="AP105" s="11">
        <v>334.51196733435899</v>
      </c>
      <c r="AQ105" s="11">
        <v>1096218.2685939879</v>
      </c>
      <c r="AR105" s="11">
        <v>1.4263531690289035</v>
      </c>
      <c r="AS105" s="11" t="s">
        <v>85</v>
      </c>
      <c r="AT105" s="11">
        <v>2.975795889489393</v>
      </c>
      <c r="AU105" s="11" t="s">
        <v>85</v>
      </c>
      <c r="AV105" s="11">
        <v>0.17911858742533704</v>
      </c>
      <c r="AW105" s="11">
        <v>0.9750089924036095</v>
      </c>
      <c r="AX105" s="11">
        <v>0.89025441864771981</v>
      </c>
      <c r="AY105" s="11">
        <v>6.6844835932675846</v>
      </c>
      <c r="AZ105" s="11">
        <v>2.548949930194794</v>
      </c>
      <c r="BA105" s="11">
        <v>33.0393886478954</v>
      </c>
      <c r="BB105" s="11">
        <v>13.223465819084952</v>
      </c>
      <c r="BC105" s="11">
        <v>64.339854131227256</v>
      </c>
      <c r="BD105" s="11">
        <v>17.220702061529799</v>
      </c>
      <c r="BE105" s="11">
        <v>187.436376845924</v>
      </c>
      <c r="BF105" s="11">
        <v>26.147118130213052</v>
      </c>
      <c r="BG105" s="11">
        <v>7993.8826961339673</v>
      </c>
      <c r="BH105" s="11">
        <v>1.2958650744926368</v>
      </c>
      <c r="BI105" s="11">
        <v>73.605341313603319</v>
      </c>
      <c r="BJ105" s="11">
        <v>55.023502689851334</v>
      </c>
      <c r="BL105" s="11" t="s">
        <v>295</v>
      </c>
      <c r="BM105" s="11" t="s">
        <v>85</v>
      </c>
      <c r="BN105" s="11">
        <v>4.8624115841329951</v>
      </c>
      <c r="BO105" s="11">
        <v>8.5702673409252167E-2</v>
      </c>
      <c r="BP105" s="11">
        <v>0.3835515790692442</v>
      </c>
      <c r="BR105" s="11">
        <v>6.3726077934876439</v>
      </c>
      <c r="BS105" s="11">
        <v>15.349214114615858</v>
      </c>
      <c r="BT105" s="11">
        <v>32.527900697165862</v>
      </c>
      <c r="BU105" s="11">
        <v>68.153741449058657</v>
      </c>
      <c r="BV105" s="11">
        <v>130.0763332594307</v>
      </c>
      <c r="BW105" s="11">
        <v>233.63013814637725</v>
      </c>
      <c r="BX105" s="11">
        <v>388.76044792282329</v>
      </c>
      <c r="BY105" s="11">
        <v>675.32164947175693</v>
      </c>
      <c r="BZ105" s="11">
        <v>1102.5669226230823</v>
      </c>
      <c r="CA105" s="11">
        <v>1029.4140996146871</v>
      </c>
      <c r="CC105" s="104">
        <v>654.89342863721367</v>
      </c>
      <c r="CD105" s="104"/>
      <c r="CE105" s="103" t="s">
        <v>85</v>
      </c>
      <c r="CF105" s="103">
        <v>1.0661038984289346</v>
      </c>
      <c r="CG105" s="6">
        <v>355.6605170473029</v>
      </c>
      <c r="CH105" s="103">
        <v>2.9501974011500141E-2</v>
      </c>
      <c r="CI105" s="103">
        <v>3.2708908954666577E-3</v>
      </c>
      <c r="CJ105" s="103">
        <v>1.100695741481694</v>
      </c>
      <c r="CK105" s="103">
        <v>2.5922616687432069E-2</v>
      </c>
      <c r="CL105" s="103">
        <v>1.9378392159772419E-2</v>
      </c>
      <c r="CM105" s="103">
        <v>1.3377073017050813</v>
      </c>
      <c r="CN105" s="103">
        <v>0.22003799116708922</v>
      </c>
      <c r="CO105" s="103">
        <v>23.89715010746907</v>
      </c>
      <c r="CT105" s="11" t="s">
        <v>295</v>
      </c>
      <c r="CU105" s="11">
        <v>1.9502577239985872E-2</v>
      </c>
      <c r="CV105" s="11">
        <v>10.005800952407967</v>
      </c>
      <c r="CW105" s="11">
        <v>16.709705435988813</v>
      </c>
      <c r="CX105" s="11">
        <v>6.3081263964769683</v>
      </c>
      <c r="CY105" s="11">
        <v>0.68813582839805054</v>
      </c>
      <c r="CZ105" s="11">
        <v>7.7773151433634542</v>
      </c>
      <c r="DA105" s="11">
        <v>8.3395321964618296E-2</v>
      </c>
      <c r="DB105" s="11">
        <v>4.5490847656711146</v>
      </c>
      <c r="DC105" s="11">
        <v>0.58491711880197395</v>
      </c>
      <c r="DD105" s="11">
        <v>11.991080272155612</v>
      </c>
      <c r="DE105" s="11">
        <v>4.5490847656711146</v>
      </c>
      <c r="DF105" s="11">
        <v>5.9845459504404723E-2</v>
      </c>
      <c r="DG105" s="11">
        <v>6.3081263964769683</v>
      </c>
      <c r="DH105" s="11">
        <v>2.4760863595554272E-16</v>
      </c>
      <c r="DJ105" s="6">
        <v>390.39435867333316</v>
      </c>
      <c r="DK105" s="6">
        <v>38.687260628919624</v>
      </c>
      <c r="DL105" s="6">
        <v>597.97634606512065</v>
      </c>
      <c r="DM105" s="6">
        <v>136.62348543401393</v>
      </c>
      <c r="DN105" s="6">
        <v>531.67980910486028</v>
      </c>
      <c r="DO105" s="6">
        <v>32.190401321539262</v>
      </c>
      <c r="DP105" s="6">
        <v>516.35730096084649</v>
      </c>
      <c r="DQ105" s="6">
        <v>22.573399543918246</v>
      </c>
      <c r="DR105" s="6"/>
      <c r="DS105" s="17">
        <v>13.649209645390503</v>
      </c>
      <c r="DU105" s="11">
        <v>531.8966304332489</v>
      </c>
      <c r="DV105" s="11">
        <v>22.970826064710586</v>
      </c>
      <c r="DW105" s="11">
        <v>546.1284967253938</v>
      </c>
      <c r="DX105" s="11">
        <v>3060.6480796762526</v>
      </c>
      <c r="EB105" s="11" t="s">
        <v>295</v>
      </c>
      <c r="EC105" s="12">
        <v>516.35730096084649</v>
      </c>
      <c r="ED105" s="105">
        <v>22.573399543918246</v>
      </c>
      <c r="EE105" s="17">
        <v>13.649209645390503</v>
      </c>
      <c r="EF105" s="12">
        <v>526.43753586195612</v>
      </c>
      <c r="EG105" s="105">
        <v>22.538129182690408</v>
      </c>
      <c r="EH105" s="17">
        <v>11.963484956204907</v>
      </c>
      <c r="EI105" s="12">
        <v>526.38705393585212</v>
      </c>
      <c r="EJ105" s="105">
        <v>22.538305679669154</v>
      </c>
      <c r="EK105" s="17">
        <v>11.971927083796775</v>
      </c>
      <c r="EM105" s="6">
        <v>-1</v>
      </c>
      <c r="EN105" s="6">
        <v>-1</v>
      </c>
      <c r="EO105" s="6">
        <v>-1</v>
      </c>
      <c r="EP105" s="6">
        <v>3142.3219373219372</v>
      </c>
      <c r="EQ105" s="6">
        <v>-1</v>
      </c>
      <c r="ER105" s="6">
        <v>-1</v>
      </c>
      <c r="ES105" s="6">
        <v>-1</v>
      </c>
      <c r="ET105" s="6">
        <v>-1</v>
      </c>
      <c r="EU105" s="6">
        <v>36103.703703703701</v>
      </c>
      <c r="EV105" s="6">
        <v>-1</v>
      </c>
      <c r="EW105" s="6">
        <v>-1</v>
      </c>
      <c r="EX105" s="6">
        <v>-1</v>
      </c>
      <c r="EY105" s="103">
        <v>-2.6805946396685805</v>
      </c>
      <c r="EZ105" s="103">
        <v>-2.0329996790092322</v>
      </c>
      <c r="FA105" s="103">
        <v>-2.0228104720904576</v>
      </c>
    </row>
    <row r="106" spans="1:157" s="11" customFormat="1">
      <c r="A106" s="11" t="s">
        <v>296</v>
      </c>
      <c r="C106" s="11">
        <v>54.272953610471461</v>
      </c>
      <c r="D106" s="11">
        <v>69.783453411523951</v>
      </c>
      <c r="E106" s="11">
        <v>6.1328876020349723</v>
      </c>
      <c r="F106" s="103">
        <v>1.2857869116977612</v>
      </c>
      <c r="G106" s="11">
        <v>882.12156862745167</v>
      </c>
      <c r="I106" s="11">
        <v>2.0044890257825337E-2</v>
      </c>
      <c r="J106" s="11">
        <v>6.444364050803614</v>
      </c>
      <c r="K106" s="11">
        <v>16.923581734844177</v>
      </c>
      <c r="L106" s="11">
        <v>3.9081730961098993</v>
      </c>
      <c r="M106" s="11">
        <v>0.68462140372180602</v>
      </c>
      <c r="N106" s="11">
        <v>5.4909902493659732</v>
      </c>
      <c r="O106" s="11">
        <v>8.4031377163546112E-2</v>
      </c>
      <c r="P106" s="11">
        <v>3.8570917761280916</v>
      </c>
      <c r="Q106" s="11">
        <v>0.69667162427703655</v>
      </c>
      <c r="R106" s="11">
        <v>11.900316688297867</v>
      </c>
      <c r="S106" s="11">
        <v>3.8570917761280916</v>
      </c>
      <c r="T106" s="11">
        <v>5.9089146474300254E-2</v>
      </c>
      <c r="U106" s="11">
        <v>3.9081730961098993</v>
      </c>
      <c r="V106" s="11">
        <v>-2.3099613655780545E-16</v>
      </c>
      <c r="X106" s="6">
        <v>401.14312593899893</v>
      </c>
      <c r="Y106" s="6">
        <v>25.596283168894733</v>
      </c>
      <c r="Z106" s="6">
        <v>570.34869701590412</v>
      </c>
      <c r="AA106" s="6">
        <v>85.039579240122762</v>
      </c>
      <c r="AB106" s="6">
        <v>529.56374304724807</v>
      </c>
      <c r="AC106" s="6">
        <v>22.65837403253828</v>
      </c>
      <c r="AD106" s="6">
        <v>520.14084332869413</v>
      </c>
      <c r="AE106" s="6">
        <v>19.27426413484222</v>
      </c>
      <c r="AF106" s="17">
        <f t="shared" si="2"/>
        <v>1.7793702537738154</v>
      </c>
      <c r="AG106" s="17">
        <f t="shared" si="3"/>
        <v>5.3927431790497193</v>
      </c>
      <c r="AI106" s="11">
        <v>521.48499951883377</v>
      </c>
      <c r="AJ106" s="11">
        <v>19.608890565389476</v>
      </c>
      <c r="AK106" s="11">
        <v>534.79566670325232</v>
      </c>
      <c r="AL106" s="11">
        <v>1587.9612964386122</v>
      </c>
      <c r="AN106" s="11">
        <v>64.637963289487644</v>
      </c>
      <c r="AO106" s="11">
        <v>2.690617846348681</v>
      </c>
      <c r="AP106" s="11">
        <v>349.20580961517697</v>
      </c>
      <c r="AQ106" s="11">
        <v>1111134.2106014767</v>
      </c>
      <c r="AR106" s="11">
        <v>1.5307247880633033</v>
      </c>
      <c r="AS106" s="11" t="s">
        <v>85</v>
      </c>
      <c r="AT106" s="11">
        <v>3.1315263007638925</v>
      </c>
      <c r="AU106" s="11">
        <v>1.2655536591491405E-2</v>
      </c>
      <c r="AV106" s="11">
        <v>8.5777019183500586E-2</v>
      </c>
      <c r="AW106" s="11">
        <v>0.51879574586523791</v>
      </c>
      <c r="AX106" s="11">
        <v>0.88722431100021137</v>
      </c>
      <c r="AY106" s="11">
        <v>6.2824959057324428</v>
      </c>
      <c r="AZ106" s="11">
        <v>2.7240634675023396</v>
      </c>
      <c r="BA106" s="11">
        <v>33.988188296818741</v>
      </c>
      <c r="BB106" s="11">
        <v>13.271641546015546</v>
      </c>
      <c r="BC106" s="11">
        <v>67.563015764118646</v>
      </c>
      <c r="BD106" s="11">
        <v>17.848531463031023</v>
      </c>
      <c r="BE106" s="11">
        <v>197.02795823954878</v>
      </c>
      <c r="BF106" s="11">
        <v>27.655337358296272</v>
      </c>
      <c r="BG106" s="11">
        <v>7933.1485368604508</v>
      </c>
      <c r="BH106" s="11">
        <v>1.2197390763618254</v>
      </c>
      <c r="BI106" s="11">
        <v>69.783453411523951</v>
      </c>
      <c r="BJ106" s="11">
        <v>54.272953610471461</v>
      </c>
      <c r="BL106" s="11" t="s">
        <v>296</v>
      </c>
      <c r="BM106" s="11">
        <v>3.3374305357308557E-3</v>
      </c>
      <c r="BN106" s="11">
        <v>5.1168730404638767</v>
      </c>
      <c r="BO106" s="11">
        <v>0.13321617464727795</v>
      </c>
      <c r="BP106" s="11">
        <v>0.18367670060706762</v>
      </c>
      <c r="BR106" s="11">
        <v>3.390821868400248</v>
      </c>
      <c r="BS106" s="11">
        <v>15.296970879313989</v>
      </c>
      <c r="BT106" s="11">
        <v>30.571756232274662</v>
      </c>
      <c r="BU106" s="11">
        <v>72.835921590971637</v>
      </c>
      <c r="BV106" s="11">
        <v>133.81176494810529</v>
      </c>
      <c r="BW106" s="11">
        <v>234.48129939956797</v>
      </c>
      <c r="BX106" s="11">
        <v>408.23574479829995</v>
      </c>
      <c r="BY106" s="11">
        <v>699.94241031494209</v>
      </c>
      <c r="BZ106" s="11">
        <v>1158.9879896444045</v>
      </c>
      <c r="CA106" s="11">
        <v>1088.7928093817429</v>
      </c>
      <c r="CC106" s="104">
        <v>652.88342378094524</v>
      </c>
      <c r="CD106" s="104"/>
      <c r="CE106" s="103">
        <v>242.67220960394633</v>
      </c>
      <c r="CF106" s="103">
        <v>1.5024248501348485</v>
      </c>
      <c r="CG106" s="6">
        <v>370.99721095446807</v>
      </c>
      <c r="CH106" s="103">
        <v>2.6377975013921025E-2</v>
      </c>
      <c r="CI106" s="103">
        <v>3.4860480967675027E-3</v>
      </c>
      <c r="CJ106" s="103">
        <v>1.2549608500115204</v>
      </c>
      <c r="CK106" s="103">
        <v>2.8204191705681635E-2</v>
      </c>
      <c r="CL106" s="103">
        <v>2.1935354489213646E-2</v>
      </c>
      <c r="CM106" s="103">
        <v>1.2857869116977612</v>
      </c>
      <c r="CN106" s="103">
        <v>0.1998347435525914</v>
      </c>
      <c r="CO106" s="103">
        <v>22.717687731492038</v>
      </c>
      <c r="CT106" s="11" t="s">
        <v>296</v>
      </c>
      <c r="CU106" s="11">
        <v>2.0044890257825337E-2</v>
      </c>
      <c r="CV106" s="11">
        <v>6.6821605785044262</v>
      </c>
      <c r="CW106" s="11">
        <v>16.923581734844177</v>
      </c>
      <c r="CX106" s="11">
        <v>3.9393097423633479</v>
      </c>
      <c r="CY106" s="11">
        <v>0.6710096163752024</v>
      </c>
      <c r="CZ106" s="11">
        <v>5.6550175705019381</v>
      </c>
      <c r="DA106" s="11">
        <v>8.2360647574645882E-2</v>
      </c>
      <c r="DB106" s="11">
        <v>4.0572234935244644</v>
      </c>
      <c r="DC106" s="11">
        <v>0.71745550618410281</v>
      </c>
      <c r="DD106" s="11">
        <v>12.141720948632301</v>
      </c>
      <c r="DE106" s="11">
        <v>4.0572234935244644</v>
      </c>
      <c r="DF106" s="11">
        <v>5.9089146474300254E-2</v>
      </c>
      <c r="DG106" s="11">
        <v>3.9393097423633479</v>
      </c>
      <c r="DH106" s="11">
        <v>1.1114275317824241E-16</v>
      </c>
      <c r="DJ106" s="6">
        <v>401.14312593899893</v>
      </c>
      <c r="DK106" s="6">
        <v>26.540784008950613</v>
      </c>
      <c r="DL106" s="6">
        <v>570.34869701590412</v>
      </c>
      <c r="DM106" s="6">
        <v>85.717094598635768</v>
      </c>
      <c r="DN106" s="6">
        <v>521.32609479532562</v>
      </c>
      <c r="DO106" s="6">
        <v>23.057576827949728</v>
      </c>
      <c r="DP106" s="6">
        <v>510.19784415902586</v>
      </c>
      <c r="DQ106" s="6">
        <v>19.901916325025031</v>
      </c>
      <c r="DR106" s="6"/>
      <c r="DS106" s="17">
        <v>10.546329494849527</v>
      </c>
      <c r="DU106" s="11">
        <v>521.48499951883377</v>
      </c>
      <c r="DV106" s="11">
        <v>20.213898734511766</v>
      </c>
      <c r="DW106" s="11">
        <v>534.79566670325232</v>
      </c>
      <c r="DX106" s="11">
        <v>1587.9730863196207</v>
      </c>
      <c r="EB106" s="11" t="s">
        <v>296</v>
      </c>
      <c r="EC106" s="12">
        <v>510.19784415902586</v>
      </c>
      <c r="ED106" s="105">
        <v>19.901916325025031</v>
      </c>
      <c r="EE106" s="17">
        <v>10.546329494849527</v>
      </c>
      <c r="EF106" s="12">
        <v>520.14084332869413</v>
      </c>
      <c r="EG106" s="105">
        <v>19.871243116499425</v>
      </c>
      <c r="EH106" s="17">
        <v>8.8030101497382667</v>
      </c>
      <c r="EI106" s="12">
        <v>520.09205628404152</v>
      </c>
      <c r="EJ106" s="105">
        <v>19.871393504430817</v>
      </c>
      <c r="EK106" s="17">
        <v>8.8115640475393562</v>
      </c>
      <c r="EM106" s="6">
        <v>-1</v>
      </c>
      <c r="EN106" s="6">
        <v>-1</v>
      </c>
      <c r="EO106" s="6">
        <v>-1</v>
      </c>
      <c r="EP106" s="6">
        <v>3204.2877492877496</v>
      </c>
      <c r="EQ106" s="6">
        <v>-1</v>
      </c>
      <c r="ER106" s="6">
        <v>-1</v>
      </c>
      <c r="ES106" s="6">
        <v>-1</v>
      </c>
      <c r="ET106" s="6">
        <v>-1</v>
      </c>
      <c r="EU106" s="6">
        <v>37181.481481481482</v>
      </c>
      <c r="EV106" s="6">
        <v>-1</v>
      </c>
      <c r="EW106" s="6">
        <v>-1</v>
      </c>
      <c r="EX106" s="6">
        <v>-1</v>
      </c>
      <c r="EY106" s="103">
        <v>-3.8414858910954384</v>
      </c>
      <c r="EZ106" s="103">
        <v>-2.0285532449049732</v>
      </c>
      <c r="FA106" s="103">
        <v>-2.0185921572382357</v>
      </c>
    </row>
    <row r="107" spans="1:157" s="11" customFormat="1">
      <c r="A107" s="11" t="s">
        <v>297</v>
      </c>
      <c r="C107" s="11">
        <v>54.258576803841081</v>
      </c>
      <c r="D107" s="11">
        <v>69.597971660164006</v>
      </c>
      <c r="E107" s="11">
        <v>6.1933344455667747</v>
      </c>
      <c r="F107" s="103">
        <v>1.2827091265548458</v>
      </c>
      <c r="G107" s="11">
        <v>680.57592592592448</v>
      </c>
      <c r="I107" s="11">
        <v>2.1097859034960847E-2</v>
      </c>
      <c r="J107" s="11">
        <v>7.8427566045643164</v>
      </c>
      <c r="K107" s="11">
        <v>17.378392778481068</v>
      </c>
      <c r="L107" s="11">
        <v>6.7630593950922666</v>
      </c>
      <c r="M107" s="11">
        <v>0.66661565720773996</v>
      </c>
      <c r="N107" s="11">
        <v>7.4744286041669783</v>
      </c>
      <c r="O107" s="11">
        <v>8.4020225727019143E-2</v>
      </c>
      <c r="P107" s="11">
        <v>3.1824692578631075</v>
      </c>
      <c r="Q107" s="11">
        <v>0.42064710651059056</v>
      </c>
      <c r="R107" s="11">
        <v>11.901896136877683</v>
      </c>
      <c r="S107" s="11">
        <v>3.1824692578631075</v>
      </c>
      <c r="T107" s="11">
        <v>5.7542720592565835E-2</v>
      </c>
      <c r="U107" s="11">
        <v>6.7630593950922666</v>
      </c>
      <c r="V107" s="11">
        <v>1.6177109579732118E-16</v>
      </c>
      <c r="X107" s="6">
        <v>421.9968964854661</v>
      </c>
      <c r="Y107" s="6">
        <v>32.753084023337458</v>
      </c>
      <c r="Z107" s="6">
        <v>512.42807280213879</v>
      </c>
      <c r="AA107" s="6">
        <v>148.6107226342738</v>
      </c>
      <c r="AB107" s="6">
        <v>518.65260458168393</v>
      </c>
      <c r="AC107" s="6">
        <v>30.356238833372121</v>
      </c>
      <c r="AD107" s="6">
        <v>520.07452869071778</v>
      </c>
      <c r="AE107" s="6">
        <v>15.901162697614536</v>
      </c>
      <c r="AF107" s="17">
        <f t="shared" si="2"/>
        <v>-0.2741573254376517</v>
      </c>
      <c r="AG107" s="17">
        <f t="shared" si="3"/>
        <v>6.638811178691971</v>
      </c>
      <c r="AI107" s="11">
        <v>510.5236738458147</v>
      </c>
      <c r="AJ107" s="11">
        <v>16.355812838562805</v>
      </c>
      <c r="AK107" s="11">
        <v>529.93120679728474</v>
      </c>
      <c r="AL107" s="11">
        <v>1627.4517815215816</v>
      </c>
      <c r="AN107" s="11">
        <v>55.75645256348043</v>
      </c>
      <c r="AO107" s="11">
        <v>2.4271218099493828</v>
      </c>
      <c r="AP107" s="11">
        <v>341.34237751709821</v>
      </c>
      <c r="AQ107" s="11">
        <v>1058457.4147036138</v>
      </c>
      <c r="AR107" s="11">
        <v>1.2052404865184025</v>
      </c>
      <c r="AS107" s="11" t="s">
        <v>85</v>
      </c>
      <c r="AT107" s="11">
        <v>3.1464275976166647</v>
      </c>
      <c r="AU107" s="11" t="s">
        <v>85</v>
      </c>
      <c r="AV107" s="11">
        <v>0.18368568456602122</v>
      </c>
      <c r="AW107" s="11">
        <v>0.82293777635271259</v>
      </c>
      <c r="AX107" s="11">
        <v>0.68986192762254239</v>
      </c>
      <c r="AY107" s="11">
        <v>5.2931046033551823</v>
      </c>
      <c r="AZ107" s="11">
        <v>2.1126139671683943</v>
      </c>
      <c r="BA107" s="11">
        <v>33.156001074249161</v>
      </c>
      <c r="BB107" s="11">
        <v>12.606898112104316</v>
      </c>
      <c r="BC107" s="11">
        <v>60.749664491626298</v>
      </c>
      <c r="BD107" s="11">
        <v>17.677087676701255</v>
      </c>
      <c r="BE107" s="11">
        <v>190.1172000855791</v>
      </c>
      <c r="BF107" s="11">
        <v>26.543790513110292</v>
      </c>
      <c r="BG107" s="11">
        <v>7775.8133973528566</v>
      </c>
      <c r="BH107" s="11">
        <v>1.4099804200026194</v>
      </c>
      <c r="BI107" s="11">
        <v>69.597971660164006</v>
      </c>
      <c r="BJ107" s="11">
        <v>54.258576803841081</v>
      </c>
      <c r="BL107" s="11" t="s">
        <v>297</v>
      </c>
      <c r="BM107" s="11" t="s">
        <v>85</v>
      </c>
      <c r="BN107" s="11">
        <v>5.1412215647331125</v>
      </c>
      <c r="BO107" s="11">
        <v>8.7887887352163255E-2</v>
      </c>
      <c r="BP107" s="11">
        <v>0.39333123033409251</v>
      </c>
      <c r="BR107" s="11">
        <v>5.3786782768151147</v>
      </c>
      <c r="BS107" s="11">
        <v>11.894171165905902</v>
      </c>
      <c r="BT107" s="11">
        <v>25.757200016326923</v>
      </c>
      <c r="BU107" s="11">
        <v>56.487004469743162</v>
      </c>
      <c r="BV107" s="11">
        <v>130.53543730019354</v>
      </c>
      <c r="BW107" s="11">
        <v>222.73671576156036</v>
      </c>
      <c r="BX107" s="11">
        <v>367.06745916390508</v>
      </c>
      <c r="BY107" s="11">
        <v>693.2191245765199</v>
      </c>
      <c r="BZ107" s="11">
        <v>1118.3364710916417</v>
      </c>
      <c r="CA107" s="11">
        <v>1045.0311225633973</v>
      </c>
      <c r="CC107" s="104">
        <v>644.95782285667019</v>
      </c>
      <c r="CD107" s="104"/>
      <c r="CE107" s="103" t="s">
        <v>85</v>
      </c>
      <c r="CF107" s="103">
        <v>1.0105250292243106</v>
      </c>
      <c r="CG107" s="6">
        <v>353.099273510052</v>
      </c>
      <c r="CH107" s="103">
        <v>2.3031708865923463E-2</v>
      </c>
      <c r="CI107" s="103">
        <v>3.413635224598712E-3</v>
      </c>
      <c r="CJ107" s="103">
        <v>0.85479235698617961</v>
      </c>
      <c r="CK107" s="103">
        <v>2.2212902687729196E-2</v>
      </c>
      <c r="CL107" s="103">
        <v>1.7317178328176044E-2</v>
      </c>
      <c r="CM107" s="103">
        <v>1.2827091265548458</v>
      </c>
      <c r="CN107" s="103">
        <v>0.2038949050698452</v>
      </c>
      <c r="CO107" s="103">
        <v>22.780099716635263</v>
      </c>
      <c r="CT107" s="11" t="s">
        <v>297</v>
      </c>
      <c r="CU107" s="11">
        <v>2.1097859034960847E-2</v>
      </c>
      <c r="CV107" s="11">
        <v>8.0361182261566935</v>
      </c>
      <c r="CW107" s="11">
        <v>17.378392778481068</v>
      </c>
      <c r="CX107" s="11">
        <v>6.7810921641191531</v>
      </c>
      <c r="CY107" s="11">
        <v>0.65331653169395765</v>
      </c>
      <c r="CZ107" s="11">
        <v>7.5814804992854299</v>
      </c>
      <c r="DA107" s="11">
        <v>8.2344004180828059E-2</v>
      </c>
      <c r="DB107" s="11">
        <v>3.3905214381813131</v>
      </c>
      <c r="DC107" s="11">
        <v>0.44721099506895456</v>
      </c>
      <c r="DD107" s="11">
        <v>12.144175036763968</v>
      </c>
      <c r="DE107" s="11">
        <v>3.3905214381813131</v>
      </c>
      <c r="DF107" s="11">
        <v>5.7542720592565835E-2</v>
      </c>
      <c r="DG107" s="11">
        <v>6.7810921641191531</v>
      </c>
      <c r="DH107" s="11">
        <v>1.5452333271531341E-16</v>
      </c>
      <c r="DJ107" s="6">
        <v>421.9968964854661</v>
      </c>
      <c r="DK107" s="6">
        <v>33.560604868140693</v>
      </c>
      <c r="DL107" s="6">
        <v>512.42807280213879</v>
      </c>
      <c r="DM107" s="6">
        <v>149.00697271572767</v>
      </c>
      <c r="DN107" s="6">
        <v>510.51763185785609</v>
      </c>
      <c r="DO107" s="6">
        <v>30.419465058590962</v>
      </c>
      <c r="DP107" s="6">
        <v>510.09871727826589</v>
      </c>
      <c r="DQ107" s="6">
        <v>16.628434590007636</v>
      </c>
      <c r="DR107" s="6"/>
      <c r="DS107" s="17">
        <v>0.4545721921781376</v>
      </c>
      <c r="DU107" s="11">
        <v>510.5236738458147</v>
      </c>
      <c r="DV107" s="11">
        <v>17.063213820671461</v>
      </c>
      <c r="DW107" s="11">
        <v>529.93120679728474</v>
      </c>
      <c r="DX107" s="11">
        <v>1627.4630969900877</v>
      </c>
      <c r="EB107" s="11" t="s">
        <v>297</v>
      </c>
      <c r="EC107" s="12">
        <v>510.09871727826589</v>
      </c>
      <c r="ED107" s="105">
        <v>16.628434590007636</v>
      </c>
      <c r="EE107" s="17">
        <v>0.4545721921781376</v>
      </c>
      <c r="EF107" s="12">
        <v>520.07452869071778</v>
      </c>
      <c r="EG107" s="105">
        <v>16.602722025170106</v>
      </c>
      <c r="EH107" s="17">
        <v>-1.4922008169391487</v>
      </c>
      <c r="EI107" s="12">
        <v>520.01170998466159</v>
      </c>
      <c r="EJ107" s="105">
        <v>16.602883815363363</v>
      </c>
      <c r="EK107" s="17">
        <v>-1.479941787937733</v>
      </c>
      <c r="EM107" s="6">
        <v>-1</v>
      </c>
      <c r="EN107" s="6">
        <v>-1</v>
      </c>
      <c r="EO107" s="6">
        <v>-1</v>
      </c>
      <c r="EP107" s="6">
        <v>3105.6267806267811</v>
      </c>
      <c r="EQ107" s="6">
        <v>-1</v>
      </c>
      <c r="ER107" s="6">
        <v>-1</v>
      </c>
      <c r="ES107" s="6">
        <v>-1</v>
      </c>
      <c r="ET107" s="6">
        <v>-1</v>
      </c>
      <c r="EU107" s="6">
        <v>36105.270655270659</v>
      </c>
      <c r="EV107" s="6">
        <v>-1</v>
      </c>
      <c r="EW107" s="6">
        <v>-1</v>
      </c>
      <c r="EX107" s="6">
        <v>-1</v>
      </c>
      <c r="EY107" s="103">
        <v>-3.8601686308820811</v>
      </c>
      <c r="EZ107" s="103">
        <v>-2.0356327857339607</v>
      </c>
      <c r="FA107" s="103">
        <v>-2.0228043391981267</v>
      </c>
    </row>
    <row r="108" spans="1:157" s="11" customFormat="1">
      <c r="A108" s="11" t="s">
        <v>298</v>
      </c>
      <c r="C108" s="11">
        <v>56.996559715127844</v>
      </c>
      <c r="D108" s="11">
        <v>71.559276698968219</v>
      </c>
      <c r="E108" s="11">
        <v>6.6653953285336414</v>
      </c>
      <c r="F108" s="103">
        <v>1.2555016839020756</v>
      </c>
      <c r="G108" s="11">
        <v>94.626598507550369</v>
      </c>
      <c r="I108" s="11">
        <v>2.2552532544349475E-2</v>
      </c>
      <c r="J108" s="11">
        <v>5.5913019312009915</v>
      </c>
      <c r="K108" s="11">
        <v>18.299351084242591</v>
      </c>
      <c r="L108" s="11">
        <v>4.788911264064982</v>
      </c>
      <c r="M108" s="11">
        <v>0.64606312052045245</v>
      </c>
      <c r="N108" s="11">
        <v>6.3176233644318982</v>
      </c>
      <c r="O108" s="11">
        <v>8.5745110712105402E-2</v>
      </c>
      <c r="P108" s="11">
        <v>4.1205210689580687</v>
      </c>
      <c r="Q108" s="11">
        <v>0.64753563722979046</v>
      </c>
      <c r="R108" s="11">
        <v>11.662472550272433</v>
      </c>
      <c r="S108" s="11">
        <v>4.1205210689580687</v>
      </c>
      <c r="T108" s="11">
        <v>5.4646746510103907E-2</v>
      </c>
      <c r="U108" s="11">
        <v>4.788911264064982</v>
      </c>
      <c r="V108" s="11">
        <v>0</v>
      </c>
      <c r="X108" s="6">
        <v>450.77097589458521</v>
      </c>
      <c r="Y108" s="6">
        <v>24.924994773038737</v>
      </c>
      <c r="Z108" s="6">
        <v>397.7844158325351</v>
      </c>
      <c r="AA108" s="6">
        <v>107.34291199974342</v>
      </c>
      <c r="AB108" s="6">
        <v>506.05315463768522</v>
      </c>
      <c r="AC108" s="6">
        <v>25.177471199301671</v>
      </c>
      <c r="AD108" s="6">
        <v>530.32386320259741</v>
      </c>
      <c r="AE108" s="6">
        <v>20.977408125593772</v>
      </c>
      <c r="AF108" s="17">
        <f t="shared" si="2"/>
        <v>-4.796078898527778</v>
      </c>
      <c r="AG108" s="17">
        <f t="shared" si="3"/>
        <v>7.415861266651758</v>
      </c>
      <c r="AI108" s="11">
        <v>497.75880025039106</v>
      </c>
      <c r="AJ108" s="11">
        <v>21.540510445197619</v>
      </c>
      <c r="AK108" s="11">
        <v>535.37614135169372</v>
      </c>
      <c r="AL108" s="11">
        <v>846.84084471981112</v>
      </c>
      <c r="AN108" s="11">
        <v>74.538829224426124</v>
      </c>
      <c r="AO108" s="11">
        <v>2.429066983393863</v>
      </c>
      <c r="AP108" s="11">
        <v>362.64215374237403</v>
      </c>
      <c r="AQ108" s="11">
        <v>1102718.333373517</v>
      </c>
      <c r="AR108" s="11">
        <v>1.3092491632050207</v>
      </c>
      <c r="AS108" s="11" t="s">
        <v>85</v>
      </c>
      <c r="AT108" s="11">
        <v>3.1707091365174258</v>
      </c>
      <c r="AU108" s="11" t="s">
        <v>85</v>
      </c>
      <c r="AV108" s="11">
        <v>0.14709474104748996</v>
      </c>
      <c r="AW108" s="11">
        <v>0.50043206472208346</v>
      </c>
      <c r="AX108" s="11">
        <v>1.0240574706183827</v>
      </c>
      <c r="AY108" s="11">
        <v>5.8524484687992562</v>
      </c>
      <c r="AZ108" s="11">
        <v>2.7374812074198025</v>
      </c>
      <c r="BA108" s="11">
        <v>35.003285776495538</v>
      </c>
      <c r="BB108" s="11">
        <v>14.315079107706053</v>
      </c>
      <c r="BC108" s="11">
        <v>68.531660031847252</v>
      </c>
      <c r="BD108" s="11">
        <v>19.392906162134313</v>
      </c>
      <c r="BE108" s="11">
        <v>213.95318066806411</v>
      </c>
      <c r="BF108" s="11">
        <v>28.293736754983513</v>
      </c>
      <c r="BG108" s="11">
        <v>7879.0411761324212</v>
      </c>
      <c r="BH108" s="11">
        <v>1.376098575815915</v>
      </c>
      <c r="BI108" s="11">
        <v>71.559276698968219</v>
      </c>
      <c r="BJ108" s="11">
        <v>56.996559715127844</v>
      </c>
      <c r="BL108" s="11" t="s">
        <v>298</v>
      </c>
      <c r="BM108" s="11" t="s">
        <v>85</v>
      </c>
      <c r="BN108" s="11">
        <v>5.1808972818912187</v>
      </c>
      <c r="BO108" s="11">
        <v>7.0380258874397111E-2</v>
      </c>
      <c r="BP108" s="11">
        <v>0.31497803222160586</v>
      </c>
      <c r="BR108" s="11">
        <v>3.2707978086410683</v>
      </c>
      <c r="BS108" s="11">
        <v>17.656163286523839</v>
      </c>
      <c r="BT108" s="11">
        <v>28.479067974692246</v>
      </c>
      <c r="BU108" s="11">
        <v>73.194684690369044</v>
      </c>
      <c r="BV108" s="11">
        <v>137.80821171848638</v>
      </c>
      <c r="BW108" s="11">
        <v>252.91659200894088</v>
      </c>
      <c r="BX108" s="11">
        <v>414.08858025285349</v>
      </c>
      <c r="BY108" s="11">
        <v>760.50612400526722</v>
      </c>
      <c r="BZ108" s="11">
        <v>1258.5481215768475</v>
      </c>
      <c r="CA108" s="11">
        <v>1113.9266438969887</v>
      </c>
      <c r="CC108" s="104">
        <v>645.01890442988213</v>
      </c>
      <c r="CD108" s="104"/>
      <c r="CE108" s="103" t="s">
        <v>85</v>
      </c>
      <c r="CF108" s="103">
        <v>1.8293912665091596</v>
      </c>
      <c r="CG108" s="6">
        <v>392.92207159035524</v>
      </c>
      <c r="CH108" s="103">
        <v>2.2628509380325113E-2</v>
      </c>
      <c r="CI108" s="103">
        <v>3.591012678127929E-3</v>
      </c>
      <c r="CJ108" s="103">
        <v>0.95142105821070411</v>
      </c>
      <c r="CK108" s="103">
        <v>2.2970669979885189E-2</v>
      </c>
      <c r="CL108" s="103">
        <v>1.829600889780791E-2</v>
      </c>
      <c r="CM108" s="103">
        <v>1.2555016839020756</v>
      </c>
      <c r="CN108" s="103">
        <v>0.19732751959609449</v>
      </c>
      <c r="CO108" s="103">
        <v>21.726765889797246</v>
      </c>
      <c r="CT108" s="11" t="s">
        <v>298</v>
      </c>
      <c r="CU108" s="11">
        <v>2.2552532544349475E-2</v>
      </c>
      <c r="CV108" s="11">
        <v>5.8592562994741142</v>
      </c>
      <c r="CW108" s="11">
        <v>18.299351084242591</v>
      </c>
      <c r="CX108" s="11">
        <v>4.8143423967632426</v>
      </c>
      <c r="CY108" s="11">
        <v>0.63319048046931448</v>
      </c>
      <c r="CZ108" s="11">
        <v>6.465604383338956</v>
      </c>
      <c r="DA108" s="11">
        <v>8.4036661628287185E-2</v>
      </c>
      <c r="DB108" s="11">
        <v>4.3158020492812081</v>
      </c>
      <c r="DC108" s="11">
        <v>0.66750172039639222</v>
      </c>
      <c r="DD108" s="11">
        <v>11.899568362475202</v>
      </c>
      <c r="DE108" s="11">
        <v>4.3158020492812081</v>
      </c>
      <c r="DF108" s="11">
        <v>5.4646746510103907E-2</v>
      </c>
      <c r="DG108" s="11">
        <v>4.8143423967632426</v>
      </c>
      <c r="DH108" s="11">
        <v>0</v>
      </c>
      <c r="DJ108" s="6">
        <v>450.77097589458521</v>
      </c>
      <c r="DK108" s="6">
        <v>26.119486022268401</v>
      </c>
      <c r="DL108" s="6">
        <v>397.7844158325351</v>
      </c>
      <c r="DM108" s="6">
        <v>107.91294800349387</v>
      </c>
      <c r="DN108" s="6">
        <v>498.08138466404637</v>
      </c>
      <c r="DO108" s="6">
        <v>25.452859218177522</v>
      </c>
      <c r="DP108" s="6">
        <v>520.17226840193223</v>
      </c>
      <c r="DQ108" s="6">
        <v>21.567735257408653</v>
      </c>
      <c r="DR108" s="6"/>
      <c r="DS108" s="17">
        <v>-30.767382455958668</v>
      </c>
      <c r="DU108" s="11">
        <v>497.75880025039106</v>
      </c>
      <c r="DV108" s="11">
        <v>22.109204788767222</v>
      </c>
      <c r="DW108" s="11">
        <v>535.37614135169372</v>
      </c>
      <c r="DX108" s="11">
        <v>846.86329200948444</v>
      </c>
      <c r="EB108" s="11" t="s">
        <v>298</v>
      </c>
      <c r="EC108" s="12">
        <v>520.17226840193223</v>
      </c>
      <c r="ED108" s="105">
        <v>21.567735257408653</v>
      </c>
      <c r="EE108" s="17">
        <v>-30.767382455958668</v>
      </c>
      <c r="EF108" s="12">
        <v>530.32386320259741</v>
      </c>
      <c r="EG108" s="105">
        <v>21.53379784689028</v>
      </c>
      <c r="EH108" s="17">
        <v>-33.319416773195208</v>
      </c>
      <c r="EI108" s="12">
        <v>530.26670304554375</v>
      </c>
      <c r="EJ108" s="105">
        <v>21.533988787262587</v>
      </c>
      <c r="EK108" s="17">
        <v>-33.305047141108446</v>
      </c>
      <c r="EM108" s="6">
        <v>-1</v>
      </c>
      <c r="EN108" s="6">
        <v>-1</v>
      </c>
      <c r="EO108" s="6">
        <v>-1</v>
      </c>
      <c r="EP108" s="6">
        <v>3142.5868945868947</v>
      </c>
      <c r="EQ108" s="6">
        <v>-1</v>
      </c>
      <c r="ER108" s="6">
        <v>-1</v>
      </c>
      <c r="ES108" s="6">
        <v>-1</v>
      </c>
      <c r="ET108" s="6">
        <v>-1</v>
      </c>
      <c r="EU108" s="6">
        <v>36432.222222222219</v>
      </c>
      <c r="EV108" s="6">
        <v>-1</v>
      </c>
      <c r="EW108" s="6">
        <v>-1</v>
      </c>
      <c r="EX108" s="6">
        <v>-1</v>
      </c>
      <c r="EY108" s="103">
        <v>-1.9615763123502228</v>
      </c>
      <c r="EZ108" s="103">
        <v>-2.0329806666703036</v>
      </c>
      <c r="FA108" s="103">
        <v>-2.021524683336533</v>
      </c>
    </row>
    <row r="109" spans="1:157" s="11" customFormat="1">
      <c r="F109" s="103"/>
      <c r="X109" s="6"/>
      <c r="Y109" s="6"/>
      <c r="Z109" s="6"/>
      <c r="AA109" s="6"/>
      <c r="AB109" s="6"/>
      <c r="AC109" s="6"/>
      <c r="AD109" s="6"/>
      <c r="AE109" s="6"/>
      <c r="AF109" s="17"/>
      <c r="AG109" s="17"/>
      <c r="CC109" s="104"/>
      <c r="CD109" s="104"/>
      <c r="CE109" s="103"/>
      <c r="CF109" s="103"/>
      <c r="CG109" s="6"/>
      <c r="CH109" s="103"/>
      <c r="CI109" s="103"/>
      <c r="CJ109" s="103"/>
      <c r="CK109" s="103"/>
      <c r="CL109" s="103"/>
      <c r="CM109" s="103"/>
      <c r="CN109" s="103"/>
      <c r="CO109" s="103"/>
      <c r="DJ109" s="6"/>
      <c r="DK109" s="6"/>
      <c r="DL109" s="6"/>
      <c r="DM109" s="6"/>
      <c r="DN109" s="6"/>
      <c r="DO109" s="6"/>
      <c r="DP109" s="6"/>
      <c r="DQ109" s="6"/>
      <c r="DR109" s="6"/>
      <c r="DS109" s="17"/>
      <c r="EC109" s="12"/>
      <c r="ED109" s="105"/>
      <c r="EE109" s="17"/>
      <c r="EF109" s="12"/>
      <c r="EG109" s="105"/>
      <c r="EH109" s="17"/>
      <c r="EI109" s="12"/>
      <c r="EJ109" s="105"/>
      <c r="EK109" s="17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103"/>
      <c r="EZ109" s="103"/>
      <c r="FA109" s="103"/>
    </row>
    <row r="110" spans="1:157" ht="15">
      <c r="A110" s="1" t="s">
        <v>437</v>
      </c>
    </row>
    <row r="111" spans="1:157" s="11" customFormat="1">
      <c r="A111" s="11" t="s">
        <v>299</v>
      </c>
      <c r="C111" s="11">
        <v>396.7418896912435</v>
      </c>
      <c r="D111" s="11">
        <v>2101.9549071999104</v>
      </c>
      <c r="E111" s="11">
        <v>48.784148941286681</v>
      </c>
      <c r="F111" s="103">
        <v>5.2980412752374475</v>
      </c>
      <c r="G111" s="11">
        <v>525.06701727126006</v>
      </c>
      <c r="I111" s="11">
        <v>1.2906308078760748E-2</v>
      </c>
      <c r="J111" s="11">
        <v>1.931621067813601</v>
      </c>
      <c r="K111" s="11">
        <v>19.434700707457772</v>
      </c>
      <c r="L111" s="11">
        <v>2.3175074974056504</v>
      </c>
      <c r="M111" s="11">
        <v>0.37160172734892355</v>
      </c>
      <c r="N111" s="11">
        <v>4.9384583740841519</v>
      </c>
      <c r="O111" s="11">
        <v>5.2378650662900018E-2</v>
      </c>
      <c r="P111" s="11">
        <v>4.3609093216931818</v>
      </c>
      <c r="Q111" s="11">
        <v>0.87750116356208085</v>
      </c>
      <c r="R111" s="11">
        <v>19.091748018402154</v>
      </c>
      <c r="S111" s="11">
        <v>4.3609093216931818</v>
      </c>
      <c r="T111" s="11">
        <v>5.1454355539227066E-2</v>
      </c>
      <c r="U111" s="11">
        <v>2.3175074974056504</v>
      </c>
      <c r="V111" s="11">
        <v>-1.7420092583077474E-16</v>
      </c>
      <c r="X111" s="6">
        <v>259.19514084077053</v>
      </c>
      <c r="Y111" s="6">
        <v>4.9747026486940022</v>
      </c>
      <c r="Z111" s="6">
        <v>261.23546484880262</v>
      </c>
      <c r="AA111" s="6">
        <v>53.223407661014974</v>
      </c>
      <c r="AB111" s="6">
        <v>320.83992585030313</v>
      </c>
      <c r="AC111" s="6">
        <v>13.585355546395736</v>
      </c>
      <c r="AD111" s="6">
        <v>329.10867780816699</v>
      </c>
      <c r="AE111" s="6">
        <v>13.991927269103567</v>
      </c>
      <c r="AF111" s="17">
        <f t="shared" si="2"/>
        <v>-2.5772203805214389</v>
      </c>
      <c r="AG111" s="17">
        <f t="shared" si="3"/>
        <v>6.8958552661388035</v>
      </c>
      <c r="AI111" s="11">
        <v>318.25580370928935</v>
      </c>
      <c r="AJ111" s="11">
        <v>14.173463731717389</v>
      </c>
      <c r="AK111" s="11">
        <v>553.00298328803194</v>
      </c>
      <c r="AL111" s="11">
        <v>23140.871140699004</v>
      </c>
      <c r="AN111" s="11">
        <v>63.356395316275581</v>
      </c>
      <c r="AO111" s="11">
        <v>9.938108138725898</v>
      </c>
      <c r="AP111" s="11">
        <v>1364.7626624378522</v>
      </c>
      <c r="AQ111" s="11">
        <v>995157.53739875986</v>
      </c>
      <c r="AR111" s="11">
        <v>1.587275951789699</v>
      </c>
      <c r="AS111" s="11">
        <v>0.18332994116420484</v>
      </c>
      <c r="AT111" s="11">
        <v>117.92138334392146</v>
      </c>
      <c r="AU111" s="11">
        <v>1.8144319604150512</v>
      </c>
      <c r="AV111" s="11">
        <v>29.289158935490153</v>
      </c>
      <c r="AW111" s="11">
        <v>42.980531412556431</v>
      </c>
      <c r="AX111" s="11">
        <v>20.825418812102104</v>
      </c>
      <c r="AY111" s="11">
        <v>120.32998781628392</v>
      </c>
      <c r="AZ111" s="11">
        <v>28.084980236021487</v>
      </c>
      <c r="BA111" s="11">
        <v>219.21247105619778</v>
      </c>
      <c r="BB111" s="11">
        <v>54.198944513689497</v>
      </c>
      <c r="BC111" s="11">
        <v>162.96327678012412</v>
      </c>
      <c r="BD111" s="11">
        <v>29.686180328899482</v>
      </c>
      <c r="BE111" s="11">
        <v>247.53751494328523</v>
      </c>
      <c r="BF111" s="11">
        <v>27.89944527920953</v>
      </c>
      <c r="BG111" s="11">
        <v>10852.23566638754</v>
      </c>
      <c r="BH111" s="11">
        <v>0.7279947193286882</v>
      </c>
      <c r="BI111" s="11">
        <v>2101.9549071999104</v>
      </c>
      <c r="BJ111" s="11">
        <v>396.7418896912435</v>
      </c>
      <c r="BL111" s="11" t="s">
        <v>299</v>
      </c>
      <c r="BM111" s="11">
        <v>0.77354405554516814</v>
      </c>
      <c r="BN111" s="11">
        <v>192.68199892797625</v>
      </c>
      <c r="BO111" s="11">
        <v>19.099283793842645</v>
      </c>
      <c r="BP111" s="11">
        <v>62.71768508670268</v>
      </c>
      <c r="BR111" s="11">
        <v>280.91850596442112</v>
      </c>
      <c r="BS111" s="11">
        <v>359.05894503624313</v>
      </c>
      <c r="BT111" s="11">
        <v>585.54738596731841</v>
      </c>
      <c r="BU111" s="11">
        <v>750.93530042838199</v>
      </c>
      <c r="BV111" s="11">
        <v>863.04122463069996</v>
      </c>
      <c r="BW111" s="11">
        <v>957.57852497684632</v>
      </c>
      <c r="BX111" s="11">
        <v>984.67236725150519</v>
      </c>
      <c r="BY111" s="11">
        <v>1164.1639344666464</v>
      </c>
      <c r="BZ111" s="11">
        <v>1456.1030290781482</v>
      </c>
      <c r="CA111" s="11">
        <v>1098.4033574491941</v>
      </c>
      <c r="CC111" s="104">
        <v>766.68425662900177</v>
      </c>
      <c r="CD111" s="104"/>
      <c r="CE111" s="103">
        <v>50.129119408883398</v>
      </c>
      <c r="CF111" s="103">
        <v>0.88530833345680271</v>
      </c>
      <c r="CG111" s="6">
        <v>1102.9270553593603</v>
      </c>
      <c r="CH111" s="103">
        <v>0.40213321054487855</v>
      </c>
      <c r="CI111" s="103">
        <v>2.5708477162564806E-3</v>
      </c>
      <c r="CJ111" s="103">
        <v>2.180339925066197</v>
      </c>
      <c r="CK111" s="103">
        <v>4.000777313998693E-3</v>
      </c>
      <c r="CL111" s="103">
        <v>7.5514272278284333E-4</v>
      </c>
      <c r="CM111" s="103">
        <v>5.2980412752374475</v>
      </c>
      <c r="CN111" s="103">
        <v>1.5401614984434175</v>
      </c>
      <c r="CO111" s="103">
        <v>7.9517383975044984</v>
      </c>
      <c r="CT111" s="11" t="s">
        <v>299</v>
      </c>
      <c r="CU111" s="11">
        <v>1.2906308078760748E-2</v>
      </c>
      <c r="CV111" s="11">
        <v>2.6378922186815719</v>
      </c>
      <c r="CW111" s="11">
        <v>19.434700707457772</v>
      </c>
      <c r="CX111" s="11">
        <v>2.3685173071714609</v>
      </c>
      <c r="CY111" s="11">
        <v>0.36829529824203139</v>
      </c>
      <c r="CZ111" s="11">
        <v>5.1018842166982541</v>
      </c>
      <c r="DA111" s="11">
        <v>5.1912597137349713E-2</v>
      </c>
      <c r="DB111" s="11">
        <v>4.5187773043406345</v>
      </c>
      <c r="DC111" s="11">
        <v>0.88570753713909556</v>
      </c>
      <c r="DD111" s="11">
        <v>19.263147196319466</v>
      </c>
      <c r="DE111" s="11">
        <v>4.5187773043406345</v>
      </c>
      <c r="DF111" s="11">
        <v>5.1454355539227066E-2</v>
      </c>
      <c r="DG111" s="11">
        <v>2.3685173071714609</v>
      </c>
      <c r="DH111" s="11">
        <v>1.6597119123370851E-16</v>
      </c>
      <c r="DJ111" s="6">
        <v>259.19514084077053</v>
      </c>
      <c r="DK111" s="6">
        <v>6.7936354732857156</v>
      </c>
      <c r="DL111" s="6">
        <v>261.23546484880262</v>
      </c>
      <c r="DM111" s="6">
        <v>54.394888617566707</v>
      </c>
      <c r="DN111" s="6">
        <v>318.38925439782474</v>
      </c>
      <c r="DO111" s="6">
        <v>13.943662075226213</v>
      </c>
      <c r="DP111" s="6">
        <v>326.25320415736422</v>
      </c>
      <c r="DQ111" s="6">
        <v>14.375807379909254</v>
      </c>
      <c r="DR111" s="6"/>
      <c r="DS111" s="17">
        <v>-24.888557664324964</v>
      </c>
      <c r="DU111" s="11">
        <v>318.25580370928935</v>
      </c>
      <c r="DV111" s="11">
        <v>14.555794874071523</v>
      </c>
      <c r="DW111" s="11">
        <v>553.00298328803194</v>
      </c>
      <c r="DX111" s="11">
        <v>23140.879713196849</v>
      </c>
      <c r="EB111" s="11" t="s">
        <v>299</v>
      </c>
      <c r="EC111" s="6">
        <v>326.25320415736422</v>
      </c>
      <c r="ED111" s="105">
        <v>14.375807379909254</v>
      </c>
      <c r="EE111" s="17">
        <v>-24.888557664324964</v>
      </c>
      <c r="EF111" s="6">
        <v>329.10867780816699</v>
      </c>
      <c r="EG111" s="105">
        <v>14.369440949244952</v>
      </c>
      <c r="EH111" s="17">
        <v>-25.981622747373876</v>
      </c>
      <c r="EI111" s="6">
        <v>328.9592824596611</v>
      </c>
      <c r="EJ111" s="105">
        <v>14.369773964228655</v>
      </c>
      <c r="EK111" s="17">
        <v>-25.924434743213574</v>
      </c>
      <c r="EM111" s="6">
        <v>-1</v>
      </c>
      <c r="EN111" s="6">
        <v>-1</v>
      </c>
      <c r="EO111" s="6">
        <v>18963.019943019943</v>
      </c>
      <c r="EP111" s="6">
        <v>-1</v>
      </c>
      <c r="EQ111" s="6">
        <v>-1</v>
      </c>
      <c r="ER111" s="6">
        <v>-1</v>
      </c>
      <c r="ES111" s="6">
        <v>-1</v>
      </c>
      <c r="ET111" s="6">
        <v>335555.55555555556</v>
      </c>
      <c r="EU111" s="6">
        <v>-1</v>
      </c>
      <c r="EV111" s="6">
        <v>-1</v>
      </c>
      <c r="EW111" s="6">
        <v>-1</v>
      </c>
      <c r="EX111" s="6">
        <v>-1</v>
      </c>
      <c r="EY111" s="103">
        <v>-0.30155110702719284</v>
      </c>
      <c r="EZ111" s="103">
        <v>-0.8977657664039207</v>
      </c>
      <c r="FA111" s="103">
        <v>-0.85078575582987215</v>
      </c>
    </row>
    <row r="112" spans="1:157" s="11" customFormat="1">
      <c r="A112" s="11" t="s">
        <v>300</v>
      </c>
      <c r="C112" s="11">
        <v>306.82300065329582</v>
      </c>
      <c r="D112" s="11">
        <v>1539.4728470776233</v>
      </c>
      <c r="E112" s="11">
        <v>36.412234803406115</v>
      </c>
      <c r="F112" s="103">
        <v>5.0174623277907333</v>
      </c>
      <c r="G112" s="11">
        <v>509.39922798086332</v>
      </c>
      <c r="I112" s="11">
        <v>1.2956154573752154E-2</v>
      </c>
      <c r="J112" s="11">
        <v>2.1847306782368925</v>
      </c>
      <c r="K112" s="11">
        <v>19.001063658079321</v>
      </c>
      <c r="L112" s="11">
        <v>4.5850180689828681</v>
      </c>
      <c r="M112" s="11">
        <v>0.37470227094138481</v>
      </c>
      <c r="N112" s="11">
        <v>5.8643495439053259</v>
      </c>
      <c r="O112" s="11">
        <v>5.1637233122890473E-2</v>
      </c>
      <c r="P112" s="11">
        <v>3.6562555819038716</v>
      </c>
      <c r="Q112" s="11">
        <v>0.61789528086786372</v>
      </c>
      <c r="R112" s="11">
        <v>19.36587108802129</v>
      </c>
      <c r="S112" s="11">
        <v>3.6562555819038716</v>
      </c>
      <c r="T112" s="11">
        <v>5.2628632691033399E-2</v>
      </c>
      <c r="U112" s="11">
        <v>4.5850180689828681</v>
      </c>
      <c r="V112" s="11">
        <v>0</v>
      </c>
      <c r="X112" s="6">
        <v>260.18978355478407</v>
      </c>
      <c r="Y112" s="6">
        <v>5.6480147456326479</v>
      </c>
      <c r="Z112" s="6">
        <v>312.85182331187525</v>
      </c>
      <c r="AA112" s="6">
        <v>104.32624672251595</v>
      </c>
      <c r="AB112" s="6">
        <v>323.13263689702342</v>
      </c>
      <c r="AC112" s="6">
        <v>16.230333147401002</v>
      </c>
      <c r="AD112" s="6">
        <v>324.56547565894016</v>
      </c>
      <c r="AE112" s="6">
        <v>11.573154781712974</v>
      </c>
      <c r="AF112" s="17">
        <f t="shared" si="2"/>
        <v>-0.4434212451196462</v>
      </c>
      <c r="AG112" s="17">
        <f t="shared" si="3"/>
        <v>6.255977144560422</v>
      </c>
      <c r="AI112" s="11">
        <v>319.61347475193679</v>
      </c>
      <c r="AJ112" s="11">
        <v>11.728359020070881</v>
      </c>
      <c r="AK112" s="11">
        <v>487.13175640993472</v>
      </c>
      <c r="AL112" s="11">
        <v>18260.802355600736</v>
      </c>
      <c r="AN112" s="11">
        <v>54.916875747274915</v>
      </c>
      <c r="AO112" s="11">
        <v>10.601353490347362</v>
      </c>
      <c r="AP112" s="11">
        <v>1273.5095023580873</v>
      </c>
      <c r="AQ112" s="11">
        <v>1039263.612295664</v>
      </c>
      <c r="AR112" s="11">
        <v>1.2565621919511416</v>
      </c>
      <c r="AS112" s="11">
        <v>9.5544009827154761E-2</v>
      </c>
      <c r="AT112" s="11">
        <v>96.040387630771775</v>
      </c>
      <c r="AU112" s="11">
        <v>1.2659647621971726</v>
      </c>
      <c r="AV112" s="11">
        <v>22.142236874964439</v>
      </c>
      <c r="AW112" s="11">
        <v>35.962355202245746</v>
      </c>
      <c r="AX112" s="11">
        <v>18.120558695240238</v>
      </c>
      <c r="AY112" s="11">
        <v>103.66167032981124</v>
      </c>
      <c r="AZ112" s="11">
        <v>24.720293140578661</v>
      </c>
      <c r="BA112" s="11">
        <v>203.19463713591696</v>
      </c>
      <c r="BB112" s="11">
        <v>50.241306664771002</v>
      </c>
      <c r="BC112" s="11">
        <v>157.69333804645709</v>
      </c>
      <c r="BD112" s="11">
        <v>28.110989983439815</v>
      </c>
      <c r="BE112" s="11">
        <v>235.44644604250632</v>
      </c>
      <c r="BF112" s="11">
        <v>26.523413888802768</v>
      </c>
      <c r="BG112" s="11">
        <v>11802.549780054758</v>
      </c>
      <c r="BH112" s="11">
        <v>0.63950722454835307</v>
      </c>
      <c r="BI112" s="11">
        <v>1539.4728470776233</v>
      </c>
      <c r="BJ112" s="11">
        <v>306.82300065329582</v>
      </c>
      <c r="BL112" s="11" t="s">
        <v>300</v>
      </c>
      <c r="BM112" s="11">
        <v>0.40313928197111715</v>
      </c>
      <c r="BN112" s="11">
        <v>156.92873795877742</v>
      </c>
      <c r="BO112" s="11">
        <v>13.325944865233396</v>
      </c>
      <c r="BP112" s="11">
        <v>47.413783458167963</v>
      </c>
      <c r="BR112" s="11">
        <v>235.04807321729245</v>
      </c>
      <c r="BS112" s="11">
        <v>312.4234257800041</v>
      </c>
      <c r="BT112" s="11">
        <v>504.43635196988441</v>
      </c>
      <c r="BU112" s="11">
        <v>660.97040482830641</v>
      </c>
      <c r="BV112" s="11">
        <v>799.97888636187781</v>
      </c>
      <c r="BW112" s="11">
        <v>887.65559478394005</v>
      </c>
      <c r="BX112" s="11">
        <v>952.82983713871351</v>
      </c>
      <c r="BY112" s="11">
        <v>1102.3917640564634</v>
      </c>
      <c r="BZ112" s="11">
        <v>1384.9790943676842</v>
      </c>
      <c r="CA112" s="11">
        <v>1044.2288932599515</v>
      </c>
      <c r="CC112" s="104">
        <v>773.04136438775095</v>
      </c>
      <c r="CD112" s="104"/>
      <c r="CE112" s="103">
        <v>67.705806716753656</v>
      </c>
      <c r="CF112" s="103">
        <v>0.90732328051861821</v>
      </c>
      <c r="CG112" s="6">
        <v>1003.2191424075303</v>
      </c>
      <c r="CH112" s="103">
        <v>0.36421947018643347</v>
      </c>
      <c r="CI112" s="103">
        <v>2.2472613446312202E-3</v>
      </c>
      <c r="CJ112" s="103">
        <v>1.9648913158699322</v>
      </c>
      <c r="CK112" s="103">
        <v>4.0953976373206552E-3</v>
      </c>
      <c r="CL112" s="103">
        <v>8.1622887622634583E-4</v>
      </c>
      <c r="CM112" s="103">
        <v>5.0174623277907333</v>
      </c>
      <c r="CN112" s="103">
        <v>1.2088428427326741</v>
      </c>
      <c r="CO112" s="103">
        <v>9.2677359361674405</v>
      </c>
      <c r="CT112" s="11" t="s">
        <v>300</v>
      </c>
      <c r="CU112" s="11">
        <v>1.2956154573752154E-2</v>
      </c>
      <c r="CV112" s="11">
        <v>2.8284315633784338</v>
      </c>
      <c r="CW112" s="11">
        <v>19.001063658079321</v>
      </c>
      <c r="CX112" s="11">
        <v>4.6110218004751751</v>
      </c>
      <c r="CY112" s="11">
        <v>0.36996738556532072</v>
      </c>
      <c r="CZ112" s="11">
        <v>6.0026727789998766</v>
      </c>
      <c r="DA112" s="11">
        <v>5.0984724721060595E-2</v>
      </c>
      <c r="DB112" s="11">
        <v>3.8432484238322107</v>
      </c>
      <c r="DC112" s="11">
        <v>0.64025619342064921</v>
      </c>
      <c r="DD112" s="11">
        <v>19.613717745286234</v>
      </c>
      <c r="DE112" s="11">
        <v>3.8432484238322107</v>
      </c>
      <c r="DF112" s="11">
        <v>5.2628632691033399E-2</v>
      </c>
      <c r="DG112" s="11">
        <v>4.6110218004751751</v>
      </c>
      <c r="DH112" s="11">
        <v>0</v>
      </c>
      <c r="DJ112" s="6">
        <v>260.18978355478407</v>
      </c>
      <c r="DK112" s="6">
        <v>7.3121247099739808</v>
      </c>
      <c r="DL112" s="6">
        <v>312.85182331187525</v>
      </c>
      <c r="DM112" s="6">
        <v>104.91792851450818</v>
      </c>
      <c r="DN112" s="6">
        <v>319.62931756101159</v>
      </c>
      <c r="DO112" s="6">
        <v>16.459922751281646</v>
      </c>
      <c r="DP112" s="6">
        <v>320.56443349837349</v>
      </c>
      <c r="DQ112" s="6">
        <v>12.01877868461348</v>
      </c>
      <c r="DR112" s="6"/>
      <c r="DS112" s="17">
        <v>-2.4652597849205149</v>
      </c>
      <c r="DU112" s="11">
        <v>319.61347475193679</v>
      </c>
      <c r="DV112" s="11">
        <v>12.169965856798594</v>
      </c>
      <c r="DW112" s="11">
        <v>487.13175640993472</v>
      </c>
      <c r="DX112" s="11">
        <v>18260.810172514266</v>
      </c>
      <c r="EB112" s="11" t="s">
        <v>300</v>
      </c>
      <c r="EC112" s="6">
        <v>320.56443349837349</v>
      </c>
      <c r="ED112" s="105">
        <v>12.01877868461348</v>
      </c>
      <c r="EE112" s="17">
        <v>-2.4652597849205149</v>
      </c>
      <c r="EF112" s="6">
        <v>324.56547565894016</v>
      </c>
      <c r="EG112" s="105">
        <v>12.011321403885452</v>
      </c>
      <c r="EH112" s="17">
        <v>-3.7441534535625154</v>
      </c>
      <c r="EI112" s="6">
        <v>324.360955751289</v>
      </c>
      <c r="EJ112" s="105">
        <v>12.011702482923162</v>
      </c>
      <c r="EK112" s="17">
        <v>-3.6787806820421043</v>
      </c>
      <c r="EM112" s="6">
        <v>-1</v>
      </c>
      <c r="EN112" s="6">
        <v>-1</v>
      </c>
      <c r="EO112" s="6">
        <v>13638.80341880342</v>
      </c>
      <c r="EP112" s="6">
        <v>-1</v>
      </c>
      <c r="EQ112" s="6">
        <v>-1</v>
      </c>
      <c r="ER112" s="6">
        <v>-1</v>
      </c>
      <c r="ES112" s="6">
        <v>-1</v>
      </c>
      <c r="ET112" s="6">
        <v>242659.25925925927</v>
      </c>
      <c r="EU112" s="6">
        <v>-1</v>
      </c>
      <c r="EV112" s="6">
        <v>-1</v>
      </c>
      <c r="EW112" s="6">
        <v>-1</v>
      </c>
      <c r="EX112" s="6">
        <v>-1</v>
      </c>
      <c r="EY112" s="103">
        <v>-2.0399604270952572</v>
      </c>
      <c r="EZ112" s="103">
        <v>-1.2798115619919077</v>
      </c>
      <c r="FA112" s="103">
        <v>-1.2143726050512642</v>
      </c>
    </row>
    <row r="113" spans="1:157" s="11" customFormat="1">
      <c r="A113" s="11" t="s">
        <v>301</v>
      </c>
      <c r="C113" s="11">
        <v>337.84031557109853</v>
      </c>
      <c r="D113" s="11">
        <v>1789.322469622811</v>
      </c>
      <c r="E113" s="11">
        <v>41.164729138764542</v>
      </c>
      <c r="F113" s="103">
        <v>5.2963556661320013</v>
      </c>
      <c r="G113" s="11">
        <v>1464.8616148119863</v>
      </c>
      <c r="I113" s="11">
        <v>1.2884801264029452E-2</v>
      </c>
      <c r="J113" s="11">
        <v>1.9922461999287773</v>
      </c>
      <c r="K113" s="11">
        <v>19.665816773059142</v>
      </c>
      <c r="L113" s="11">
        <v>3.9877198506621454</v>
      </c>
      <c r="M113" s="11">
        <v>0.36222277453281393</v>
      </c>
      <c r="N113" s="11">
        <v>5.3816345771997121</v>
      </c>
      <c r="O113" s="11">
        <v>5.1663814294977017E-2</v>
      </c>
      <c r="P113" s="11">
        <v>3.6138734226791334</v>
      </c>
      <c r="Q113" s="11">
        <v>0.66531228529373887</v>
      </c>
      <c r="R113" s="11">
        <v>19.355907295006368</v>
      </c>
      <c r="S113" s="11">
        <v>3.6138734226791334</v>
      </c>
      <c r="T113" s="11">
        <v>5.084965509136307E-2</v>
      </c>
      <c r="U113" s="11">
        <v>3.9877198506621454</v>
      </c>
      <c r="V113" s="11">
        <v>-2.4340758119766409E-16</v>
      </c>
      <c r="X113" s="6">
        <v>258.76597626182445</v>
      </c>
      <c r="Y113" s="6">
        <v>5.122395632875282</v>
      </c>
      <c r="Z113" s="6">
        <v>234.01281214846887</v>
      </c>
      <c r="AA113" s="6">
        <v>92.033561675207679</v>
      </c>
      <c r="AB113" s="6">
        <v>313.8729335634826</v>
      </c>
      <c r="AC113" s="6">
        <v>14.530204672096392</v>
      </c>
      <c r="AD113" s="6">
        <v>324.7284130995269</v>
      </c>
      <c r="AE113" s="6">
        <v>11.444601582572803</v>
      </c>
      <c r="AF113" s="17">
        <f t="shared" si="2"/>
        <v>-3.4585586634690468</v>
      </c>
      <c r="AG113" s="17">
        <f t="shared" si="3"/>
        <v>6.8451833655372063</v>
      </c>
      <c r="AI113" s="11">
        <v>310.2764556866714</v>
      </c>
      <c r="AJ113" s="11">
        <v>11.623493652260647</v>
      </c>
      <c r="AK113" s="11">
        <v>531.56832056627195</v>
      </c>
      <c r="AL113" s="11">
        <v>21432.40640982263</v>
      </c>
      <c r="AN113" s="11">
        <v>37.862103763311282</v>
      </c>
      <c r="AO113" s="11">
        <v>11.819373590212686</v>
      </c>
      <c r="AP113" s="11">
        <v>1355.5327934877776</v>
      </c>
      <c r="AQ113" s="11">
        <v>1062831.7696767172</v>
      </c>
      <c r="AR113" s="11">
        <v>1.0763743498509819</v>
      </c>
      <c r="AS113" s="11">
        <v>6.7416635251217299E-2</v>
      </c>
      <c r="AT113" s="11">
        <v>104.46599874741564</v>
      </c>
      <c r="AU113" s="11">
        <v>1.5995883921012992</v>
      </c>
      <c r="AV113" s="11">
        <v>29.62303978461102</v>
      </c>
      <c r="AW113" s="11">
        <v>44.195614233138095</v>
      </c>
      <c r="AX113" s="11">
        <v>20.916920198259106</v>
      </c>
      <c r="AY113" s="11">
        <v>120.41550469947605</v>
      </c>
      <c r="AZ113" s="11">
        <v>27.660713475661588</v>
      </c>
      <c r="BA113" s="11">
        <v>219.51119576932379</v>
      </c>
      <c r="BB113" s="11">
        <v>53.906811724849447</v>
      </c>
      <c r="BC113" s="11">
        <v>163.72344616860155</v>
      </c>
      <c r="BD113" s="11">
        <v>30.192399299236975</v>
      </c>
      <c r="BE113" s="11">
        <v>238.85087464923606</v>
      </c>
      <c r="BF113" s="11">
        <v>28.748349474080683</v>
      </c>
      <c r="BG113" s="11">
        <v>11412.840138750398</v>
      </c>
      <c r="BH113" s="11">
        <v>0.62167825921702646</v>
      </c>
      <c r="BI113" s="11">
        <v>1789.322469622811</v>
      </c>
      <c r="BJ113" s="11">
        <v>337.84031557109853</v>
      </c>
      <c r="BL113" s="11" t="s">
        <v>301</v>
      </c>
      <c r="BM113" s="11">
        <v>0.2844583765874148</v>
      </c>
      <c r="BN113" s="11">
        <v>170.69607638466607</v>
      </c>
      <c r="BO113" s="11">
        <v>16.837772548434728</v>
      </c>
      <c r="BP113" s="11">
        <v>63.432633371758072</v>
      </c>
      <c r="BR113" s="11">
        <v>288.8602237460006</v>
      </c>
      <c r="BS113" s="11">
        <v>360.63655514239838</v>
      </c>
      <c r="BT113" s="11">
        <v>585.96352651813163</v>
      </c>
      <c r="BU113" s="11">
        <v>739.59126940271619</v>
      </c>
      <c r="BV113" s="11">
        <v>864.21730617844014</v>
      </c>
      <c r="BW113" s="11">
        <v>952.41716828355914</v>
      </c>
      <c r="BX113" s="11">
        <v>989.26553576194283</v>
      </c>
      <c r="BY113" s="11">
        <v>1184.0156587936069</v>
      </c>
      <c r="BZ113" s="11">
        <v>1405.005144995506</v>
      </c>
      <c r="CA113" s="11">
        <v>1131.8247824441214</v>
      </c>
      <c r="CC113" s="104">
        <v>783.92056100335867</v>
      </c>
      <c r="CD113" s="104"/>
      <c r="CE113" s="103">
        <v>77.995914703482882</v>
      </c>
      <c r="CF113" s="103">
        <v>0.87657803136994761</v>
      </c>
      <c r="CG113" s="6">
        <v>1083.8778732512426</v>
      </c>
      <c r="CH113" s="103">
        <v>0.41705436354114267</v>
      </c>
      <c r="CI113" s="103">
        <v>2.5189478801574071E-3</v>
      </c>
      <c r="CJ113" s="103">
        <v>1.7314009841788951</v>
      </c>
      <c r="CK113" s="103">
        <v>3.186044708818829E-3</v>
      </c>
      <c r="CL113" s="103">
        <v>6.0155414584263367E-4</v>
      </c>
      <c r="CM113" s="103">
        <v>5.2963556661320013</v>
      </c>
      <c r="CN113" s="103">
        <v>1.3200141510548744</v>
      </c>
      <c r="CO113" s="103">
        <v>8.4194496758615713</v>
      </c>
      <c r="CT113" s="11" t="s">
        <v>301</v>
      </c>
      <c r="CU113" s="11">
        <v>1.2884801264029452E-2</v>
      </c>
      <c r="CV113" s="11">
        <v>2.6797283032699415</v>
      </c>
      <c r="CW113" s="11">
        <v>19.665816773059142</v>
      </c>
      <c r="CX113" s="11">
        <v>4.0178798442501078</v>
      </c>
      <c r="CY113" s="11">
        <v>0.35764093595033791</v>
      </c>
      <c r="CZ113" s="11">
        <v>5.5295086311943988</v>
      </c>
      <c r="DA113" s="11">
        <v>5.1010306911406483E-2</v>
      </c>
      <c r="DB113" s="11">
        <v>3.798961339579817</v>
      </c>
      <c r="DC113" s="11">
        <v>0.6870341639667944</v>
      </c>
      <c r="DD113" s="11">
        <v>19.603881265344604</v>
      </c>
      <c r="DE113" s="11">
        <v>3.798961339579817</v>
      </c>
      <c r="DF113" s="11">
        <v>5.084965509136307E-2</v>
      </c>
      <c r="DG113" s="11">
        <v>4.0178798442501078</v>
      </c>
      <c r="DH113" s="11">
        <v>-1.1637733120075069E-16</v>
      </c>
      <c r="DJ113" s="6">
        <v>258.76597626182445</v>
      </c>
      <c r="DK113" s="6">
        <v>6.890026221886111</v>
      </c>
      <c r="DL113" s="6">
        <v>234.01281214846887</v>
      </c>
      <c r="DM113" s="6">
        <v>92.729631543190195</v>
      </c>
      <c r="DN113" s="6">
        <v>310.45193446540145</v>
      </c>
      <c r="DO113" s="6">
        <v>14.79036015051282</v>
      </c>
      <c r="DP113" s="6">
        <v>320.72134480613727</v>
      </c>
      <c r="DQ113" s="6">
        <v>11.885953884790988</v>
      </c>
      <c r="DR113" s="6"/>
      <c r="DS113" s="17">
        <v>-37.052899737240196</v>
      </c>
      <c r="DU113" s="11">
        <v>310.2764556866714</v>
      </c>
      <c r="DV113" s="11">
        <v>12.062598523488623</v>
      </c>
      <c r="DW113" s="11">
        <v>531.56832056627195</v>
      </c>
      <c r="DX113" s="11">
        <v>21432.415578285134</v>
      </c>
      <c r="EB113" s="11" t="s">
        <v>301</v>
      </c>
      <c r="EC113" s="12">
        <v>320.72134480613727</v>
      </c>
      <c r="ED113" s="105">
        <v>11.885953884790988</v>
      </c>
      <c r="EE113" s="17">
        <v>-37.052899737240196</v>
      </c>
      <c r="EF113" s="12">
        <v>324.7284130995269</v>
      </c>
      <c r="EG113" s="105">
        <v>11.878567913609983</v>
      </c>
      <c r="EH113" s="17">
        <v>-38.765228330106872</v>
      </c>
      <c r="EI113" s="12">
        <v>324.48643227468563</v>
      </c>
      <c r="EJ113" s="105">
        <v>11.879013811054584</v>
      </c>
      <c r="EK113" s="17">
        <v>-38.661823382907755</v>
      </c>
      <c r="EM113" s="6">
        <v>-1</v>
      </c>
      <c r="EN113" s="6">
        <v>-1</v>
      </c>
      <c r="EO113" s="6">
        <v>13620.455840455839</v>
      </c>
      <c r="EP113" s="6">
        <v>-1</v>
      </c>
      <c r="EQ113" s="6">
        <v>-1</v>
      </c>
      <c r="ER113" s="6">
        <v>-1</v>
      </c>
      <c r="ES113" s="6">
        <v>-1</v>
      </c>
      <c r="ET113" s="6">
        <v>245375.85470085472</v>
      </c>
      <c r="EU113" s="6">
        <v>-1</v>
      </c>
      <c r="EV113" s="6">
        <v>-1</v>
      </c>
      <c r="EW113" s="6">
        <v>-1</v>
      </c>
      <c r="EX113" s="6">
        <v>-1</v>
      </c>
      <c r="EY113" s="103">
        <v>-1.9920105102868666</v>
      </c>
      <c r="EZ113" s="103">
        <v>-1.2811281153542722</v>
      </c>
      <c r="FA113" s="103">
        <v>-1.20374012112458</v>
      </c>
    </row>
    <row r="114" spans="1:157" s="11" customFormat="1">
      <c r="A114" s="11" t="s">
        <v>302</v>
      </c>
      <c r="C114" s="11">
        <v>383.15464565993585</v>
      </c>
      <c r="D114" s="11">
        <v>2389.9333828273516</v>
      </c>
      <c r="E114" s="11">
        <v>51.606900796904831</v>
      </c>
      <c r="F114" s="103">
        <v>6.2375163916151681</v>
      </c>
      <c r="G114" s="11">
        <v>22152.003703703005</v>
      </c>
      <c r="I114" s="11">
        <v>1.2707936653529234E-2</v>
      </c>
      <c r="J114" s="11">
        <v>1.3564499705157651</v>
      </c>
      <c r="K114" s="11">
        <v>18.910960944684135</v>
      </c>
      <c r="L114" s="11">
        <v>3.5466688512935178</v>
      </c>
      <c r="M114" s="11">
        <v>0.38819985003647101</v>
      </c>
      <c r="N114" s="11">
        <v>4.2981660472317902</v>
      </c>
      <c r="O114" s="11">
        <v>5.324363361453395E-2</v>
      </c>
      <c r="P114" s="11">
        <v>2.4280385970656386</v>
      </c>
      <c r="Q114" s="11">
        <v>0.55332960685843546</v>
      </c>
      <c r="R114" s="11">
        <v>18.781588184601837</v>
      </c>
      <c r="S114" s="11">
        <v>2.4280385970656386</v>
      </c>
      <c r="T114" s="11">
        <v>5.2879385818894606E-2</v>
      </c>
      <c r="U114" s="11">
        <v>3.5466688512935178</v>
      </c>
      <c r="V114" s="11">
        <v>2.0393950483736238E-16</v>
      </c>
      <c r="X114" s="6">
        <v>255.23632946346834</v>
      </c>
      <c r="Y114" s="6">
        <v>3.4403850332093882</v>
      </c>
      <c r="Z114" s="6">
        <v>323.6321892894199</v>
      </c>
      <c r="AA114" s="6">
        <v>80.545861146351896</v>
      </c>
      <c r="AB114" s="6">
        <v>333.05359790426758</v>
      </c>
      <c r="AC114" s="6">
        <v>12.204401035403707</v>
      </c>
      <c r="AD114" s="6">
        <v>334.40501107932624</v>
      </c>
      <c r="AE114" s="6">
        <v>7.9124801814553409</v>
      </c>
      <c r="AF114" s="17">
        <f t="shared" si="2"/>
        <v>-0.40576447261413406</v>
      </c>
      <c r="AG114" s="17">
        <f t="shared" si="3"/>
        <v>4.4175238552502201</v>
      </c>
      <c r="AI114" s="11">
        <v>329.8140385775697</v>
      </c>
      <c r="AJ114" s="11">
        <v>8.0304876777996093</v>
      </c>
      <c r="AK114" s="11">
        <v>938.27856886202699</v>
      </c>
      <c r="AL114" s="11">
        <v>28951.272760570748</v>
      </c>
      <c r="AN114" s="11">
        <v>47.204928528370111</v>
      </c>
      <c r="AO114" s="11">
        <v>13.704551195307065</v>
      </c>
      <c r="AP114" s="11">
        <v>1530.248731225046</v>
      </c>
      <c r="AQ114" s="11">
        <v>1063964.2126196718</v>
      </c>
      <c r="AR114" s="11">
        <v>1.7871047829290845</v>
      </c>
      <c r="AS114" s="11">
        <v>0.19303942103730395</v>
      </c>
      <c r="AT114" s="11">
        <v>126.63577446170756</v>
      </c>
      <c r="AU114" s="11">
        <v>2.0767079959767356</v>
      </c>
      <c r="AV114" s="11">
        <v>37.467791552614607</v>
      </c>
      <c r="AW114" s="11">
        <v>54.972622274648536</v>
      </c>
      <c r="AX114" s="11">
        <v>24.185855011602154</v>
      </c>
      <c r="AY114" s="11">
        <v>142.55818754239411</v>
      </c>
      <c r="AZ114" s="11">
        <v>31.920268904032078</v>
      </c>
      <c r="BA114" s="11">
        <v>254.55212099153718</v>
      </c>
      <c r="BB114" s="11">
        <v>62.426982603281864</v>
      </c>
      <c r="BC114" s="11">
        <v>185.79046569746572</v>
      </c>
      <c r="BD114" s="11">
        <v>32.360884774849055</v>
      </c>
      <c r="BE114" s="11">
        <v>260.42221334595109</v>
      </c>
      <c r="BF114" s="11">
        <v>29.609661769462591</v>
      </c>
      <c r="BG114" s="11">
        <v>11929.984836189102</v>
      </c>
      <c r="BH114" s="11">
        <v>0.86599039078014017</v>
      </c>
      <c r="BI114" s="11">
        <v>2389.9333828273516</v>
      </c>
      <c r="BJ114" s="11">
        <v>383.15464565993585</v>
      </c>
      <c r="BL114" s="11" t="s">
        <v>302</v>
      </c>
      <c r="BM114" s="11">
        <v>0.81451232505191551</v>
      </c>
      <c r="BN114" s="11">
        <v>206.92120010082934</v>
      </c>
      <c r="BO114" s="11">
        <v>21.860084168176165</v>
      </c>
      <c r="BP114" s="11">
        <v>80.230817029153329</v>
      </c>
      <c r="BR114" s="11">
        <v>359.29818480162442</v>
      </c>
      <c r="BS114" s="11">
        <v>416.99750020003711</v>
      </c>
      <c r="BT114" s="11">
        <v>693.71380799218548</v>
      </c>
      <c r="BU114" s="11">
        <v>853.4831257762587</v>
      </c>
      <c r="BV114" s="11">
        <v>1002.1737046910912</v>
      </c>
      <c r="BW114" s="11">
        <v>1102.9502226728246</v>
      </c>
      <c r="BX114" s="11">
        <v>1122.6010011931462</v>
      </c>
      <c r="BY114" s="11">
        <v>1269.0543048960415</v>
      </c>
      <c r="BZ114" s="11">
        <v>1531.8953726232417</v>
      </c>
      <c r="CA114" s="11">
        <v>1165.734715333173</v>
      </c>
      <c r="CC114" s="104">
        <v>799.09260610581782</v>
      </c>
      <c r="CD114" s="104"/>
      <c r="CE114" s="103">
        <v>49.037717059198037</v>
      </c>
      <c r="CF114" s="103">
        <v>0.83524862705829661</v>
      </c>
      <c r="CG114" s="6">
        <v>1245.1725763465604</v>
      </c>
      <c r="CH114" s="103">
        <v>0.45284672856231628</v>
      </c>
      <c r="CI114" s="103">
        <v>2.4819530096671155E-3</v>
      </c>
      <c r="CJ114" s="103">
        <v>2.0636542875714183</v>
      </c>
      <c r="CK114" s="103">
        <v>4.664186649364568E-3</v>
      </c>
      <c r="CL114" s="103">
        <v>7.4776342962952979E-4</v>
      </c>
      <c r="CM114" s="103">
        <v>6.2375163916151681</v>
      </c>
      <c r="CN114" s="103">
        <v>1.5617940626646245</v>
      </c>
      <c r="CO114" s="103">
        <v>7.7961083010593386</v>
      </c>
      <c r="CT114" s="11" t="s">
        <v>302</v>
      </c>
      <c r="CU114" s="11">
        <v>1.2707936653529234E-2</v>
      </c>
      <c r="CV114" s="11">
        <v>2.2474604737818011</v>
      </c>
      <c r="CW114" s="11">
        <v>18.910960944684135</v>
      </c>
      <c r="CX114" s="11">
        <v>3.5805561196520945</v>
      </c>
      <c r="CY114" s="11">
        <v>0.38379802738214297</v>
      </c>
      <c r="CZ114" s="11">
        <v>4.4593896386195109</v>
      </c>
      <c r="DA114" s="11">
        <v>5.2639900685164762E-2</v>
      </c>
      <c r="DB114" s="11">
        <v>2.6581523325515009</v>
      </c>
      <c r="DC114" s="11">
        <v>0.59607985575675859</v>
      </c>
      <c r="DD114" s="11">
        <v>18.996996327575232</v>
      </c>
      <c r="DE114" s="11">
        <v>2.6581523325515009</v>
      </c>
      <c r="DF114" s="11">
        <v>5.2879385818894606E-2</v>
      </c>
      <c r="DG114" s="11">
        <v>3.5805561196520945</v>
      </c>
      <c r="DH114" s="11">
        <v>-1.8663790966098699E-16</v>
      </c>
      <c r="DJ114" s="6">
        <v>255.23632946346834</v>
      </c>
      <c r="DK114" s="6">
        <v>5.7002687491589468</v>
      </c>
      <c r="DL114" s="6">
        <v>323.6321892894199</v>
      </c>
      <c r="DM114" s="6">
        <v>81.315450675648833</v>
      </c>
      <c r="DN114" s="6">
        <v>329.82881918428131</v>
      </c>
      <c r="DO114" s="6">
        <v>12.558430377744632</v>
      </c>
      <c r="DP114" s="6">
        <v>330.70878328578618</v>
      </c>
      <c r="DQ114" s="6">
        <v>8.5690623802048602</v>
      </c>
      <c r="DR114" s="6"/>
      <c r="DS114" s="17">
        <v>-2.1866162361364516</v>
      </c>
      <c r="DU114" s="11">
        <v>329.8140385775697</v>
      </c>
      <c r="DV114" s="11">
        <v>8.6868083251123842</v>
      </c>
      <c r="DW114" s="11">
        <v>938.27856886202699</v>
      </c>
      <c r="DX114" s="11">
        <v>28951.294286949858</v>
      </c>
      <c r="EB114" s="11" t="s">
        <v>302</v>
      </c>
      <c r="EC114" s="6">
        <v>330.70878328578618</v>
      </c>
      <c r="ED114" s="105">
        <v>8.5690623802048602</v>
      </c>
      <c r="EE114" s="17">
        <v>-2.1866162361364516</v>
      </c>
      <c r="EF114" s="6">
        <v>334.40501107932624</v>
      </c>
      <c r="EG114" s="105">
        <v>8.5641504823612493</v>
      </c>
      <c r="EH114" s="17">
        <v>-3.3287238248950413</v>
      </c>
      <c r="EI114" s="6">
        <v>334.1470533084086</v>
      </c>
      <c r="EJ114" s="105">
        <v>8.564493189687763</v>
      </c>
      <c r="EK114" s="17">
        <v>-3.2490167440005102</v>
      </c>
      <c r="EM114" s="6">
        <v>-1</v>
      </c>
      <c r="EN114" s="6">
        <v>-1</v>
      </c>
      <c r="EO114" s="6">
        <v>15490.91168091168</v>
      </c>
      <c r="EP114" s="6">
        <v>-1</v>
      </c>
      <c r="EQ114" s="6">
        <v>-1</v>
      </c>
      <c r="ER114" s="6">
        <v>-1</v>
      </c>
      <c r="ES114" s="6">
        <v>-1</v>
      </c>
      <c r="ET114" s="6">
        <v>280351.85185185185</v>
      </c>
      <c r="EU114" s="6">
        <v>-1</v>
      </c>
      <c r="EV114" s="6">
        <v>-1</v>
      </c>
      <c r="EW114" s="6">
        <v>-1</v>
      </c>
      <c r="EX114" s="6">
        <v>-1</v>
      </c>
      <c r="EY114" s="103">
        <v>1.0600120051907387</v>
      </c>
      <c r="EZ114" s="103">
        <v>-1.1469112242062729</v>
      </c>
      <c r="FA114" s="103">
        <v>-1.0668475526421219</v>
      </c>
    </row>
    <row r="115" spans="1:157" s="11" customFormat="1">
      <c r="A115" s="11" t="s">
        <v>303</v>
      </c>
      <c r="C115" s="11">
        <v>703.74782252386683</v>
      </c>
      <c r="D115" s="11">
        <v>7673.3315092920348</v>
      </c>
      <c r="E115" s="11">
        <v>147.87237558472759</v>
      </c>
      <c r="F115" s="103">
        <v>10.903524335994378</v>
      </c>
      <c r="G115" s="11">
        <v>6293.9970370370447</v>
      </c>
      <c r="I115" s="11">
        <v>1.413334232371268E-2</v>
      </c>
      <c r="J115" s="11">
        <v>0.95283920231245756</v>
      </c>
      <c r="K115" s="11">
        <v>18.815830265396222</v>
      </c>
      <c r="L115" s="11">
        <v>2.7697345517341536</v>
      </c>
      <c r="M115" s="11">
        <v>0.39064577794361072</v>
      </c>
      <c r="N115" s="11">
        <v>4.3683034443988582</v>
      </c>
      <c r="O115" s="11">
        <v>5.3309578268644055E-2</v>
      </c>
      <c r="P115" s="11">
        <v>3.3779646971626174</v>
      </c>
      <c r="Q115" s="11">
        <v>0.76505057787001984</v>
      </c>
      <c r="R115" s="11">
        <v>18.758355111358778</v>
      </c>
      <c r="S115" s="11">
        <v>3.3779646971626174</v>
      </c>
      <c r="T115" s="11">
        <v>5.3146737927322711E-2</v>
      </c>
      <c r="U115" s="11">
        <v>2.7697345517341536</v>
      </c>
      <c r="V115" s="11">
        <v>0</v>
      </c>
      <c r="X115" s="6">
        <v>283.66530764684586</v>
      </c>
      <c r="Y115" s="6">
        <v>2.6839960661930626</v>
      </c>
      <c r="Z115" s="6">
        <v>335.0797880592005</v>
      </c>
      <c r="AA115" s="6">
        <v>62.773347573886007</v>
      </c>
      <c r="AB115" s="6">
        <v>334.84106991261842</v>
      </c>
      <c r="AC115" s="6">
        <v>12.459749844742129</v>
      </c>
      <c r="AD115" s="6">
        <v>334.80861498662995</v>
      </c>
      <c r="AE115" s="6">
        <v>11.021038648071222</v>
      </c>
      <c r="AF115" s="17">
        <f t="shared" si="2"/>
        <v>9.6926359711368981E-3</v>
      </c>
      <c r="AG115" s="17">
        <f t="shared" si="3"/>
        <v>4.9660743153059963</v>
      </c>
      <c r="AI115" s="11">
        <v>334.20865090810861</v>
      </c>
      <c r="AJ115" s="11">
        <v>11.143915035376796</v>
      </c>
      <c r="AK115" s="11">
        <v>202.02775634866208</v>
      </c>
      <c r="AL115" s="11">
        <v>17598.48412399026</v>
      </c>
      <c r="AN115" s="11">
        <v>69.322568178377082</v>
      </c>
      <c r="AO115" s="11">
        <v>45.385053465905031</v>
      </c>
      <c r="AP115" s="11">
        <v>2429.1247048570058</v>
      </c>
      <c r="AQ115" s="11">
        <v>977906.75634764193</v>
      </c>
      <c r="AR115" s="11">
        <v>5.1285217230964752</v>
      </c>
      <c r="AS115" s="11">
        <v>2.4367302896730281</v>
      </c>
      <c r="AT115" s="11">
        <v>355.11971825892141</v>
      </c>
      <c r="AU115" s="11">
        <v>13.112395549367761</v>
      </c>
      <c r="AV115" s="11">
        <v>180.7197412765847</v>
      </c>
      <c r="AW115" s="11">
        <v>190.40496443242623</v>
      </c>
      <c r="AX115" s="11">
        <v>75.346994607135656</v>
      </c>
      <c r="AY115" s="11">
        <v>376.74964261992528</v>
      </c>
      <c r="AZ115" s="11">
        <v>71.367696447489152</v>
      </c>
      <c r="BA115" s="11">
        <v>482.71992910745809</v>
      </c>
      <c r="BB115" s="11">
        <v>98.742060467617037</v>
      </c>
      <c r="BC115" s="11">
        <v>265.58013986785039</v>
      </c>
      <c r="BD115" s="11">
        <v>44.757692747757162</v>
      </c>
      <c r="BE115" s="11">
        <v>351.45844737073156</v>
      </c>
      <c r="BF115" s="11">
        <v>35.270427459967287</v>
      </c>
      <c r="BG115" s="11">
        <v>10496.324254663208</v>
      </c>
      <c r="BH115" s="11">
        <v>1.0908965077465154</v>
      </c>
      <c r="BI115" s="11">
        <v>7673.3315092920348</v>
      </c>
      <c r="BJ115" s="11">
        <v>703.74782252386683</v>
      </c>
      <c r="BL115" s="11" t="s">
        <v>303</v>
      </c>
      <c r="BM115" s="11">
        <v>10.281562403683663</v>
      </c>
      <c r="BN115" s="11">
        <v>580.2609775472572</v>
      </c>
      <c r="BO115" s="11">
        <v>138.02521630913432</v>
      </c>
      <c r="BP115" s="11">
        <v>386.98017403979588</v>
      </c>
      <c r="BR115" s="11">
        <v>1244.4768917152041</v>
      </c>
      <c r="BS115" s="11">
        <v>1299.086113916132</v>
      </c>
      <c r="BT115" s="11">
        <v>1833.3315942575441</v>
      </c>
      <c r="BU115" s="11">
        <v>1908.2271777403514</v>
      </c>
      <c r="BV115" s="11">
        <v>1900.4721618403862</v>
      </c>
      <c r="BW115" s="11">
        <v>1744.5593722193823</v>
      </c>
      <c r="BX115" s="11">
        <v>1604.7138360595188</v>
      </c>
      <c r="BY115" s="11">
        <v>1755.2036371669476</v>
      </c>
      <c r="BZ115" s="11">
        <v>2067.4026315925385</v>
      </c>
      <c r="CA115" s="11">
        <v>1388.5995062979248</v>
      </c>
      <c r="CC115" s="104">
        <v>939.98588249457134</v>
      </c>
      <c r="CD115" s="104"/>
      <c r="CE115" s="103">
        <v>15.403328914194676</v>
      </c>
      <c r="CF115" s="103">
        <v>0.86005061510389669</v>
      </c>
      <c r="CG115" s="6">
        <v>2543.7865805029046</v>
      </c>
      <c r="CH115" s="103">
        <v>0.88678013960217927</v>
      </c>
      <c r="CI115" s="103">
        <v>3.3602646606784915E-3</v>
      </c>
      <c r="CJ115" s="103">
        <v>4.7011991391287475</v>
      </c>
      <c r="CK115" s="103">
        <v>7.2874424033085331E-3</v>
      </c>
      <c r="CL115" s="103">
        <v>6.683565954222208E-4</v>
      </c>
      <c r="CM115" s="103">
        <v>10.903524335994378</v>
      </c>
      <c r="CN115" s="103">
        <v>3.1588874354409637</v>
      </c>
      <c r="CO115" s="103">
        <v>4.321031453706734</v>
      </c>
      <c r="CT115" s="11" t="s">
        <v>303</v>
      </c>
      <c r="CU115" s="11">
        <v>1.413334232371268E-2</v>
      </c>
      <c r="CV115" s="11">
        <v>2.0229367608583182</v>
      </c>
      <c r="CW115" s="11">
        <v>18.815830265396222</v>
      </c>
      <c r="CX115" s="11">
        <v>2.8132874629000786</v>
      </c>
      <c r="CY115" s="11">
        <v>0.38977707122254202</v>
      </c>
      <c r="CZ115" s="11">
        <v>4.5152292305591777</v>
      </c>
      <c r="DA115" s="11">
        <v>5.3191029978725018E-2</v>
      </c>
      <c r="DB115" s="11">
        <v>3.5316722180272144</v>
      </c>
      <c r="DC115" s="11">
        <v>0.78216897474989178</v>
      </c>
      <c r="DD115" s="11">
        <v>18.800162365721686</v>
      </c>
      <c r="DE115" s="11">
        <v>3.5316722180272144</v>
      </c>
      <c r="DF115" s="11">
        <v>5.3146737927322711E-2</v>
      </c>
      <c r="DG115" s="11">
        <v>2.8132874629000786</v>
      </c>
      <c r="DH115" s="11">
        <v>0</v>
      </c>
      <c r="DJ115" s="6">
        <v>283.66530764684586</v>
      </c>
      <c r="DK115" s="6">
        <v>5.6982902205576851</v>
      </c>
      <c r="DL115" s="6">
        <v>335.0797880592005</v>
      </c>
      <c r="DM115" s="6">
        <v>63.760432068593794</v>
      </c>
      <c r="DN115" s="6">
        <v>334.2065836064873</v>
      </c>
      <c r="DO115" s="6">
        <v>12.858220233804612</v>
      </c>
      <c r="DP115" s="6">
        <v>334.08304066188094</v>
      </c>
      <c r="DQ115" s="6">
        <v>11.498199586621901</v>
      </c>
      <c r="DR115" s="6"/>
      <c r="DS115" s="17">
        <v>0.29746568812543117</v>
      </c>
      <c r="DU115" s="11">
        <v>334.20865090810861</v>
      </c>
      <c r="DV115" s="11">
        <v>11.624204164772609</v>
      </c>
      <c r="DW115" s="11">
        <v>202.02775634866208</v>
      </c>
      <c r="DX115" s="11">
        <v>17598.489756561539</v>
      </c>
      <c r="EB115" s="11" t="s">
        <v>303</v>
      </c>
      <c r="EC115" s="6">
        <v>334.08304066188094</v>
      </c>
      <c r="ED115" s="105">
        <v>11.498199586621901</v>
      </c>
      <c r="EE115" s="17">
        <v>0.29746568812543117</v>
      </c>
      <c r="EF115" s="6">
        <v>334.80861498662995</v>
      </c>
      <c r="EG115" s="105">
        <v>11.496905482850071</v>
      </c>
      <c r="EH115" s="17">
        <v>8.0927910973438433E-2</v>
      </c>
      <c r="EI115" s="6">
        <v>334.86219927243491</v>
      </c>
      <c r="EJ115" s="105">
        <v>11.496809917952833</v>
      </c>
      <c r="EK115" s="17">
        <v>6.4936410526539312E-2</v>
      </c>
      <c r="EM115" s="6">
        <v>-1</v>
      </c>
      <c r="EN115" s="6">
        <v>-1</v>
      </c>
      <c r="EO115" s="6">
        <v>28368.37606837607</v>
      </c>
      <c r="EP115" s="6">
        <v>-1</v>
      </c>
      <c r="EQ115" s="6">
        <v>-1</v>
      </c>
      <c r="ER115" s="6">
        <v>-1</v>
      </c>
      <c r="ES115" s="6">
        <v>-1</v>
      </c>
      <c r="ET115" s="6">
        <v>491781.48148148146</v>
      </c>
      <c r="EU115" s="6">
        <v>-1</v>
      </c>
      <c r="EV115" s="6">
        <v>-1</v>
      </c>
      <c r="EW115" s="6">
        <v>-1</v>
      </c>
      <c r="EX115" s="6">
        <v>-1</v>
      </c>
      <c r="EY115" s="103">
        <v>2.0911382049507803</v>
      </c>
      <c r="EZ115" s="103">
        <v>-0.22287270986565488</v>
      </c>
      <c r="FA115" s="103">
        <v>-0.23933304524030441</v>
      </c>
    </row>
    <row r="116" spans="1:157" s="11" customFormat="1">
      <c r="A116" s="11" t="s">
        <v>304</v>
      </c>
      <c r="C116" s="11">
        <v>705.82470701926889</v>
      </c>
      <c r="D116" s="11">
        <v>7552.2362881626113</v>
      </c>
      <c r="E116" s="11">
        <v>147.00573680166781</v>
      </c>
      <c r="F116" s="103">
        <v>10.699875214139304</v>
      </c>
      <c r="G116" s="11">
        <v>582.64255821440042</v>
      </c>
      <c r="I116" s="11">
        <v>1.4114824328385213E-2</v>
      </c>
      <c r="J116" s="11">
        <v>1.7795201419266333</v>
      </c>
      <c r="K116" s="11">
        <v>18.926889486103487</v>
      </c>
      <c r="L116" s="11">
        <v>2.633130574790874</v>
      </c>
      <c r="M116" s="11">
        <v>0.39692106433987273</v>
      </c>
      <c r="N116" s="11">
        <v>3.6454295620826791</v>
      </c>
      <c r="O116" s="11">
        <v>5.448564780582639E-2</v>
      </c>
      <c r="P116" s="11">
        <v>2.5210672478551217</v>
      </c>
      <c r="Q116" s="11">
        <v>0.67833784219472693</v>
      </c>
      <c r="R116" s="11">
        <v>18.353457107893018</v>
      </c>
      <c r="S116" s="11">
        <v>2.5210672478551217</v>
      </c>
      <c r="T116" s="11">
        <v>5.2834883446338111E-2</v>
      </c>
      <c r="U116" s="11">
        <v>2.633130574790874</v>
      </c>
      <c r="V116" s="11">
        <v>0</v>
      </c>
      <c r="X116" s="6">
        <v>283.29623206314074</v>
      </c>
      <c r="Y116" s="6">
        <v>5.006148124619112</v>
      </c>
      <c r="Z116" s="6">
        <v>321.68572511825789</v>
      </c>
      <c r="AA116" s="6">
        <v>59.820779218218441</v>
      </c>
      <c r="AB116" s="6">
        <v>339.41267704189539</v>
      </c>
      <c r="AC116" s="6">
        <v>10.517460821874208</v>
      </c>
      <c r="AD116" s="6">
        <v>342.00232340442057</v>
      </c>
      <c r="AE116" s="6">
        <v>8.3973853198564914</v>
      </c>
      <c r="AF116" s="17">
        <f t="shared" si="2"/>
        <v>-0.76297867984627121</v>
      </c>
      <c r="AG116" s="17">
        <f t="shared" si="3"/>
        <v>4.0698308556927936</v>
      </c>
      <c r="AI116" s="11">
        <v>338.78657623440984</v>
      </c>
      <c r="AJ116" s="11">
        <v>8.5076471550511243</v>
      </c>
      <c r="AK116" s="11">
        <v>184.50968208974876</v>
      </c>
      <c r="AL116" s="11">
        <v>23727.335468566838</v>
      </c>
      <c r="AN116" s="11">
        <v>41.308370109192005</v>
      </c>
      <c r="AO116" s="11">
        <v>44.077043702903843</v>
      </c>
      <c r="AP116" s="11">
        <v>2509.0911237056557</v>
      </c>
      <c r="AQ116" s="11">
        <v>1004321.5201360435</v>
      </c>
      <c r="AR116" s="11">
        <v>4.7073772579043309</v>
      </c>
      <c r="AS116" s="11">
        <v>2.6893011487103866</v>
      </c>
      <c r="AT116" s="11">
        <v>364.89946849113898</v>
      </c>
      <c r="AU116" s="11">
        <v>13.182881407602887</v>
      </c>
      <c r="AV116" s="11">
        <v>190.15685055957846</v>
      </c>
      <c r="AW116" s="11">
        <v>192.2926754980906</v>
      </c>
      <c r="AX116" s="11">
        <v>80.314493516524948</v>
      </c>
      <c r="AY116" s="11">
        <v>389.86257656911823</v>
      </c>
      <c r="AZ116" s="11">
        <v>75.282866377646101</v>
      </c>
      <c r="BA116" s="11">
        <v>492.20681843161066</v>
      </c>
      <c r="BB116" s="11">
        <v>103.44341138343424</v>
      </c>
      <c r="BC116" s="11">
        <v>276.31995928010656</v>
      </c>
      <c r="BD116" s="11">
        <v>46.503010489061602</v>
      </c>
      <c r="BE116" s="11">
        <v>353.55678305456632</v>
      </c>
      <c r="BF116" s="11">
        <v>36.823188924992245</v>
      </c>
      <c r="BG116" s="11">
        <v>10863.841563392092</v>
      </c>
      <c r="BH116" s="11">
        <v>1.2666196187520444</v>
      </c>
      <c r="BI116" s="11">
        <v>7552.2362881626113</v>
      </c>
      <c r="BJ116" s="11">
        <v>705.82470701926889</v>
      </c>
      <c r="BL116" s="11" t="s">
        <v>304</v>
      </c>
      <c r="BM116" s="11">
        <v>11.347262230845514</v>
      </c>
      <c r="BN116" s="11">
        <v>596.24096158682835</v>
      </c>
      <c r="BO116" s="11">
        <v>138.76717271160933</v>
      </c>
      <c r="BP116" s="11">
        <v>407.18811682993243</v>
      </c>
      <c r="BR116" s="11">
        <v>1256.81487253654</v>
      </c>
      <c r="BS116" s="11">
        <v>1384.7326468366371</v>
      </c>
      <c r="BT116" s="11">
        <v>1897.1414918205269</v>
      </c>
      <c r="BU116" s="11">
        <v>2012.9108657124625</v>
      </c>
      <c r="BV116" s="11">
        <v>1937.8221198094907</v>
      </c>
      <c r="BW116" s="11">
        <v>1827.6221092479548</v>
      </c>
      <c r="BX116" s="11">
        <v>1669.6070047136348</v>
      </c>
      <c r="BY116" s="11">
        <v>1823.6474701592786</v>
      </c>
      <c r="BZ116" s="11">
        <v>2079.7457826739196</v>
      </c>
      <c r="CA116" s="11">
        <v>1449.7318474406395</v>
      </c>
      <c r="CC116" s="104">
        <v>936.10530997153683</v>
      </c>
      <c r="CD116" s="104"/>
      <c r="CE116" s="103">
        <v>15.02563701232109</v>
      </c>
      <c r="CF116" s="103">
        <v>0.8967686439570639</v>
      </c>
      <c r="CG116" s="6">
        <v>2617.5342851321825</v>
      </c>
      <c r="CH116" s="103">
        <v>0.91219874449336824</v>
      </c>
      <c r="CI116" s="103">
        <v>3.3895182206150187E-3</v>
      </c>
      <c r="CJ116" s="103">
        <v>3.716488508635563</v>
      </c>
      <c r="CK116" s="103">
        <v>6.6693290998324608E-3</v>
      </c>
      <c r="CL116" s="103">
        <v>6.2330905420460462E-4</v>
      </c>
      <c r="CM116" s="103">
        <v>10.699875214139304</v>
      </c>
      <c r="CN116" s="103">
        <v>3.0099489878266263</v>
      </c>
      <c r="CO116" s="103">
        <v>4.3297915570907506</v>
      </c>
      <c r="CT116" s="11" t="s">
        <v>304</v>
      </c>
      <c r="CU116" s="11">
        <v>1.4114824328385213E-2</v>
      </c>
      <c r="CV116" s="11">
        <v>2.5198929839924569</v>
      </c>
      <c r="CW116" s="11">
        <v>18.926889486103487</v>
      </c>
      <c r="CX116" s="11">
        <v>2.6789141608607818</v>
      </c>
      <c r="CY116" s="11">
        <v>0.39611726328555619</v>
      </c>
      <c r="CZ116" s="11">
        <v>3.8168646969413063</v>
      </c>
      <c r="DA116" s="11">
        <v>5.437530944113346E-2</v>
      </c>
      <c r="DB116" s="11">
        <v>2.7188002930514084</v>
      </c>
      <c r="DC116" s="11">
        <v>0.712312462956875</v>
      </c>
      <c r="DD116" s="11">
        <v>18.390699938592476</v>
      </c>
      <c r="DE116" s="11">
        <v>2.7188002930514084</v>
      </c>
      <c r="DF116" s="11">
        <v>5.2834883446338111E-2</v>
      </c>
      <c r="DG116" s="11">
        <v>2.6789141608607818</v>
      </c>
      <c r="DH116" s="11">
        <v>0</v>
      </c>
      <c r="DJ116" s="6">
        <v>283.29623206314074</v>
      </c>
      <c r="DK116" s="6">
        <v>7.0889658615478535</v>
      </c>
      <c r="DL116" s="6">
        <v>321.68572511825789</v>
      </c>
      <c r="DM116" s="6">
        <v>60.86091365755356</v>
      </c>
      <c r="DN116" s="6">
        <v>338.82824826180854</v>
      </c>
      <c r="DO116" s="6">
        <v>10.996096650361146</v>
      </c>
      <c r="DP116" s="6">
        <v>341.32775375373535</v>
      </c>
      <c r="DQ116" s="6">
        <v>9.0386179059851397</v>
      </c>
      <c r="DR116" s="6"/>
      <c r="DS116" s="17">
        <v>-6.1059683727826775</v>
      </c>
      <c r="DU116" s="11">
        <v>338.78657623440984</v>
      </c>
      <c r="DV116" s="11">
        <v>9.1540632718519213</v>
      </c>
      <c r="DW116" s="11">
        <v>184.50968208974876</v>
      </c>
      <c r="DX116" s="11">
        <v>23727.33993673174</v>
      </c>
      <c r="EB116" s="11" t="s">
        <v>304</v>
      </c>
      <c r="EC116" s="6">
        <v>341.32775375373535</v>
      </c>
      <c r="ED116" s="105">
        <v>9.0386179059851397</v>
      </c>
      <c r="EE116" s="17">
        <v>-6.1059683727826775</v>
      </c>
      <c r="EF116" s="6">
        <v>342.00232340442057</v>
      </c>
      <c r="EG116" s="105">
        <v>9.0376721308378833</v>
      </c>
      <c r="EH116" s="17">
        <v>-6.3156667205838568</v>
      </c>
      <c r="EI116" s="6">
        <v>342.14446965108436</v>
      </c>
      <c r="EJ116" s="105">
        <v>9.0374728484194726</v>
      </c>
      <c r="EK116" s="17">
        <v>-6.3598546454945781</v>
      </c>
      <c r="EM116" s="6">
        <v>-1</v>
      </c>
      <c r="EN116" s="6">
        <v>-1</v>
      </c>
      <c r="EO116" s="6">
        <v>28646.438746438744</v>
      </c>
      <c r="EP116" s="6">
        <v>-1</v>
      </c>
      <c r="EQ116" s="6">
        <v>-1</v>
      </c>
      <c r="ER116" s="6">
        <v>-1</v>
      </c>
      <c r="ES116" s="6">
        <v>-1</v>
      </c>
      <c r="ET116" s="6">
        <v>490159.25925925927</v>
      </c>
      <c r="EU116" s="6">
        <v>-1</v>
      </c>
      <c r="EV116" s="6">
        <v>-1</v>
      </c>
      <c r="EW116" s="6">
        <v>-1</v>
      </c>
      <c r="EX116" s="6">
        <v>-1</v>
      </c>
      <c r="EY116" s="103">
        <v>4.3050219269451597</v>
      </c>
      <c r="EZ116" s="103">
        <v>-0.20291997567826892</v>
      </c>
      <c r="FA116" s="103">
        <v>-0.24568226140962768</v>
      </c>
    </row>
    <row r="117" spans="1:157" s="11" customFormat="1">
      <c r="A117" s="11" t="s">
        <v>305</v>
      </c>
      <c r="C117" s="11">
        <v>727.32308615082627</v>
      </c>
      <c r="D117" s="11">
        <v>7698.5850172110995</v>
      </c>
      <c r="E117" s="11">
        <v>146.54737069415856</v>
      </c>
      <c r="F117" s="103">
        <v>10.584821469030931</v>
      </c>
      <c r="G117" s="11">
        <v>12633.787044534409</v>
      </c>
      <c r="I117" s="11">
        <v>1.3767750440743342E-2</v>
      </c>
      <c r="J117" s="11">
        <v>1.1140844438986683</v>
      </c>
      <c r="K117" s="11">
        <v>19.132950200293095</v>
      </c>
      <c r="L117" s="11">
        <v>2.4308911941849196</v>
      </c>
      <c r="M117" s="11">
        <v>0.38303412168773932</v>
      </c>
      <c r="N117" s="11">
        <v>4.1298523483553238</v>
      </c>
      <c r="O117" s="11">
        <v>5.3151818793621422E-2</v>
      </c>
      <c r="P117" s="11">
        <v>3.3386297220941099</v>
      </c>
      <c r="Q117" s="11">
        <v>0.79956151537900944</v>
      </c>
      <c r="R117" s="11">
        <v>18.814031630466175</v>
      </c>
      <c r="S117" s="11">
        <v>3.3386297220941099</v>
      </c>
      <c r="T117" s="11">
        <v>5.2265854953444719E-2</v>
      </c>
      <c r="U117" s="11">
        <v>2.4308911941849196</v>
      </c>
      <c r="V117" s="11">
        <v>-2.1820832004333914E-16</v>
      </c>
      <c r="X117" s="6">
        <v>276.37757860100572</v>
      </c>
      <c r="Y117" s="6">
        <v>3.0581238189341877</v>
      </c>
      <c r="Z117" s="6">
        <v>297.0477048973637</v>
      </c>
      <c r="AA117" s="6">
        <v>55.469377093220601</v>
      </c>
      <c r="AB117" s="6">
        <v>329.26813687736694</v>
      </c>
      <c r="AC117" s="6">
        <v>11.613657243862544</v>
      </c>
      <c r="AD117" s="6">
        <v>333.84303078891531</v>
      </c>
      <c r="AE117" s="6">
        <v>10.862095302317373</v>
      </c>
      <c r="AF117" s="17">
        <f t="shared" si="2"/>
        <v>-1.3894128824412322</v>
      </c>
      <c r="AG117" s="17">
        <f t="shared" si="3"/>
        <v>5.1146808534732893</v>
      </c>
      <c r="AI117" s="11">
        <v>328.33633791129358</v>
      </c>
      <c r="AJ117" s="11">
        <v>10.995692225966964</v>
      </c>
      <c r="AK117" s="11">
        <v>177.68984826275548</v>
      </c>
      <c r="AL117" s="11">
        <v>19822.00245538494</v>
      </c>
      <c r="AN117" s="11">
        <v>57.917288844078257</v>
      </c>
      <c r="AO117" s="11">
        <v>45.946261666724794</v>
      </c>
      <c r="AP117" s="11">
        <v>2550.6916566286714</v>
      </c>
      <c r="AQ117" s="11">
        <v>1003440.9109784799</v>
      </c>
      <c r="AR117" s="11">
        <v>5.8674750068120511</v>
      </c>
      <c r="AS117" s="11">
        <v>2.2580155485472577</v>
      </c>
      <c r="AT117" s="11">
        <v>366.9666913636633</v>
      </c>
      <c r="AU117" s="11">
        <v>13.675651184471635</v>
      </c>
      <c r="AV117" s="11">
        <v>186.81294484307099</v>
      </c>
      <c r="AW117" s="11">
        <v>188.45407119113003</v>
      </c>
      <c r="AX117" s="11">
        <v>81.780978794417095</v>
      </c>
      <c r="AY117" s="11">
        <v>393.88868440209842</v>
      </c>
      <c r="AZ117" s="11">
        <v>72.854123379325898</v>
      </c>
      <c r="BA117" s="11">
        <v>489.6654721148405</v>
      </c>
      <c r="BB117" s="11">
        <v>102.16143058154249</v>
      </c>
      <c r="BC117" s="11">
        <v>271.91630476214135</v>
      </c>
      <c r="BD117" s="11">
        <v>46.035227754156679</v>
      </c>
      <c r="BE117" s="11">
        <v>363.76927632987952</v>
      </c>
      <c r="BF117" s="11">
        <v>35.331703139067834</v>
      </c>
      <c r="BG117" s="11">
        <v>10948.429081686738</v>
      </c>
      <c r="BH117" s="11">
        <v>1.1829692980854876</v>
      </c>
      <c r="BI117" s="11">
        <v>7698.5850172110995</v>
      </c>
      <c r="BJ117" s="11">
        <v>727.32308615082627</v>
      </c>
      <c r="BL117" s="11" t="s">
        <v>305</v>
      </c>
      <c r="BM117" s="11">
        <v>9.5274917660221856</v>
      </c>
      <c r="BN117" s="11">
        <v>599.61877673801189</v>
      </c>
      <c r="BO117" s="11">
        <v>143.95422299443825</v>
      </c>
      <c r="BP117" s="11">
        <v>400.02771915004496</v>
      </c>
      <c r="BR117" s="11">
        <v>1231.7259554975819</v>
      </c>
      <c r="BS117" s="11">
        <v>1410.0168757658118</v>
      </c>
      <c r="BT117" s="11">
        <v>1916.7332574311361</v>
      </c>
      <c r="BU117" s="11">
        <v>1947.9712133509597</v>
      </c>
      <c r="BV117" s="11">
        <v>1927.8168193497656</v>
      </c>
      <c r="BW117" s="11">
        <v>1804.9722717587013</v>
      </c>
      <c r="BX117" s="11">
        <v>1642.9988203150533</v>
      </c>
      <c r="BY117" s="11">
        <v>1805.303049182615</v>
      </c>
      <c r="BZ117" s="11">
        <v>2139.8192725287031</v>
      </c>
      <c r="CA117" s="11">
        <v>1391.0119346089698</v>
      </c>
      <c r="CC117" s="104">
        <v>941.62413365888528</v>
      </c>
      <c r="CD117" s="104"/>
      <c r="CE117" s="103">
        <v>16.191002064761292</v>
      </c>
      <c r="CF117" s="103">
        <v>0.91766976871322192</v>
      </c>
      <c r="CG117" s="6">
        <v>2615.5705753883531</v>
      </c>
      <c r="CH117" s="103">
        <v>0.89574539403323628</v>
      </c>
      <c r="CI117" s="103">
        <v>3.2271025254359651E-3</v>
      </c>
      <c r="CJ117" s="103">
        <v>4.9599554412003313</v>
      </c>
      <c r="CK117" s="103">
        <v>8.067219532194669E-3</v>
      </c>
      <c r="CL117" s="103">
        <v>7.6214979683858985E-4</v>
      </c>
      <c r="CM117" s="103">
        <v>10.584821469030931</v>
      </c>
      <c r="CN117" s="103">
        <v>3.0182342884151505</v>
      </c>
      <c r="CO117" s="103">
        <v>4.2923373561183862</v>
      </c>
      <c r="CT117" s="11" t="s">
        <v>305</v>
      </c>
      <c r="CU117" s="11">
        <v>1.3767750440743342E-2</v>
      </c>
      <c r="CV117" s="11">
        <v>2.0947493122160163</v>
      </c>
      <c r="CW117" s="11">
        <v>19.132950200293095</v>
      </c>
      <c r="CX117" s="11">
        <v>2.4805934889387391</v>
      </c>
      <c r="CY117" s="11">
        <v>0.3818671789299759</v>
      </c>
      <c r="CZ117" s="11">
        <v>4.2843328146218305</v>
      </c>
      <c r="DA117" s="11">
        <v>5.2989887711006975E-2</v>
      </c>
      <c r="DB117" s="11">
        <v>3.4931595453228521</v>
      </c>
      <c r="DC117" s="11">
        <v>0.81533337779016246</v>
      </c>
      <c r="DD117" s="11">
        <v>18.87152517577956</v>
      </c>
      <c r="DE117" s="11">
        <v>3.4931595453228521</v>
      </c>
      <c r="DF117" s="11">
        <v>5.2265854953444719E-2</v>
      </c>
      <c r="DG117" s="11">
        <v>2.4805934889387391</v>
      </c>
      <c r="DH117" s="11">
        <v>4.100021997392691E-16</v>
      </c>
      <c r="DJ117" s="6">
        <v>276.37757860100572</v>
      </c>
      <c r="DK117" s="6">
        <v>5.750015451222354</v>
      </c>
      <c r="DL117" s="6">
        <v>297.0477048973637</v>
      </c>
      <c r="DM117" s="6">
        <v>56.603510672170209</v>
      </c>
      <c r="DN117" s="6">
        <v>328.41104011919725</v>
      </c>
      <c r="DO117" s="6">
        <v>12.021513318430818</v>
      </c>
      <c r="DP117" s="6">
        <v>332.85176336723652</v>
      </c>
      <c r="DQ117" s="6">
        <v>11.331970261041102</v>
      </c>
      <c r="DR117" s="6"/>
      <c r="DS117" s="17">
        <v>-12.053302509859098</v>
      </c>
      <c r="DU117" s="11">
        <v>328.33633791129358</v>
      </c>
      <c r="DV117" s="11">
        <v>11.469033985368107</v>
      </c>
      <c r="DW117" s="11">
        <v>177.68984826275548</v>
      </c>
      <c r="DX117" s="11">
        <v>19822.007663028067</v>
      </c>
      <c r="EB117" s="11" t="s">
        <v>305</v>
      </c>
      <c r="EC117" s="12">
        <v>332.85176336723652</v>
      </c>
      <c r="ED117" s="105">
        <v>11.331970261041102</v>
      </c>
      <c r="EE117" s="17">
        <v>-12.053302509859098</v>
      </c>
      <c r="EF117" s="12">
        <v>333.84303078891531</v>
      </c>
      <c r="EG117" s="105">
        <v>11.33022787387547</v>
      </c>
      <c r="EH117" s="17">
        <v>-12.387008983713631</v>
      </c>
      <c r="EI117" s="12">
        <v>333.80675335639125</v>
      </c>
      <c r="EJ117" s="105">
        <v>11.33029163532829</v>
      </c>
      <c r="EK117" s="17">
        <v>-12.374796321597103</v>
      </c>
      <c r="EM117" s="6">
        <v>-1</v>
      </c>
      <c r="EN117" s="6">
        <v>-1</v>
      </c>
      <c r="EO117" s="6">
        <v>27215.641025641024</v>
      </c>
      <c r="EP117" s="6">
        <v>-1</v>
      </c>
      <c r="EQ117" s="6">
        <v>-1</v>
      </c>
      <c r="ER117" s="6">
        <v>-1</v>
      </c>
      <c r="ES117" s="6">
        <v>-1</v>
      </c>
      <c r="ET117" s="6">
        <v>477710.82621082623</v>
      </c>
      <c r="EU117" s="6">
        <v>-1</v>
      </c>
      <c r="EV117" s="6">
        <v>-1</v>
      </c>
      <c r="EW117" s="6">
        <v>-1</v>
      </c>
      <c r="EX117" s="6">
        <v>-1</v>
      </c>
      <c r="EY117" s="103">
        <v>1.7148769610183676</v>
      </c>
      <c r="EZ117" s="103">
        <v>-0.30558865022998294</v>
      </c>
      <c r="FA117" s="103">
        <v>-0.29440418822775483</v>
      </c>
    </row>
    <row r="118" spans="1:157" s="11" customFormat="1">
      <c r="A118" s="11" t="s">
        <v>306</v>
      </c>
      <c r="C118" s="11">
        <v>726.121232433719</v>
      </c>
      <c r="D118" s="11">
        <v>7750.7862020775638</v>
      </c>
      <c r="E118" s="11">
        <v>146.73917384363421</v>
      </c>
      <c r="F118" s="103">
        <v>10.674231596422933</v>
      </c>
      <c r="G118" s="11">
        <v>973.8563525550868</v>
      </c>
      <c r="I118" s="11">
        <v>1.3801072807958602E-2</v>
      </c>
      <c r="J118" s="11">
        <v>1.5793776848136876</v>
      </c>
      <c r="K118" s="11">
        <v>19.170891059570579</v>
      </c>
      <c r="L118" s="11">
        <v>3.5262899178464107</v>
      </c>
      <c r="M118" s="11">
        <v>0.37561717898197822</v>
      </c>
      <c r="N118" s="11">
        <v>4.3645976945179958</v>
      </c>
      <c r="O118" s="11">
        <v>5.2225964740112624E-2</v>
      </c>
      <c r="P118" s="11">
        <v>2.5719627622278205</v>
      </c>
      <c r="Q118" s="11">
        <v>0.57840430185468006</v>
      </c>
      <c r="R118" s="11">
        <v>19.147563955519256</v>
      </c>
      <c r="S118" s="11">
        <v>2.5719627622278205</v>
      </c>
      <c r="T118" s="11">
        <v>5.2162416284806723E-2</v>
      </c>
      <c r="U118" s="11">
        <v>3.5262899178464107</v>
      </c>
      <c r="V118" s="11">
        <v>0</v>
      </c>
      <c r="X118" s="6">
        <v>277.04193738044961</v>
      </c>
      <c r="Y118" s="6">
        <v>4.3456879679787859</v>
      </c>
      <c r="Z118" s="6">
        <v>292.49887272389401</v>
      </c>
      <c r="AA118" s="6">
        <v>80.531310915304076</v>
      </c>
      <c r="AB118" s="6">
        <v>323.80818180799719</v>
      </c>
      <c r="AC118" s="6">
        <v>12.101020191495639</v>
      </c>
      <c r="AD118" s="6">
        <v>328.1733223569924</v>
      </c>
      <c r="AE118" s="6">
        <v>8.2292515675302713</v>
      </c>
      <c r="AF118" s="17">
        <f t="shared" si="2"/>
        <v>-1.3480636976565208</v>
      </c>
      <c r="AG118" s="17">
        <f t="shared" si="3"/>
        <v>4.7180871386336891</v>
      </c>
      <c r="AI118" s="11">
        <v>322.82933051731391</v>
      </c>
      <c r="AJ118" s="11">
        <v>8.3519123875191976</v>
      </c>
      <c r="AK118" s="11">
        <v>191.49878653229038</v>
      </c>
      <c r="AL118" s="11">
        <v>12047.316926853133</v>
      </c>
      <c r="AN118" s="11">
        <v>45.342535571535223</v>
      </c>
      <c r="AO118" s="11">
        <v>44.864041069596169</v>
      </c>
      <c r="AP118" s="11">
        <v>2519.9223561131093</v>
      </c>
      <c r="AQ118" s="11">
        <v>1008279.9332611503</v>
      </c>
      <c r="AR118" s="11">
        <v>5.2954649526993629</v>
      </c>
      <c r="AS118" s="11">
        <v>2.7586785306494268</v>
      </c>
      <c r="AT118" s="11">
        <v>362.41464963992632</v>
      </c>
      <c r="AU118" s="11">
        <v>13.752648884842205</v>
      </c>
      <c r="AV118" s="11">
        <v>186.60652295023752</v>
      </c>
      <c r="AW118" s="11">
        <v>194.28980740219228</v>
      </c>
      <c r="AX118" s="11">
        <v>81.477535954420915</v>
      </c>
      <c r="AY118" s="11">
        <v>390.59774716128658</v>
      </c>
      <c r="AZ118" s="11">
        <v>74.217262698751696</v>
      </c>
      <c r="BA118" s="11">
        <v>493.12520231611262</v>
      </c>
      <c r="BB118" s="11">
        <v>103.18592310403024</v>
      </c>
      <c r="BC118" s="11">
        <v>275.33594410563262</v>
      </c>
      <c r="BD118" s="11">
        <v>46.136608432626403</v>
      </c>
      <c r="BE118" s="11">
        <v>349.94182944481923</v>
      </c>
      <c r="BF118" s="11">
        <v>36.137171454243656</v>
      </c>
      <c r="BG118" s="11">
        <v>10721.737120461445</v>
      </c>
      <c r="BH118" s="11">
        <v>1.3563252284722245</v>
      </c>
      <c r="BI118" s="11">
        <v>7750.7862020775638</v>
      </c>
      <c r="BJ118" s="11">
        <v>726.121232433719</v>
      </c>
      <c r="BL118" s="11" t="s">
        <v>306</v>
      </c>
      <c r="BM118" s="11">
        <v>11.639993800208552</v>
      </c>
      <c r="BN118" s="11">
        <v>592.18080006523905</v>
      </c>
      <c r="BO118" s="11">
        <v>144.76472510360216</v>
      </c>
      <c r="BP118" s="11">
        <v>399.58570224890258</v>
      </c>
      <c r="BR118" s="11">
        <v>1269.8680222365508</v>
      </c>
      <c r="BS118" s="11">
        <v>1404.7851026624296</v>
      </c>
      <c r="BT118" s="11">
        <v>1900.7189642884994</v>
      </c>
      <c r="BU118" s="11">
        <v>1984.4187887366763</v>
      </c>
      <c r="BV118" s="11">
        <v>1941.4378043941442</v>
      </c>
      <c r="BW118" s="11">
        <v>1823.0728463609582</v>
      </c>
      <c r="BX118" s="11">
        <v>1663.6612936896231</v>
      </c>
      <c r="BY118" s="11">
        <v>1809.2787620637807</v>
      </c>
      <c r="BZ118" s="11">
        <v>2058.4813496754073</v>
      </c>
      <c r="CA118" s="11">
        <v>1422.723285600144</v>
      </c>
      <c r="CC118" s="104">
        <v>938.45075443990527</v>
      </c>
      <c r="CD118" s="104"/>
      <c r="CE118" s="103">
        <v>14.426021426932602</v>
      </c>
      <c r="CF118" s="103">
        <v>0.90421487163963166</v>
      </c>
      <c r="CG118" s="6">
        <v>2609.9775320797717</v>
      </c>
      <c r="CH118" s="103">
        <v>0.92335981794939037</v>
      </c>
      <c r="CI118" s="103">
        <v>3.3704586344762365E-3</v>
      </c>
      <c r="CJ118" s="103">
        <v>3.9042737254575859</v>
      </c>
      <c r="CK118" s="103">
        <v>7.2928110571160547E-3</v>
      </c>
      <c r="CL118" s="103">
        <v>6.8321649115801145E-4</v>
      </c>
      <c r="CM118" s="103">
        <v>10.674231596422933</v>
      </c>
      <c r="CN118" s="103">
        <v>3.0758035791360161</v>
      </c>
      <c r="CO118" s="103">
        <v>4.2547886820605632</v>
      </c>
      <c r="CT118" s="11" t="s">
        <v>306</v>
      </c>
      <c r="CU118" s="11">
        <v>1.3801072807958602E-2</v>
      </c>
      <c r="CV118" s="11">
        <v>2.3747908786587826</v>
      </c>
      <c r="CW118" s="11">
        <v>19.170891059570579</v>
      </c>
      <c r="CX118" s="11">
        <v>3.5607379554261165</v>
      </c>
      <c r="CY118" s="11">
        <v>0.37438835586370983</v>
      </c>
      <c r="CZ118" s="11">
        <v>4.5082087225332801</v>
      </c>
      <c r="DA118" s="11">
        <v>5.2055108675913279E-2</v>
      </c>
      <c r="DB118" s="11">
        <v>2.7649757862796895</v>
      </c>
      <c r="DC118" s="11">
        <v>0.61332026897059422</v>
      </c>
      <c r="DD118" s="11">
        <v>19.210410379235569</v>
      </c>
      <c r="DE118" s="11">
        <v>2.7649757862796895</v>
      </c>
      <c r="DF118" s="11">
        <v>5.2162416284806723E-2</v>
      </c>
      <c r="DG118" s="11">
        <v>3.5607379554261165</v>
      </c>
      <c r="DH118" s="11">
        <v>0</v>
      </c>
      <c r="DJ118" s="6">
        <v>277.04193738044961</v>
      </c>
      <c r="DK118" s="6">
        <v>6.5342826146556945</v>
      </c>
      <c r="DL118" s="6">
        <v>292.49887272389401</v>
      </c>
      <c r="DM118" s="6">
        <v>81.318014700127193</v>
      </c>
      <c r="DN118" s="6">
        <v>322.90074635961417</v>
      </c>
      <c r="DO118" s="6">
        <v>12.469435456542463</v>
      </c>
      <c r="DP118" s="6">
        <v>327.12649551271869</v>
      </c>
      <c r="DQ118" s="6">
        <v>8.8193058861289853</v>
      </c>
      <c r="DR118" s="6"/>
      <c r="DS118" s="17">
        <v>-11.83854914255058</v>
      </c>
      <c r="DU118" s="11">
        <v>322.82933051731391</v>
      </c>
      <c r="DV118" s="11">
        <v>8.9453920135386777</v>
      </c>
      <c r="DW118" s="11">
        <v>191.49878653229038</v>
      </c>
      <c r="DX118" s="11">
        <v>12047.325242396351</v>
      </c>
      <c r="EB118" s="11" t="s">
        <v>306</v>
      </c>
      <c r="EC118" s="12">
        <v>327.12649551271869</v>
      </c>
      <c r="ED118" s="105">
        <v>8.8193058861289853</v>
      </c>
      <c r="EE118" s="17">
        <v>-11.83854914255058</v>
      </c>
      <c r="EF118" s="12">
        <v>328.1733223569924</v>
      </c>
      <c r="EG118" s="105">
        <v>8.81787384401715</v>
      </c>
      <c r="EH118" s="17">
        <v>-12.196440041248803</v>
      </c>
      <c r="EI118" s="12">
        <v>328.0452228960628</v>
      </c>
      <c r="EJ118" s="105">
        <v>8.8180490695110691</v>
      </c>
      <c r="EK118" s="17">
        <v>-12.152645184968968</v>
      </c>
      <c r="EM118" s="6">
        <v>-1</v>
      </c>
      <c r="EN118" s="6">
        <v>-1</v>
      </c>
      <c r="EO118" s="6">
        <v>26900.227920227921</v>
      </c>
      <c r="EP118" s="6">
        <v>-1</v>
      </c>
      <c r="EQ118" s="6">
        <v>-1</v>
      </c>
      <c r="ER118" s="6">
        <v>-1</v>
      </c>
      <c r="ES118" s="6">
        <v>-1</v>
      </c>
      <c r="ET118" s="6">
        <v>479333.19088319089</v>
      </c>
      <c r="EU118" s="6">
        <v>-1</v>
      </c>
      <c r="EV118" s="6">
        <v>-1</v>
      </c>
      <c r="EW118" s="6">
        <v>-1</v>
      </c>
      <c r="EX118" s="6">
        <v>-1</v>
      </c>
      <c r="EY118" s="103">
        <v>-3.4685395208812558E-2</v>
      </c>
      <c r="EZ118" s="103">
        <v>-0.32822151090503948</v>
      </c>
      <c r="FA118" s="103">
        <v>-0.28805441452276503</v>
      </c>
    </row>
    <row r="119" spans="1:157" s="11" customFormat="1">
      <c r="A119" s="11" t="s">
        <v>307</v>
      </c>
      <c r="C119" s="11">
        <v>557.40010073677001</v>
      </c>
      <c r="D119" s="11">
        <v>2907.5491497210633</v>
      </c>
      <c r="E119" s="11">
        <v>72.584803276558034</v>
      </c>
      <c r="F119" s="103">
        <v>5.2162695088821698</v>
      </c>
      <c r="G119" s="11">
        <v>1530.3894713250486</v>
      </c>
      <c r="I119" s="11">
        <v>1.4576444894737983E-2</v>
      </c>
      <c r="J119" s="11">
        <v>2.114719291984458</v>
      </c>
      <c r="K119" s="11">
        <v>18.476375100305393</v>
      </c>
      <c r="L119" s="11">
        <v>2.8935795679501548</v>
      </c>
      <c r="M119" s="11">
        <v>0.38659205416578885</v>
      </c>
      <c r="N119" s="11">
        <v>4.9405388795636851</v>
      </c>
      <c r="O119" s="11">
        <v>5.1804611282018388E-2</v>
      </c>
      <c r="P119" s="11">
        <v>4.0045126675316922</v>
      </c>
      <c r="Q119" s="11">
        <v>0.8043658154514588</v>
      </c>
      <c r="R119" s="11">
        <v>19.303300908023694</v>
      </c>
      <c r="S119" s="11">
        <v>4.0045126675316922</v>
      </c>
      <c r="T119" s="11">
        <v>5.4123170512135312E-2</v>
      </c>
      <c r="U119" s="11">
        <v>2.8935795679501548</v>
      </c>
      <c r="V119" s="11">
        <v>-1.5211393972778358E-16</v>
      </c>
      <c r="X119" s="6">
        <v>292.4946181414947</v>
      </c>
      <c r="Y119" s="6">
        <v>6.140899765457017</v>
      </c>
      <c r="Z119" s="6">
        <v>376.15525234527144</v>
      </c>
      <c r="AA119" s="6">
        <v>65.106474293233518</v>
      </c>
      <c r="AB119" s="6">
        <v>331.87691228657104</v>
      </c>
      <c r="AC119" s="6">
        <v>13.986480636670109</v>
      </c>
      <c r="AD119" s="6">
        <v>325.59140270695877</v>
      </c>
      <c r="AE119" s="6">
        <v>12.714556795155653</v>
      </c>
      <c r="AF119" s="17">
        <f t="shared" si="2"/>
        <v>1.8939279434373013</v>
      </c>
      <c r="AG119" s="17">
        <f t="shared" si="3"/>
        <v>5.3403879940564014</v>
      </c>
      <c r="AI119" s="11">
        <v>329.79231824635474</v>
      </c>
      <c r="AJ119" s="11">
        <v>12.823883080311628</v>
      </c>
      <c r="AK119" s="11">
        <v>423.42771183276454</v>
      </c>
      <c r="AL119" s="11">
        <v>21953.913755932896</v>
      </c>
      <c r="AN119" s="11">
        <v>47.7959327118216</v>
      </c>
      <c r="AO119" s="11">
        <v>7.6371837389446009</v>
      </c>
      <c r="AP119" s="11">
        <v>1438.2618959642423</v>
      </c>
      <c r="AQ119" s="11">
        <v>963167.21634854493</v>
      </c>
      <c r="AR119" s="11">
        <v>1.6532441621661647</v>
      </c>
      <c r="AS119" s="11">
        <v>0.20771565127133462</v>
      </c>
      <c r="AT119" s="11">
        <v>164.30482581407165</v>
      </c>
      <c r="AU119" s="11">
        <v>1.7212797005444933</v>
      </c>
      <c r="AV119" s="11">
        <v>34.224424229912557</v>
      </c>
      <c r="AW119" s="11">
        <v>53.173954350222942</v>
      </c>
      <c r="AX119" s="11">
        <v>25.35998543187209</v>
      </c>
      <c r="AY119" s="11">
        <v>143.97751197459129</v>
      </c>
      <c r="AZ119" s="11">
        <v>30.554218794539405</v>
      </c>
      <c r="BA119" s="11">
        <v>235.26083760954307</v>
      </c>
      <c r="BB119" s="11">
        <v>56.300494995561188</v>
      </c>
      <c r="BC119" s="11">
        <v>164.76969045687719</v>
      </c>
      <c r="BD119" s="11">
        <v>30.958430819458311</v>
      </c>
      <c r="BE119" s="11">
        <v>262.71611870853292</v>
      </c>
      <c r="BF119" s="11">
        <v>26.501208049392741</v>
      </c>
      <c r="BG119" s="11">
        <v>8503.7667211927383</v>
      </c>
      <c r="BH119" s="11">
        <v>0.77852049112090627</v>
      </c>
      <c r="BI119" s="11">
        <v>2907.5491497210633</v>
      </c>
      <c r="BJ119" s="11">
        <v>557.40010073677001</v>
      </c>
      <c r="BL119" s="11" t="s">
        <v>307</v>
      </c>
      <c r="BM119" s="11">
        <v>0.87643734713643306</v>
      </c>
      <c r="BN119" s="11">
        <v>268.47193760469224</v>
      </c>
      <c r="BO119" s="11">
        <v>18.118733689942033</v>
      </c>
      <c r="BP119" s="11">
        <v>73.285704989106108</v>
      </c>
      <c r="BR119" s="11">
        <v>347.54218529557477</v>
      </c>
      <c r="BS119" s="11">
        <v>437.24112813572566</v>
      </c>
      <c r="BT119" s="11">
        <v>700.62049622672168</v>
      </c>
      <c r="BU119" s="11">
        <v>816.95772177912841</v>
      </c>
      <c r="BV119" s="11">
        <v>926.22377011631136</v>
      </c>
      <c r="BW119" s="11">
        <v>994.70839214772423</v>
      </c>
      <c r="BX119" s="11">
        <v>995.58725351587418</v>
      </c>
      <c r="BY119" s="11">
        <v>1214.0561105669926</v>
      </c>
      <c r="BZ119" s="11">
        <v>1545.3889335796052</v>
      </c>
      <c r="CA119" s="11">
        <v>1043.3546476138874</v>
      </c>
      <c r="CC119" s="104">
        <v>741.55104023522949</v>
      </c>
      <c r="CD119" s="104"/>
      <c r="CE119" s="103">
        <v>67.37123963790296</v>
      </c>
      <c r="CF119" s="103">
        <v>0.88608589482094879</v>
      </c>
      <c r="CG119" s="6">
        <v>1230.0306965863913</v>
      </c>
      <c r="CH119" s="103">
        <v>0.4533619213927364</v>
      </c>
      <c r="CI119" s="103">
        <v>3.1164081657305484E-3</v>
      </c>
      <c r="CJ119" s="103">
        <v>2.1235718019262917</v>
      </c>
      <c r="CK119" s="103">
        <v>2.9659918611082249E-3</v>
      </c>
      <c r="CL119" s="103">
        <v>5.6860402938494414E-4</v>
      </c>
      <c r="CM119" s="103">
        <v>5.2162695088821698</v>
      </c>
      <c r="CN119" s="103">
        <v>2.0215714244252982</v>
      </c>
      <c r="CO119" s="103">
        <v>5.9125300788780386</v>
      </c>
      <c r="CT119" s="11" t="s">
        <v>307</v>
      </c>
      <c r="CU119" s="11">
        <v>1.4576444894737983E-2</v>
      </c>
      <c r="CV119" s="11">
        <v>2.7511893064546089</v>
      </c>
      <c r="CW119" s="11">
        <v>18.476375100305393</v>
      </c>
      <c r="CX119" s="11">
        <v>2.9355024716468501</v>
      </c>
      <c r="CY119" s="11">
        <v>0.38359843495491197</v>
      </c>
      <c r="CZ119" s="11">
        <v>5.085979397573599</v>
      </c>
      <c r="DA119" s="11">
        <v>5.1403456426726529E-2</v>
      </c>
      <c r="DB119" s="11">
        <v>4.1533133365420838</v>
      </c>
      <c r="DC119" s="11">
        <v>0.81662016533600834</v>
      </c>
      <c r="DD119" s="11">
        <v>19.453944725010039</v>
      </c>
      <c r="DE119" s="11">
        <v>4.1533133365420838</v>
      </c>
      <c r="DF119" s="11">
        <v>5.4123170512135312E-2</v>
      </c>
      <c r="DG119" s="11">
        <v>2.9355024716468501</v>
      </c>
      <c r="DH119" s="11">
        <v>-2.9139564788746842E-16</v>
      </c>
      <c r="DJ119" s="6">
        <v>292.4946181414947</v>
      </c>
      <c r="DK119" s="6">
        <v>7.9891349318901161</v>
      </c>
      <c r="DL119" s="6">
        <v>376.15525234527144</v>
      </c>
      <c r="DM119" s="6">
        <v>66.049753158642488</v>
      </c>
      <c r="DN119" s="6">
        <v>329.68235461277652</v>
      </c>
      <c r="DO119" s="6">
        <v>14.317634509954924</v>
      </c>
      <c r="DP119" s="6">
        <v>323.13229234176083</v>
      </c>
      <c r="DQ119" s="6">
        <v>13.089884790144479</v>
      </c>
      <c r="DR119" s="6"/>
      <c r="DS119" s="17">
        <v>14.096030740743458</v>
      </c>
      <c r="DU119" s="11">
        <v>329.79231824635474</v>
      </c>
      <c r="DV119" s="11">
        <v>13.196965895956529</v>
      </c>
      <c r="DW119" s="11">
        <v>423.42771183276454</v>
      </c>
      <c r="DX119" s="11">
        <v>21953.923554973258</v>
      </c>
      <c r="EB119" s="11" t="s">
        <v>307</v>
      </c>
      <c r="EC119" s="6">
        <v>323.13229234176083</v>
      </c>
      <c r="ED119" s="105">
        <v>13.089884790144479</v>
      </c>
      <c r="EE119" s="17">
        <v>14.096030740743458</v>
      </c>
      <c r="EF119" s="6">
        <v>325.59140270695877</v>
      </c>
      <c r="EG119" s="105">
        <v>13.084892350690943</v>
      </c>
      <c r="EH119" s="17">
        <v>13.442281962847701</v>
      </c>
      <c r="EI119" s="6">
        <v>325.27706665839685</v>
      </c>
      <c r="EJ119" s="105">
        <v>13.085530403649049</v>
      </c>
      <c r="EK119" s="17">
        <v>13.525847471132401</v>
      </c>
      <c r="EM119" s="6">
        <v>-1</v>
      </c>
      <c r="EN119" s="6">
        <v>-1</v>
      </c>
      <c r="EO119" s="6">
        <v>20598.575498575497</v>
      </c>
      <c r="EP119" s="6">
        <v>-1</v>
      </c>
      <c r="EQ119" s="6">
        <v>-1</v>
      </c>
      <c r="ER119" s="6">
        <v>-1</v>
      </c>
      <c r="ES119" s="6">
        <v>-1</v>
      </c>
      <c r="ET119" s="6">
        <v>379029.62962962961</v>
      </c>
      <c r="EU119" s="6">
        <v>-1</v>
      </c>
      <c r="EV119" s="6">
        <v>-1</v>
      </c>
      <c r="EW119" s="6">
        <v>-1</v>
      </c>
      <c r="EX119" s="6">
        <v>-1</v>
      </c>
      <c r="EY119" s="103">
        <v>-1.2552584214152238</v>
      </c>
      <c r="EZ119" s="103">
        <v>-0.78040443810172055</v>
      </c>
      <c r="FA119" s="103">
        <v>-0.68063256086293578</v>
      </c>
    </row>
    <row r="120" spans="1:157" s="11" customFormat="1">
      <c r="A120" s="11" t="s">
        <v>308</v>
      </c>
      <c r="C120" s="11">
        <v>537.49781464148214</v>
      </c>
      <c r="D120" s="11">
        <v>2796.1804627031715</v>
      </c>
      <c r="E120" s="11">
        <v>72.582911437712568</v>
      </c>
      <c r="F120" s="103">
        <v>5.2022173607687305</v>
      </c>
      <c r="G120" s="11">
        <v>492.10901467505232</v>
      </c>
      <c r="I120" s="11">
        <v>1.5240526883452088E-2</v>
      </c>
      <c r="J120" s="11">
        <v>2.1011257237172414</v>
      </c>
      <c r="K120" s="11">
        <v>18.590159083214509</v>
      </c>
      <c r="L120" s="11">
        <v>4.0589797228440663</v>
      </c>
      <c r="M120" s="11">
        <v>0.3959751940659203</v>
      </c>
      <c r="N120" s="11">
        <v>4.5721332888988826</v>
      </c>
      <c r="O120" s="11">
        <v>5.3388757257703777E-2</v>
      </c>
      <c r="P120" s="11">
        <v>2.1045394795531935</v>
      </c>
      <c r="Q120" s="11">
        <v>0.44768206598528043</v>
      </c>
      <c r="R120" s="11">
        <v>18.730535254324618</v>
      </c>
      <c r="S120" s="11">
        <v>2.1045394795531935</v>
      </c>
      <c r="T120" s="11">
        <v>5.3791901162530853E-2</v>
      </c>
      <c r="U120" s="11">
        <v>4.0589797228440663</v>
      </c>
      <c r="V120" s="11">
        <v>4.1215172670797417E-16</v>
      </c>
      <c r="X120" s="6">
        <v>305.71997120209784</v>
      </c>
      <c r="Y120" s="6">
        <v>6.3752249992945993</v>
      </c>
      <c r="Z120" s="6">
        <v>362.33468683613739</v>
      </c>
      <c r="AA120" s="6">
        <v>91.550829689968211</v>
      </c>
      <c r="AB120" s="6">
        <v>338.72491738696402</v>
      </c>
      <c r="AC120" s="6">
        <v>13.168583825622953</v>
      </c>
      <c r="AD120" s="6">
        <v>335.29318418159517</v>
      </c>
      <c r="AE120" s="6">
        <v>6.8760086702822818</v>
      </c>
      <c r="AF120" s="17">
        <f t="shared" si="2"/>
        <v>1.0131327898290965</v>
      </c>
      <c r="AG120" s="17">
        <f t="shared" si="3"/>
        <v>4.2907692401953321</v>
      </c>
      <c r="AI120" s="11">
        <v>336.19069725126167</v>
      </c>
      <c r="AJ120" s="11">
        <v>6.9929604631745921</v>
      </c>
      <c r="AK120" s="11">
        <v>418.34999828876602</v>
      </c>
      <c r="AL120" s="11" t="e">
        <v>#VALUE!</v>
      </c>
      <c r="AN120" s="11">
        <v>50.000070187142512</v>
      </c>
      <c r="AO120" s="11">
        <v>8.4779180845887367</v>
      </c>
      <c r="AP120" s="11">
        <v>1558.4784265827568</v>
      </c>
      <c r="AQ120" s="11">
        <v>969503.36280107789</v>
      </c>
      <c r="AR120" s="11">
        <v>2.2518686396804379</v>
      </c>
      <c r="AS120" s="11">
        <v>0.11902098271391176</v>
      </c>
      <c r="AT120" s="11">
        <v>158.65060898960127</v>
      </c>
      <c r="AU120" s="11">
        <v>1.7343575327680554</v>
      </c>
      <c r="AV120" s="11">
        <v>34.481531643752007</v>
      </c>
      <c r="AW120" s="11">
        <v>51.131771373487076</v>
      </c>
      <c r="AX120" s="11">
        <v>27.033219768225493</v>
      </c>
      <c r="AY120" s="11">
        <v>140.38211469353743</v>
      </c>
      <c r="AZ120" s="11">
        <v>31.747815077991433</v>
      </c>
      <c r="BA120" s="11">
        <v>258.72942614398465</v>
      </c>
      <c r="BB120" s="11">
        <v>62.171117727430946</v>
      </c>
      <c r="BC120" s="11">
        <v>186.31076740452042</v>
      </c>
      <c r="BD120" s="11">
        <v>34.523016771001402</v>
      </c>
      <c r="BE120" s="11">
        <v>295.65982532603573</v>
      </c>
      <c r="BF120" s="11">
        <v>31.091405724884243</v>
      </c>
      <c r="BG120" s="11">
        <v>10483.93677990275</v>
      </c>
      <c r="BH120" s="11">
        <v>1.0852862124719167</v>
      </c>
      <c r="BI120" s="11">
        <v>2796.1804627031715</v>
      </c>
      <c r="BJ120" s="11">
        <v>537.49781464148214</v>
      </c>
      <c r="BL120" s="11" t="s">
        <v>308</v>
      </c>
      <c r="BM120" s="11">
        <v>0.50219823929920582</v>
      </c>
      <c r="BN120" s="11">
        <v>259.23302122483869</v>
      </c>
      <c r="BO120" s="11">
        <v>18.256395081769003</v>
      </c>
      <c r="BP120" s="11">
        <v>73.836256196471098</v>
      </c>
      <c r="BR120" s="11">
        <v>334.19458414043839</v>
      </c>
      <c r="BS120" s="11">
        <v>466.08999600388779</v>
      </c>
      <c r="BT120" s="11">
        <v>683.12464571064447</v>
      </c>
      <c r="BU120" s="11">
        <v>848.87206090886184</v>
      </c>
      <c r="BV120" s="11">
        <v>1018.6197879684435</v>
      </c>
      <c r="BW120" s="11">
        <v>1098.4296418274018</v>
      </c>
      <c r="BX120" s="11">
        <v>1125.7448181542018</v>
      </c>
      <c r="BY120" s="11">
        <v>1353.8437949412314</v>
      </c>
      <c r="BZ120" s="11">
        <v>1739.1754430943276</v>
      </c>
      <c r="CA120" s="11">
        <v>1224.0710915308757</v>
      </c>
      <c r="CC120" s="104">
        <v>751.37133685322669</v>
      </c>
      <c r="CD120" s="104"/>
      <c r="CE120" s="103">
        <v>85.614084241203571</v>
      </c>
      <c r="CF120" s="103">
        <v>0.97548388821654408</v>
      </c>
      <c r="CG120" s="6">
        <v>1313.7659991599339</v>
      </c>
      <c r="CH120" s="103">
        <v>0.39278650605555604</v>
      </c>
      <c r="CI120" s="103">
        <v>2.9656231602316714E-3</v>
      </c>
      <c r="CJ120" s="103">
        <v>2.0749076269488755</v>
      </c>
      <c r="CK120" s="103">
        <v>4.1895400843303199E-3</v>
      </c>
      <c r="CL120" s="103">
        <v>8.0533737708168981E-4</v>
      </c>
      <c r="CM120" s="103">
        <v>5.2022173607687305</v>
      </c>
      <c r="CN120" s="103">
        <v>1.794173352039462</v>
      </c>
      <c r="CO120" s="103">
        <v>6.7270336252845411</v>
      </c>
      <c r="CT120" s="11" t="s">
        <v>308</v>
      </c>
      <c r="CU120" s="11">
        <v>1.5240526883452088E-2</v>
      </c>
      <c r="CV120" s="11">
        <v>2.7180336035415902</v>
      </c>
      <c r="CW120" s="11">
        <v>18.590159083214509</v>
      </c>
      <c r="CX120" s="11">
        <v>4.0887755053414319</v>
      </c>
      <c r="CY120" s="11">
        <v>0.39240890541623236</v>
      </c>
      <c r="CZ120" s="11">
        <v>4.7055382092498634</v>
      </c>
      <c r="DA120" s="11">
        <v>5.2907919766157781E-2</v>
      </c>
      <c r="DB120" s="11">
        <v>2.3289492707292552</v>
      </c>
      <c r="DC120" s="11">
        <v>0.49493791510419527</v>
      </c>
      <c r="DD120" s="11">
        <v>18.900762011052336</v>
      </c>
      <c r="DE120" s="11">
        <v>2.3289492707292552</v>
      </c>
      <c r="DF120" s="11">
        <v>5.3791901162530853E-2</v>
      </c>
      <c r="DG120" s="11">
        <v>4.0887755053414319</v>
      </c>
      <c r="DH120" s="11">
        <v>0</v>
      </c>
      <c r="DJ120" s="6">
        <v>305.71997120209784</v>
      </c>
      <c r="DK120" s="6">
        <v>8.2470437549852473</v>
      </c>
      <c r="DL120" s="6">
        <v>362.33468683613739</v>
      </c>
      <c r="DM120" s="6">
        <v>92.222877543162298</v>
      </c>
      <c r="DN120" s="6">
        <v>336.12760589528637</v>
      </c>
      <c r="DO120" s="6">
        <v>13.46515253691147</v>
      </c>
      <c r="DP120" s="6">
        <v>332.34993529130151</v>
      </c>
      <c r="DQ120" s="6">
        <v>7.5441189638409814</v>
      </c>
      <c r="DR120" s="6"/>
      <c r="DS120" s="17">
        <v>8.2754294949399121</v>
      </c>
      <c r="DU120" s="11">
        <v>336.19069725126167</v>
      </c>
      <c r="DV120" s="11">
        <v>7.6592355847966127</v>
      </c>
      <c r="DW120" s="11">
        <v>418.34999828876602</v>
      </c>
      <c r="DX120" s="11" t="e">
        <v>#VALUE!</v>
      </c>
      <c r="EB120" s="11" t="s">
        <v>308</v>
      </c>
      <c r="EC120" s="6">
        <v>332.34993529130151</v>
      </c>
      <c r="ED120" s="105">
        <v>7.5441189638409814</v>
      </c>
      <c r="EE120" s="17">
        <v>8.2754294949399121</v>
      </c>
      <c r="EF120" s="6">
        <v>335.29318418159517</v>
      </c>
      <c r="EG120" s="105">
        <v>7.5406753204438921</v>
      </c>
      <c r="EH120" s="17">
        <v>7.4631283277528215</v>
      </c>
      <c r="EI120" s="6">
        <v>335.03318514025545</v>
      </c>
      <c r="EJ120" s="105">
        <v>7.5409794597431485</v>
      </c>
      <c r="EK120" s="17">
        <v>7.5348849248398908</v>
      </c>
      <c r="EM120" s="6">
        <v>-1</v>
      </c>
      <c r="EN120" s="6">
        <v>-1</v>
      </c>
      <c r="EO120" s="6">
        <v>18808.974358974359</v>
      </c>
      <c r="EP120" s="6">
        <v>-1</v>
      </c>
      <c r="EQ120" s="6">
        <v>-1</v>
      </c>
      <c r="ER120" s="6">
        <v>-1</v>
      </c>
      <c r="ES120" s="6">
        <v>-1</v>
      </c>
      <c r="ET120" s="6">
        <v>341244.44444444444</v>
      </c>
      <c r="EU120" s="6">
        <v>-1</v>
      </c>
      <c r="EV120" s="6">
        <v>-1</v>
      </c>
      <c r="EW120" s="6">
        <v>-1</v>
      </c>
      <c r="EX120" s="6">
        <v>-1</v>
      </c>
      <c r="EY120" s="103">
        <v>1.5615252693134998</v>
      </c>
      <c r="EZ120" s="103">
        <v>-0.90881949937023188</v>
      </c>
      <c r="FA120" s="103">
        <v>-0.82852001145525866</v>
      </c>
    </row>
    <row r="121" spans="1:157" s="11" customFormat="1">
      <c r="A121" s="11" t="s">
        <v>309</v>
      </c>
      <c r="C121" s="11">
        <v>494.20287810073899</v>
      </c>
      <c r="D121" s="11">
        <v>2330.2773866603511</v>
      </c>
      <c r="E121" s="11">
        <v>62.298548948479613</v>
      </c>
      <c r="F121" s="103">
        <v>4.7152242326386133</v>
      </c>
      <c r="G121" s="11">
        <v>488.20119553248401</v>
      </c>
      <c r="I121" s="11">
        <v>1.4652028006406748E-2</v>
      </c>
      <c r="J121" s="11">
        <v>1.7213289211745018</v>
      </c>
      <c r="K121" s="11">
        <v>19.643221455527637</v>
      </c>
      <c r="L121" s="11">
        <v>4.0550029353342403</v>
      </c>
      <c r="M121" s="11">
        <v>0.38428562955749374</v>
      </c>
      <c r="N121" s="11">
        <v>5.6765032583576893</v>
      </c>
      <c r="O121" s="11">
        <v>5.4747662631090127E-2</v>
      </c>
      <c r="P121" s="11">
        <v>3.9723595552991124</v>
      </c>
      <c r="Q121" s="11">
        <v>0.69438135706716309</v>
      </c>
      <c r="R121" s="11">
        <v>18.265619972461064</v>
      </c>
      <c r="S121" s="11">
        <v>3.9723595552991124</v>
      </c>
      <c r="T121" s="11">
        <v>5.0908146724507768E-2</v>
      </c>
      <c r="U121" s="11">
        <v>4.0550029353342403</v>
      </c>
      <c r="V121" s="11">
        <v>2.1839565424908217E-16</v>
      </c>
      <c r="X121" s="6">
        <v>294.00031053795999</v>
      </c>
      <c r="Y121" s="6">
        <v>5.0240843194208074</v>
      </c>
      <c r="Z121" s="6">
        <v>236.67305446668962</v>
      </c>
      <c r="AA121" s="6">
        <v>93.540950725369868</v>
      </c>
      <c r="AB121" s="6">
        <v>330.18654174765982</v>
      </c>
      <c r="AC121" s="6">
        <v>16.000709335580446</v>
      </c>
      <c r="AD121" s="6">
        <v>343.60390639273521</v>
      </c>
      <c r="AE121" s="6">
        <v>13.291799075414833</v>
      </c>
      <c r="AF121" s="17">
        <f t="shared" si="2"/>
        <v>-4.0635710268680292</v>
      </c>
      <c r="AG121" s="17">
        <f t="shared" si="3"/>
        <v>7.5479288913919831</v>
      </c>
      <c r="AI121" s="11">
        <v>327.20336395277184</v>
      </c>
      <c r="AJ121" s="11">
        <v>13.512252335518951</v>
      </c>
      <c r="AK121" s="11">
        <v>443.58164003129252</v>
      </c>
      <c r="AL121" s="11">
        <v>15783.687461737209</v>
      </c>
      <c r="AN121" s="11">
        <v>34.363677968214581</v>
      </c>
      <c r="AO121" s="11">
        <v>6.2554439647152762</v>
      </c>
      <c r="AP121" s="11">
        <v>1256.8201350189429</v>
      </c>
      <c r="AQ121" s="11">
        <v>987804.5640225946</v>
      </c>
      <c r="AR121" s="11">
        <v>1.734816475545979</v>
      </c>
      <c r="AS121" s="11">
        <v>6.3939303899529926E-2</v>
      </c>
      <c r="AT121" s="11">
        <v>140.52090642077945</v>
      </c>
      <c r="AU121" s="11">
        <v>1.7253978128322858</v>
      </c>
      <c r="AV121" s="11">
        <v>27.887722386709957</v>
      </c>
      <c r="AW121" s="11">
        <v>46.120010090992608</v>
      </c>
      <c r="AX121" s="11">
        <v>21.44052785869286</v>
      </c>
      <c r="AY121" s="11">
        <v>121.84934040274884</v>
      </c>
      <c r="AZ121" s="11">
        <v>27.808474093863854</v>
      </c>
      <c r="BA121" s="11">
        <v>201.49840212290067</v>
      </c>
      <c r="BB121" s="11">
        <v>50.043699688926964</v>
      </c>
      <c r="BC121" s="11">
        <v>145.34157157192374</v>
      </c>
      <c r="BD121" s="11">
        <v>27.445326453042224</v>
      </c>
      <c r="BE121" s="11">
        <v>228.5855333157005</v>
      </c>
      <c r="BF121" s="11">
        <v>24.116315693519628</v>
      </c>
      <c r="BG121" s="11">
        <v>8320.0874216212233</v>
      </c>
      <c r="BH121" s="11">
        <v>0.53983980290023237</v>
      </c>
      <c r="BI121" s="11">
        <v>2330.2773866603511</v>
      </c>
      <c r="BJ121" s="11">
        <v>494.20287810073899</v>
      </c>
      <c r="BL121" s="11" t="s">
        <v>309</v>
      </c>
      <c r="BM121" s="11">
        <v>0.26978609240307988</v>
      </c>
      <c r="BN121" s="11">
        <v>229.60932421695989</v>
      </c>
      <c r="BO121" s="11">
        <v>18.162082240339849</v>
      </c>
      <c r="BP121" s="11">
        <v>59.716750292740805</v>
      </c>
      <c r="BR121" s="11">
        <v>301.43797445093207</v>
      </c>
      <c r="BS121" s="11">
        <v>369.66427342573894</v>
      </c>
      <c r="BT121" s="11">
        <v>592.94082921045663</v>
      </c>
      <c r="BU121" s="11">
        <v>743.54208807122598</v>
      </c>
      <c r="BV121" s="11">
        <v>793.30079575945149</v>
      </c>
      <c r="BW121" s="11">
        <v>884.16430545807361</v>
      </c>
      <c r="BX121" s="11">
        <v>878.19680708111014</v>
      </c>
      <c r="BY121" s="11">
        <v>1076.2873118840089</v>
      </c>
      <c r="BZ121" s="11">
        <v>1344.620784210003</v>
      </c>
      <c r="CA121" s="11">
        <v>949.46124777636328</v>
      </c>
      <c r="CC121" s="104">
        <v>723.29878139219636</v>
      </c>
      <c r="CD121" s="104"/>
      <c r="CE121" s="103">
        <v>103.72821931781797</v>
      </c>
      <c r="CF121" s="103">
        <v>0.87438524451898147</v>
      </c>
      <c r="CG121" s="6">
        <v>1064.4471672165332</v>
      </c>
      <c r="CH121" s="103">
        <v>0.44097253007941833</v>
      </c>
      <c r="CI121" s="103">
        <v>2.8985651798380269E-3</v>
      </c>
      <c r="CJ121" s="103">
        <v>3.2135764466159413</v>
      </c>
      <c r="CK121" s="103">
        <v>3.5103326031062725E-3</v>
      </c>
      <c r="CL121" s="103">
        <v>7.4446779833032672E-4</v>
      </c>
      <c r="CM121" s="103">
        <v>4.7152242326386133</v>
      </c>
      <c r="CN121" s="103">
        <v>1.8541057083122152</v>
      </c>
      <c r="CO121" s="103">
        <v>6.6199507708362919</v>
      </c>
      <c r="CT121" s="11" t="s">
        <v>309</v>
      </c>
      <c r="CU121" s="11">
        <v>1.4652028006406748E-2</v>
      </c>
      <c r="CV121" s="11">
        <v>2.4499572158609499</v>
      </c>
      <c r="CW121" s="11">
        <v>19.643221455527637</v>
      </c>
      <c r="CX121" s="11">
        <v>4.0849680235209993</v>
      </c>
      <c r="CY121" s="11">
        <v>0.3805201443182647</v>
      </c>
      <c r="CZ121" s="11">
        <v>5.8067939690645209</v>
      </c>
      <c r="DA121" s="11">
        <v>5.4211208754953659E-2</v>
      </c>
      <c r="DB121" s="11">
        <v>4.1269713405807691</v>
      </c>
      <c r="DC121" s="11">
        <v>0.71071427065727766</v>
      </c>
      <c r="DD121" s="11">
        <v>18.446369726235314</v>
      </c>
      <c r="DE121" s="11">
        <v>4.1269713405807691</v>
      </c>
      <c r="DF121" s="11">
        <v>5.0908146724507768E-2</v>
      </c>
      <c r="DG121" s="11">
        <v>4.0849680235209993</v>
      </c>
      <c r="DH121" s="11">
        <v>0</v>
      </c>
      <c r="DJ121" s="6">
        <v>294.00031053795999</v>
      </c>
      <c r="DK121" s="6">
        <v>7.1507493309647581</v>
      </c>
      <c r="DL121" s="6">
        <v>236.67305446668962</v>
      </c>
      <c r="DM121" s="6">
        <v>94.232186436479907</v>
      </c>
      <c r="DN121" s="6">
        <v>327.42076897670933</v>
      </c>
      <c r="DO121" s="6">
        <v>16.251791144290483</v>
      </c>
      <c r="DP121" s="6">
        <v>340.32436974867687</v>
      </c>
      <c r="DQ121" s="6">
        <v>13.68078821580481</v>
      </c>
      <c r="DR121" s="6"/>
      <c r="DS121" s="17">
        <v>-43.795148338940116</v>
      </c>
      <c r="DU121" s="11">
        <v>327.20336395277184</v>
      </c>
      <c r="DV121" s="11">
        <v>13.899456349181786</v>
      </c>
      <c r="DW121" s="11">
        <v>443.58164003129252</v>
      </c>
      <c r="DX121" s="11">
        <v>15783.69460445048</v>
      </c>
      <c r="EB121" s="11" t="s">
        <v>309</v>
      </c>
      <c r="EC121" s="12">
        <v>340.32436974867687</v>
      </c>
      <c r="ED121" s="105">
        <v>13.68078821580481</v>
      </c>
      <c r="EE121" s="17">
        <v>-43.795148338940116</v>
      </c>
      <c r="EF121" s="12">
        <v>343.60390639273521</v>
      </c>
      <c r="EG121" s="105">
        <v>13.673830047394496</v>
      </c>
      <c r="EH121" s="17">
        <v>-45.180830647155702</v>
      </c>
      <c r="EI121" s="12">
        <v>343.40564140549668</v>
      </c>
      <c r="EJ121" s="105">
        <v>13.67425060421165</v>
      </c>
      <c r="EK121" s="17">
        <v>-45.097058969942474</v>
      </c>
      <c r="EM121" s="6">
        <v>-1</v>
      </c>
      <c r="EN121" s="6">
        <v>-1</v>
      </c>
      <c r="EO121" s="6">
        <v>17683.732193732194</v>
      </c>
      <c r="EP121" s="6">
        <v>-1</v>
      </c>
      <c r="EQ121" s="6">
        <v>-1</v>
      </c>
      <c r="ER121" s="6">
        <v>-1</v>
      </c>
      <c r="ES121" s="6">
        <v>-1</v>
      </c>
      <c r="ET121" s="6">
        <v>315386.82336182334</v>
      </c>
      <c r="EU121" s="6">
        <v>-1</v>
      </c>
      <c r="EV121" s="6">
        <v>-1</v>
      </c>
      <c r="EW121" s="6">
        <v>-1</v>
      </c>
      <c r="EX121" s="6">
        <v>-1</v>
      </c>
      <c r="EY121" s="103">
        <v>3.9984017078220462</v>
      </c>
      <c r="EZ121" s="103">
        <v>-0.98956265402853205</v>
      </c>
      <c r="FA121" s="103">
        <v>-0.92972416439376149</v>
      </c>
    </row>
    <row r="122" spans="1:157" s="11" customFormat="1">
      <c r="F122" s="103"/>
      <c r="X122" s="6"/>
      <c r="Y122" s="6"/>
      <c r="Z122" s="6"/>
      <c r="AA122" s="6"/>
      <c r="AB122" s="6"/>
      <c r="AC122" s="6"/>
      <c r="AD122" s="6"/>
      <c r="AE122" s="6"/>
      <c r="AF122" s="17"/>
      <c r="AG122" s="17"/>
      <c r="AN122" s="11" t="s">
        <v>85</v>
      </c>
      <c r="AO122" s="11" t="s">
        <v>85</v>
      </c>
      <c r="AP122" s="11" t="s">
        <v>85</v>
      </c>
      <c r="AQ122" s="11" t="s">
        <v>85</v>
      </c>
      <c r="AR122" s="11" t="s">
        <v>85</v>
      </c>
      <c r="AS122" s="11" t="s">
        <v>85</v>
      </c>
      <c r="AT122" s="11" t="s">
        <v>85</v>
      </c>
      <c r="AU122" s="11" t="s">
        <v>85</v>
      </c>
      <c r="AV122" s="11" t="s">
        <v>85</v>
      </c>
      <c r="AW122" s="11" t="s">
        <v>85</v>
      </c>
      <c r="AX122" s="11" t="s">
        <v>85</v>
      </c>
      <c r="AY122" s="11" t="s">
        <v>85</v>
      </c>
      <c r="AZ122" s="11" t="s">
        <v>85</v>
      </c>
      <c r="BA122" s="11" t="s">
        <v>85</v>
      </c>
      <c r="BB122" s="11" t="s">
        <v>85</v>
      </c>
      <c r="BC122" s="11" t="s">
        <v>85</v>
      </c>
      <c r="BD122" s="11" t="s">
        <v>85</v>
      </c>
      <c r="BE122" s="11" t="s">
        <v>85</v>
      </c>
      <c r="BF122" s="11" t="s">
        <v>85</v>
      </c>
      <c r="BG122" s="11" t="s">
        <v>85</v>
      </c>
      <c r="BH122" s="11" t="s">
        <v>85</v>
      </c>
      <c r="BI122" s="11" t="s">
        <v>85</v>
      </c>
      <c r="BJ122" s="11" t="s">
        <v>85</v>
      </c>
      <c r="BM122" s="11" t="s">
        <v>85</v>
      </c>
      <c r="BN122" s="11" t="s">
        <v>85</v>
      </c>
      <c r="BO122" s="11" t="s">
        <v>85</v>
      </c>
      <c r="BP122" s="11" t="s">
        <v>85</v>
      </c>
      <c r="BR122" s="11" t="s">
        <v>85</v>
      </c>
      <c r="BS122" s="11" t="s">
        <v>85</v>
      </c>
      <c r="BT122" s="11" t="s">
        <v>85</v>
      </c>
      <c r="BU122" s="11" t="s">
        <v>85</v>
      </c>
      <c r="BV122" s="11" t="s">
        <v>85</v>
      </c>
      <c r="BW122" s="11" t="s">
        <v>85</v>
      </c>
      <c r="BX122" s="11" t="s">
        <v>85</v>
      </c>
      <c r="BY122" s="11" t="s">
        <v>85</v>
      </c>
      <c r="BZ122" s="11" t="s">
        <v>85</v>
      </c>
      <c r="CA122" s="11" t="s">
        <v>85</v>
      </c>
      <c r="CC122" s="104" t="s">
        <v>85</v>
      </c>
      <c r="CD122" s="104"/>
      <c r="CE122" s="103" t="s">
        <v>85</v>
      </c>
      <c r="CF122" s="103" t="s">
        <v>85</v>
      </c>
      <c r="CG122" s="6" t="s">
        <v>85</v>
      </c>
      <c r="CH122" s="103" t="s">
        <v>85</v>
      </c>
      <c r="CI122" s="103" t="s">
        <v>85</v>
      </c>
      <c r="CJ122" s="103" t="s">
        <v>85</v>
      </c>
      <c r="CK122" s="103" t="s">
        <v>85</v>
      </c>
      <c r="CL122" s="103" t="s">
        <v>85</v>
      </c>
      <c r="CM122" s="103" t="s">
        <v>85</v>
      </c>
      <c r="CN122" s="103" t="s">
        <v>85</v>
      </c>
      <c r="CO122" s="103" t="s">
        <v>85</v>
      </c>
      <c r="DJ122" s="6"/>
      <c r="DK122" s="6"/>
      <c r="DL122" s="6"/>
      <c r="DM122" s="6"/>
      <c r="DN122" s="6"/>
      <c r="DO122" s="6"/>
      <c r="DP122" s="6"/>
      <c r="DQ122" s="6"/>
      <c r="DR122" s="6"/>
      <c r="DS122" s="17"/>
      <c r="EC122" s="12"/>
      <c r="ED122" s="105"/>
      <c r="EE122" s="17"/>
      <c r="EF122" s="12"/>
      <c r="EG122" s="105"/>
      <c r="EH122" s="17"/>
      <c r="EI122" s="12"/>
      <c r="EJ122" s="105"/>
      <c r="EK122" s="17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103"/>
      <c r="EZ122" s="103"/>
      <c r="FA122" s="103"/>
    </row>
    <row r="123" spans="1:157" s="11" customFormat="1">
      <c r="A123" s="12" t="s">
        <v>310</v>
      </c>
      <c r="F123" s="103"/>
      <c r="X123" s="6"/>
      <c r="Y123" s="6"/>
      <c r="Z123" s="6"/>
      <c r="AA123" s="6"/>
      <c r="AB123" s="6"/>
      <c r="AC123" s="6"/>
      <c r="AD123" s="6"/>
      <c r="AE123" s="6"/>
      <c r="AF123" s="17"/>
      <c r="AG123" s="17"/>
      <c r="AN123" s="11" t="s">
        <v>85</v>
      </c>
      <c r="AO123" s="11" t="s">
        <v>85</v>
      </c>
      <c r="AP123" s="11" t="s">
        <v>85</v>
      </c>
      <c r="AQ123" s="11" t="s">
        <v>85</v>
      </c>
      <c r="AR123" s="11" t="s">
        <v>85</v>
      </c>
      <c r="AS123" s="11" t="s">
        <v>85</v>
      </c>
      <c r="AT123" s="11" t="s">
        <v>85</v>
      </c>
      <c r="AU123" s="11" t="s">
        <v>85</v>
      </c>
      <c r="AV123" s="11" t="s">
        <v>85</v>
      </c>
      <c r="AW123" s="11" t="s">
        <v>85</v>
      </c>
      <c r="AX123" s="11" t="s">
        <v>85</v>
      </c>
      <c r="AY123" s="11" t="s">
        <v>85</v>
      </c>
      <c r="AZ123" s="11" t="s">
        <v>85</v>
      </c>
      <c r="BA123" s="11" t="s">
        <v>85</v>
      </c>
      <c r="BB123" s="11" t="s">
        <v>85</v>
      </c>
      <c r="BC123" s="11" t="s">
        <v>85</v>
      </c>
      <c r="BD123" s="11" t="s">
        <v>85</v>
      </c>
      <c r="BE123" s="11" t="s">
        <v>85</v>
      </c>
      <c r="BF123" s="11" t="s">
        <v>85</v>
      </c>
      <c r="BG123" s="11" t="s">
        <v>85</v>
      </c>
      <c r="BH123" s="11" t="s">
        <v>85</v>
      </c>
      <c r="BI123" s="11" t="s">
        <v>85</v>
      </c>
      <c r="BJ123" s="11" t="s">
        <v>85</v>
      </c>
      <c r="BM123" s="11" t="s">
        <v>85</v>
      </c>
      <c r="BN123" s="11" t="s">
        <v>85</v>
      </c>
      <c r="BO123" s="11" t="s">
        <v>85</v>
      </c>
      <c r="BP123" s="11" t="s">
        <v>85</v>
      </c>
      <c r="BR123" s="11" t="s">
        <v>85</v>
      </c>
      <c r="BS123" s="11" t="s">
        <v>85</v>
      </c>
      <c r="BT123" s="11" t="s">
        <v>85</v>
      </c>
      <c r="BU123" s="11" t="s">
        <v>85</v>
      </c>
      <c r="BV123" s="11" t="s">
        <v>85</v>
      </c>
      <c r="BW123" s="11" t="s">
        <v>85</v>
      </c>
      <c r="BX123" s="11" t="s">
        <v>85</v>
      </c>
      <c r="BY123" s="11" t="s">
        <v>85</v>
      </c>
      <c r="BZ123" s="11" t="s">
        <v>85</v>
      </c>
      <c r="CA123" s="11" t="s">
        <v>85</v>
      </c>
      <c r="CC123" s="104" t="s">
        <v>85</v>
      </c>
      <c r="CD123" s="104"/>
      <c r="CE123" s="103" t="s">
        <v>85</v>
      </c>
      <c r="CF123" s="103" t="s">
        <v>85</v>
      </c>
      <c r="CG123" s="6" t="s">
        <v>85</v>
      </c>
      <c r="CH123" s="103" t="s">
        <v>85</v>
      </c>
      <c r="CI123" s="103" t="s">
        <v>85</v>
      </c>
      <c r="CJ123" s="103" t="s">
        <v>85</v>
      </c>
      <c r="CK123" s="103" t="s">
        <v>85</v>
      </c>
      <c r="CL123" s="103" t="s">
        <v>85</v>
      </c>
      <c r="CM123" s="103" t="s">
        <v>85</v>
      </c>
      <c r="CN123" s="103" t="s">
        <v>85</v>
      </c>
      <c r="CO123" s="103" t="s">
        <v>85</v>
      </c>
      <c r="CT123" s="11" t="s">
        <v>255</v>
      </c>
      <c r="DJ123" s="6"/>
      <c r="DK123" s="6"/>
      <c r="DL123" s="6"/>
      <c r="DM123" s="6"/>
      <c r="DN123" s="6"/>
      <c r="DO123" s="6"/>
      <c r="DP123" s="6"/>
      <c r="DQ123" s="6"/>
      <c r="DR123" s="6"/>
      <c r="DS123" s="17"/>
      <c r="EC123" s="12"/>
      <c r="ED123" s="105"/>
      <c r="EE123" s="17"/>
      <c r="EF123" s="12"/>
      <c r="EG123" s="105"/>
      <c r="EH123" s="17"/>
      <c r="EI123" s="12"/>
      <c r="EJ123" s="105"/>
      <c r="EK123" s="17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103"/>
      <c r="EZ123" s="103"/>
      <c r="FA123" s="103"/>
    </row>
    <row r="124" spans="1:157" s="64" customFormat="1">
      <c r="F124" s="65"/>
      <c r="X124" s="66"/>
      <c r="Y124" s="66"/>
      <c r="Z124" s="66"/>
      <c r="AA124" s="66"/>
      <c r="AB124" s="66"/>
      <c r="AC124" s="66"/>
      <c r="AD124" s="66"/>
      <c r="AE124" s="66"/>
      <c r="AF124" s="67"/>
      <c r="AG124" s="67"/>
      <c r="CC124" s="68"/>
      <c r="CD124" s="68"/>
      <c r="CE124" s="65"/>
      <c r="CF124" s="65"/>
      <c r="CG124" s="66"/>
      <c r="CH124" s="65"/>
      <c r="CI124" s="65"/>
      <c r="CJ124" s="65"/>
      <c r="CK124" s="65"/>
      <c r="CL124" s="65"/>
      <c r="CM124" s="65"/>
      <c r="CN124" s="65"/>
      <c r="CO124" s="65"/>
      <c r="DJ124" s="66"/>
      <c r="DK124" s="66"/>
      <c r="DL124" s="66"/>
      <c r="DM124" s="66"/>
      <c r="DN124" s="66"/>
      <c r="DO124" s="66"/>
      <c r="DP124" s="66"/>
      <c r="DQ124" s="66"/>
      <c r="DR124" s="66"/>
      <c r="DS124" s="67"/>
      <c r="EC124" s="66"/>
      <c r="ED124" s="70"/>
      <c r="EE124" s="67"/>
      <c r="EF124" s="66"/>
      <c r="EG124" s="70"/>
      <c r="EH124" s="67"/>
      <c r="EI124" s="66"/>
      <c r="EJ124" s="70"/>
      <c r="EK124" s="67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5"/>
      <c r="EZ124" s="65"/>
      <c r="FA124" s="65"/>
    </row>
    <row r="125" spans="1:157" s="64" customFormat="1">
      <c r="F125" s="65"/>
      <c r="X125" s="66"/>
      <c r="Y125" s="66"/>
      <c r="Z125" s="66"/>
      <c r="AA125" s="66"/>
      <c r="AB125" s="66"/>
      <c r="AC125" s="66"/>
      <c r="AD125" s="66"/>
      <c r="AE125" s="66"/>
      <c r="AF125" s="67"/>
      <c r="AG125" s="67"/>
      <c r="CC125" s="68"/>
      <c r="CD125" s="68"/>
      <c r="CE125" s="65"/>
      <c r="CF125" s="65"/>
      <c r="CG125" s="66"/>
      <c r="CH125" s="65"/>
      <c r="CI125" s="65"/>
      <c r="CJ125" s="65"/>
      <c r="CK125" s="65"/>
      <c r="CL125" s="65"/>
      <c r="CM125" s="65"/>
      <c r="CN125" s="65"/>
      <c r="CO125" s="65"/>
      <c r="DJ125" s="66"/>
      <c r="DK125" s="66"/>
      <c r="DL125" s="66"/>
      <c r="DM125" s="66"/>
      <c r="DN125" s="66"/>
      <c r="DO125" s="66"/>
      <c r="DP125" s="66"/>
      <c r="DQ125" s="66"/>
      <c r="DR125" s="66"/>
      <c r="DS125" s="67"/>
      <c r="EC125" s="69"/>
      <c r="ED125" s="70"/>
      <c r="EE125" s="67"/>
      <c r="EF125" s="69"/>
      <c r="EG125" s="70"/>
      <c r="EH125" s="67"/>
      <c r="EI125" s="69"/>
      <c r="EJ125" s="70"/>
      <c r="EK125" s="67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5"/>
      <c r="EZ125" s="65"/>
      <c r="FA125" s="65"/>
    </row>
    <row r="126" spans="1:157" s="64" customFormat="1">
      <c r="F126" s="65"/>
      <c r="X126" s="66"/>
      <c r="Y126" s="66"/>
      <c r="Z126" s="66"/>
      <c r="AA126" s="66"/>
      <c r="AB126" s="66"/>
      <c r="AC126" s="66"/>
      <c r="AD126" s="66"/>
      <c r="AE126" s="66"/>
      <c r="AF126" s="67"/>
      <c r="AG126" s="67"/>
      <c r="CC126" s="68"/>
      <c r="CD126" s="68"/>
      <c r="CE126" s="65"/>
      <c r="CF126" s="65"/>
      <c r="CG126" s="66"/>
      <c r="CH126" s="65"/>
      <c r="CI126" s="65"/>
      <c r="CJ126" s="65"/>
      <c r="CK126" s="65"/>
      <c r="CL126" s="65"/>
      <c r="CM126" s="65"/>
      <c r="CN126" s="65"/>
      <c r="CO126" s="65"/>
      <c r="DJ126" s="66"/>
      <c r="DK126" s="66"/>
      <c r="DL126" s="66"/>
      <c r="DM126" s="66"/>
      <c r="DN126" s="66"/>
      <c r="DO126" s="66"/>
      <c r="DP126" s="66"/>
      <c r="DQ126" s="66"/>
      <c r="DR126" s="66"/>
      <c r="DS126" s="67"/>
      <c r="EC126" s="66"/>
      <c r="ED126" s="70"/>
      <c r="EE126" s="67"/>
      <c r="EF126" s="66"/>
      <c r="EG126" s="70"/>
      <c r="EH126" s="67"/>
      <c r="EI126" s="66"/>
      <c r="EJ126" s="70"/>
      <c r="EK126" s="67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5"/>
      <c r="EZ126" s="65"/>
      <c r="FA126" s="65"/>
    </row>
    <row r="127" spans="1:157" s="64" customFormat="1">
      <c r="F127" s="65"/>
      <c r="X127" s="66"/>
      <c r="Y127" s="66"/>
      <c r="Z127" s="66"/>
      <c r="AA127" s="66"/>
      <c r="AB127" s="66"/>
      <c r="AC127" s="66"/>
      <c r="AD127" s="66"/>
      <c r="AE127" s="66"/>
      <c r="AF127" s="67"/>
      <c r="AG127" s="67"/>
      <c r="CC127" s="68"/>
      <c r="CD127" s="68"/>
      <c r="CE127" s="65"/>
      <c r="CF127" s="65"/>
      <c r="CG127" s="66"/>
      <c r="CH127" s="65"/>
      <c r="CI127" s="65"/>
      <c r="CJ127" s="65"/>
      <c r="CK127" s="65"/>
      <c r="CL127" s="65"/>
      <c r="CM127" s="65"/>
      <c r="CN127" s="65"/>
      <c r="CO127" s="65"/>
      <c r="DJ127" s="66"/>
      <c r="DK127" s="66"/>
      <c r="DL127" s="66"/>
      <c r="DM127" s="66"/>
      <c r="DN127" s="66"/>
      <c r="DO127" s="66"/>
      <c r="DP127" s="66"/>
      <c r="DQ127" s="66"/>
      <c r="DR127" s="66"/>
      <c r="DS127" s="67"/>
      <c r="EC127" s="66"/>
      <c r="ED127" s="70"/>
      <c r="EE127" s="67"/>
      <c r="EF127" s="66"/>
      <c r="EG127" s="70"/>
      <c r="EH127" s="67"/>
      <c r="EI127" s="66"/>
      <c r="EJ127" s="70"/>
      <c r="EK127" s="67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/>
      <c r="EZ127" s="65"/>
      <c r="FA127" s="65"/>
    </row>
    <row r="128" spans="1:157" s="64" customFormat="1">
      <c r="F128" s="65"/>
      <c r="X128" s="66"/>
      <c r="Y128" s="66"/>
      <c r="Z128" s="66"/>
      <c r="AA128" s="66"/>
      <c r="AB128" s="66"/>
      <c r="AC128" s="66"/>
      <c r="AD128" s="66"/>
      <c r="AE128" s="66"/>
      <c r="AF128" s="67"/>
      <c r="AG128" s="67"/>
      <c r="CC128" s="68"/>
      <c r="CD128" s="68"/>
      <c r="CE128" s="65"/>
      <c r="CF128" s="65"/>
      <c r="CG128" s="66"/>
      <c r="CH128" s="65"/>
      <c r="CI128" s="65"/>
      <c r="CJ128" s="65"/>
      <c r="CK128" s="65"/>
      <c r="CL128" s="65"/>
      <c r="CM128" s="65"/>
      <c r="CN128" s="65"/>
      <c r="CO128" s="65"/>
      <c r="DJ128" s="66"/>
      <c r="DK128" s="66"/>
      <c r="DL128" s="66"/>
      <c r="DM128" s="66"/>
      <c r="DN128" s="66"/>
      <c r="DO128" s="66"/>
      <c r="DP128" s="66"/>
      <c r="DQ128" s="66"/>
      <c r="DR128" s="66"/>
      <c r="DS128" s="67"/>
      <c r="EC128" s="66"/>
      <c r="ED128" s="70"/>
      <c r="EE128" s="67"/>
      <c r="EF128" s="66"/>
      <c r="EG128" s="70"/>
      <c r="EH128" s="67"/>
      <c r="EI128" s="66"/>
      <c r="EJ128" s="70"/>
      <c r="EK128" s="67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5"/>
      <c r="EZ128" s="65"/>
      <c r="FA128" s="65"/>
    </row>
    <row r="129" spans="1:240" s="64" customFormat="1">
      <c r="F129" s="65"/>
      <c r="X129" s="66"/>
      <c r="Y129" s="66"/>
      <c r="Z129" s="66"/>
      <c r="AA129" s="66"/>
      <c r="AB129" s="66"/>
      <c r="AC129" s="66"/>
      <c r="AD129" s="66"/>
      <c r="AE129" s="66"/>
      <c r="AF129" s="67"/>
      <c r="AG129" s="67"/>
      <c r="CC129" s="68"/>
      <c r="CD129" s="68"/>
      <c r="CE129" s="65"/>
      <c r="CF129" s="65"/>
      <c r="CG129" s="66"/>
      <c r="CH129" s="65"/>
      <c r="CI129" s="65"/>
      <c r="CJ129" s="65"/>
      <c r="CK129" s="65"/>
      <c r="CL129" s="65"/>
      <c r="CM129" s="65"/>
      <c r="CN129" s="65"/>
      <c r="CO129" s="65"/>
      <c r="DJ129" s="66"/>
      <c r="DK129" s="66"/>
      <c r="DL129" s="66"/>
      <c r="DM129" s="66"/>
      <c r="DN129" s="66"/>
      <c r="DO129" s="66"/>
      <c r="DP129" s="66"/>
      <c r="DQ129" s="66"/>
      <c r="DR129" s="66"/>
      <c r="DS129" s="67"/>
      <c r="EC129" s="69"/>
      <c r="ED129" s="70"/>
      <c r="EE129" s="67"/>
      <c r="EF129" s="69"/>
      <c r="EG129" s="70"/>
      <c r="EH129" s="67"/>
      <c r="EI129" s="69"/>
      <c r="EJ129" s="70"/>
      <c r="EK129" s="67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5"/>
      <c r="EZ129" s="65"/>
      <c r="FA129" s="65"/>
    </row>
    <row r="130" spans="1:240">
      <c r="A130" s="52"/>
      <c r="B130" s="52"/>
      <c r="C130" s="52"/>
      <c r="D130" s="52"/>
      <c r="E130" s="52"/>
      <c r="F130" s="53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3"/>
      <c r="R130" s="52"/>
      <c r="S130" s="52"/>
      <c r="T130" s="52"/>
      <c r="U130" s="52"/>
      <c r="V130" s="52"/>
      <c r="W130" s="52"/>
      <c r="X130" s="54"/>
      <c r="Y130" s="54"/>
      <c r="Z130" s="54"/>
      <c r="AA130" s="54"/>
      <c r="AB130" s="54"/>
      <c r="AC130" s="54"/>
      <c r="AD130" s="54"/>
      <c r="AE130" s="54"/>
      <c r="AF130" s="55"/>
      <c r="AG130" s="55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4"/>
      <c r="CD130" s="52"/>
      <c r="CE130" s="53"/>
      <c r="CF130" s="53"/>
      <c r="CG130" s="54"/>
      <c r="CH130" s="53"/>
      <c r="CI130" s="53"/>
      <c r="CJ130" s="53"/>
      <c r="CK130" s="53"/>
      <c r="CL130" s="53"/>
      <c r="CM130" s="53"/>
      <c r="CN130" s="53"/>
      <c r="CO130" s="53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4"/>
      <c r="DK130" s="54"/>
      <c r="DL130" s="54"/>
      <c r="DM130" s="54"/>
      <c r="DN130" s="54"/>
      <c r="DO130" s="54"/>
      <c r="DP130" s="54"/>
      <c r="DQ130" s="54"/>
      <c r="DR130" s="54"/>
      <c r="DS130" s="55"/>
      <c r="DT130" s="52"/>
      <c r="DU130" s="52"/>
      <c r="DV130" s="52"/>
      <c r="DW130" s="52"/>
      <c r="DX130" s="52"/>
      <c r="DY130" s="52"/>
      <c r="DZ130" s="52"/>
      <c r="EA130" s="52"/>
      <c r="EB130" s="52"/>
      <c r="EC130" s="60"/>
      <c r="ED130" s="57"/>
      <c r="EE130" s="55"/>
      <c r="EF130" s="60"/>
      <c r="EG130" s="57"/>
      <c r="EH130" s="55"/>
      <c r="EI130" s="60"/>
      <c r="EJ130" s="57"/>
      <c r="EK130" s="55"/>
      <c r="EL130" s="52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3"/>
      <c r="EZ130" s="53"/>
      <c r="FA130" s="53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</row>
    <row r="131" spans="1:240">
      <c r="A131" s="52"/>
      <c r="B131" s="52"/>
      <c r="C131" s="52"/>
      <c r="D131" s="52"/>
      <c r="E131" s="52"/>
      <c r="F131" s="53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3"/>
      <c r="R131" s="52"/>
      <c r="S131" s="52"/>
      <c r="T131" s="52"/>
      <c r="U131" s="52"/>
      <c r="V131" s="52"/>
      <c r="W131" s="52"/>
      <c r="X131" s="54"/>
      <c r="Y131" s="54"/>
      <c r="Z131" s="54"/>
      <c r="AA131" s="54"/>
      <c r="AB131" s="54"/>
      <c r="AC131" s="54"/>
      <c r="AD131" s="54"/>
      <c r="AE131" s="54"/>
      <c r="AF131" s="55"/>
      <c r="AG131" s="55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4"/>
      <c r="CD131" s="52"/>
      <c r="CE131" s="53"/>
      <c r="CF131" s="53"/>
      <c r="CG131" s="54"/>
      <c r="CH131" s="53"/>
      <c r="CI131" s="53"/>
      <c r="CJ131" s="53"/>
      <c r="CK131" s="53"/>
      <c r="CL131" s="53"/>
      <c r="CM131" s="53"/>
      <c r="CN131" s="53"/>
      <c r="CO131" s="53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4"/>
      <c r="DK131" s="54"/>
      <c r="DL131" s="54"/>
      <c r="DM131" s="54"/>
      <c r="DN131" s="54"/>
      <c r="DO131" s="54"/>
      <c r="DP131" s="54"/>
      <c r="DQ131" s="54"/>
      <c r="DR131" s="54"/>
      <c r="DS131" s="55"/>
      <c r="DT131" s="52"/>
      <c r="DU131" s="52"/>
      <c r="DV131" s="52"/>
      <c r="DW131" s="52"/>
      <c r="DX131" s="52"/>
      <c r="DY131" s="52"/>
      <c r="DZ131" s="52"/>
      <c r="EA131" s="52"/>
      <c r="EB131" s="52"/>
      <c r="EC131" s="60"/>
      <c r="ED131" s="57"/>
      <c r="EE131" s="55"/>
      <c r="EF131" s="60"/>
      <c r="EG131" s="57"/>
      <c r="EH131" s="55"/>
      <c r="EI131" s="60"/>
      <c r="EJ131" s="57"/>
      <c r="EK131" s="55"/>
      <c r="EL131" s="52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3"/>
      <c r="EZ131" s="53"/>
      <c r="FA131" s="53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  <c r="ID131" s="52"/>
      <c r="IE131" s="52"/>
      <c r="IF131" s="52"/>
    </row>
    <row r="132" spans="1:240">
      <c r="A132" s="52"/>
      <c r="B132" s="52"/>
      <c r="C132" s="52"/>
      <c r="D132" s="52"/>
      <c r="E132" s="52"/>
      <c r="F132" s="53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3"/>
      <c r="R132" s="52"/>
      <c r="S132" s="52"/>
      <c r="T132" s="52"/>
      <c r="U132" s="52"/>
      <c r="V132" s="52"/>
      <c r="W132" s="52"/>
      <c r="X132" s="54"/>
      <c r="Y132" s="54"/>
      <c r="Z132" s="54"/>
      <c r="AA132" s="54"/>
      <c r="AB132" s="54"/>
      <c r="AC132" s="54"/>
      <c r="AD132" s="54"/>
      <c r="AE132" s="54"/>
      <c r="AF132" s="55"/>
      <c r="AG132" s="55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4"/>
      <c r="CD132" s="52"/>
      <c r="CE132" s="53"/>
      <c r="CF132" s="53"/>
      <c r="CG132" s="54"/>
      <c r="CH132" s="53"/>
      <c r="CI132" s="53"/>
      <c r="CJ132" s="53"/>
      <c r="CK132" s="53"/>
      <c r="CL132" s="53"/>
      <c r="CM132" s="53"/>
      <c r="CN132" s="53"/>
      <c r="CO132" s="53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4"/>
      <c r="DK132" s="54"/>
      <c r="DL132" s="54"/>
      <c r="DM132" s="54"/>
      <c r="DN132" s="54"/>
      <c r="DO132" s="54"/>
      <c r="DP132" s="54"/>
      <c r="DQ132" s="54"/>
      <c r="DR132" s="54"/>
      <c r="DS132" s="55"/>
      <c r="DT132" s="52"/>
      <c r="DU132" s="52"/>
      <c r="DV132" s="52"/>
      <c r="DW132" s="52"/>
      <c r="DX132" s="52"/>
      <c r="DY132" s="52"/>
      <c r="DZ132" s="52"/>
      <c r="EA132" s="52"/>
      <c r="EB132" s="52"/>
      <c r="EC132" s="60"/>
      <c r="ED132" s="57"/>
      <c r="EE132" s="55"/>
      <c r="EF132" s="60"/>
      <c r="EG132" s="57"/>
      <c r="EH132" s="55"/>
      <c r="EI132" s="60"/>
      <c r="EJ132" s="57"/>
      <c r="EK132" s="55"/>
      <c r="EL132" s="52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3"/>
      <c r="EZ132" s="53"/>
      <c r="FA132" s="53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</row>
    <row r="133" spans="1:240">
      <c r="A133" s="52"/>
      <c r="B133" s="52"/>
      <c r="C133" s="52"/>
      <c r="D133" s="52"/>
      <c r="E133" s="52"/>
      <c r="F133" s="53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3"/>
      <c r="R133" s="52"/>
      <c r="S133" s="52"/>
      <c r="T133" s="52"/>
      <c r="U133" s="52"/>
      <c r="V133" s="52"/>
      <c r="W133" s="52"/>
      <c r="X133" s="54"/>
      <c r="Y133" s="54"/>
      <c r="Z133" s="54"/>
      <c r="AA133" s="54"/>
      <c r="AB133" s="54"/>
      <c r="AC133" s="54"/>
      <c r="AD133" s="54"/>
      <c r="AE133" s="54"/>
      <c r="AF133" s="55"/>
      <c r="AG133" s="55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4"/>
      <c r="CD133" s="52"/>
      <c r="CE133" s="53"/>
      <c r="CF133" s="53"/>
      <c r="CG133" s="54"/>
      <c r="CH133" s="53"/>
      <c r="CI133" s="53"/>
      <c r="CJ133" s="53"/>
      <c r="CK133" s="53"/>
      <c r="CL133" s="53"/>
      <c r="CM133" s="53"/>
      <c r="CN133" s="53"/>
      <c r="CO133" s="53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4"/>
      <c r="DK133" s="54"/>
      <c r="DL133" s="54"/>
      <c r="DM133" s="54"/>
      <c r="DN133" s="54"/>
      <c r="DO133" s="54"/>
      <c r="DP133" s="54"/>
      <c r="DQ133" s="54"/>
      <c r="DR133" s="54"/>
      <c r="DS133" s="55"/>
      <c r="DT133" s="52"/>
      <c r="DU133" s="52"/>
      <c r="DV133" s="52"/>
      <c r="DW133" s="52"/>
      <c r="DX133" s="52"/>
      <c r="DY133" s="52"/>
      <c r="DZ133" s="52"/>
      <c r="EA133" s="52"/>
      <c r="EB133" s="52"/>
      <c r="EC133" s="60"/>
      <c r="ED133" s="57"/>
      <c r="EE133" s="55"/>
      <c r="EF133" s="60"/>
      <c r="EG133" s="57"/>
      <c r="EH133" s="55"/>
      <c r="EI133" s="60"/>
      <c r="EJ133" s="57"/>
      <c r="EK133" s="55"/>
      <c r="EL133" s="52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3"/>
      <c r="EZ133" s="53"/>
      <c r="FA133" s="53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  <c r="ID133" s="52"/>
      <c r="IE133" s="52"/>
      <c r="IF133" s="52"/>
    </row>
    <row r="134" spans="1:240">
      <c r="A134" s="52"/>
      <c r="B134" s="52"/>
      <c r="C134" s="52"/>
      <c r="D134" s="52"/>
      <c r="E134" s="52"/>
      <c r="F134" s="53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3"/>
      <c r="R134" s="52"/>
      <c r="S134" s="52"/>
      <c r="T134" s="52"/>
      <c r="U134" s="52"/>
      <c r="V134" s="52"/>
      <c r="W134" s="52"/>
      <c r="X134" s="54"/>
      <c r="Y134" s="54"/>
      <c r="Z134" s="54"/>
      <c r="AA134" s="54"/>
      <c r="AB134" s="54"/>
      <c r="AC134" s="54"/>
      <c r="AD134" s="54"/>
      <c r="AE134" s="54"/>
      <c r="AF134" s="55"/>
      <c r="AG134" s="55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4"/>
      <c r="CD134" s="52"/>
      <c r="CE134" s="53"/>
      <c r="CF134" s="53"/>
      <c r="CG134" s="54"/>
      <c r="CH134" s="53"/>
      <c r="CI134" s="53"/>
      <c r="CJ134" s="53"/>
      <c r="CK134" s="53"/>
      <c r="CL134" s="53"/>
      <c r="CM134" s="53"/>
      <c r="CN134" s="53"/>
      <c r="CO134" s="53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4"/>
      <c r="DK134" s="54"/>
      <c r="DL134" s="54"/>
      <c r="DM134" s="54"/>
      <c r="DN134" s="54"/>
      <c r="DO134" s="54"/>
      <c r="DP134" s="54"/>
      <c r="DQ134" s="54"/>
      <c r="DR134" s="54"/>
      <c r="DS134" s="55"/>
      <c r="DT134" s="52"/>
      <c r="DU134" s="52"/>
      <c r="DV134" s="52"/>
      <c r="DW134" s="52"/>
      <c r="DX134" s="52"/>
      <c r="DY134" s="52"/>
      <c r="DZ134" s="52"/>
      <c r="EA134" s="52"/>
      <c r="EB134" s="52"/>
      <c r="EC134" s="60"/>
      <c r="ED134" s="57"/>
      <c r="EE134" s="55"/>
      <c r="EF134" s="60"/>
      <c r="EG134" s="57"/>
      <c r="EH134" s="55"/>
      <c r="EI134" s="60"/>
      <c r="EJ134" s="57"/>
      <c r="EK134" s="55"/>
      <c r="EL134" s="52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3"/>
      <c r="EZ134" s="53"/>
      <c r="FA134" s="53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  <c r="ID134" s="52"/>
      <c r="IE134" s="52"/>
      <c r="IF134" s="52"/>
    </row>
    <row r="135" spans="1:240">
      <c r="A135" s="52"/>
      <c r="B135" s="52"/>
      <c r="C135" s="52"/>
      <c r="D135" s="52"/>
      <c r="E135" s="52"/>
      <c r="F135" s="53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3"/>
      <c r="R135" s="52"/>
      <c r="S135" s="52"/>
      <c r="T135" s="52"/>
      <c r="U135" s="52"/>
      <c r="V135" s="52"/>
      <c r="W135" s="52"/>
      <c r="X135" s="54"/>
      <c r="Y135" s="54"/>
      <c r="Z135" s="54"/>
      <c r="AA135" s="54"/>
      <c r="AB135" s="54"/>
      <c r="AC135" s="54"/>
      <c r="AD135" s="54"/>
      <c r="AE135" s="54"/>
      <c r="AF135" s="55"/>
      <c r="AG135" s="55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4"/>
      <c r="CD135" s="52"/>
      <c r="CE135" s="53"/>
      <c r="CF135" s="53"/>
      <c r="CG135" s="54"/>
      <c r="CH135" s="53"/>
      <c r="CI135" s="53"/>
      <c r="CJ135" s="53"/>
      <c r="CK135" s="53"/>
      <c r="CL135" s="53"/>
      <c r="CM135" s="53"/>
      <c r="CN135" s="53"/>
      <c r="CO135" s="53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4"/>
      <c r="DK135" s="54"/>
      <c r="DL135" s="54"/>
      <c r="DM135" s="54"/>
      <c r="DN135" s="54"/>
      <c r="DO135" s="54"/>
      <c r="DP135" s="54"/>
      <c r="DQ135" s="54"/>
      <c r="DR135" s="54"/>
      <c r="DS135" s="55"/>
      <c r="DT135" s="52"/>
      <c r="DU135" s="52"/>
      <c r="DV135" s="52"/>
      <c r="DW135" s="52"/>
      <c r="DX135" s="52"/>
      <c r="DY135" s="52"/>
      <c r="DZ135" s="52"/>
      <c r="EA135" s="52"/>
      <c r="EB135" s="52"/>
      <c r="EC135" s="60"/>
      <c r="ED135" s="57"/>
      <c r="EE135" s="55"/>
      <c r="EF135" s="60"/>
      <c r="EG135" s="57"/>
      <c r="EH135" s="55"/>
      <c r="EI135" s="60"/>
      <c r="EJ135" s="57"/>
      <c r="EK135" s="55"/>
      <c r="EL135" s="52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3"/>
      <c r="EZ135" s="53"/>
      <c r="FA135" s="53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/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/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/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/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  <c r="ID135" s="52"/>
      <c r="IE135" s="52"/>
      <c r="IF135" s="52"/>
    </row>
    <row r="136" spans="1:240">
      <c r="A136" s="52"/>
      <c r="B136" s="52"/>
      <c r="C136" s="52"/>
      <c r="D136" s="52"/>
      <c r="E136" s="52"/>
      <c r="F136" s="53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3"/>
      <c r="R136" s="52"/>
      <c r="S136" s="52"/>
      <c r="T136" s="52"/>
      <c r="U136" s="52"/>
      <c r="V136" s="52"/>
      <c r="W136" s="52"/>
      <c r="X136" s="54"/>
      <c r="Y136" s="54"/>
      <c r="Z136" s="54"/>
      <c r="AA136" s="54"/>
      <c r="AB136" s="54"/>
      <c r="AC136" s="54"/>
      <c r="AD136" s="54"/>
      <c r="AE136" s="54"/>
      <c r="AF136" s="55"/>
      <c r="AG136" s="55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4"/>
      <c r="CD136" s="52"/>
      <c r="CE136" s="53"/>
      <c r="CF136" s="53"/>
      <c r="CG136" s="54"/>
      <c r="CH136" s="53"/>
      <c r="CI136" s="53"/>
      <c r="CJ136" s="53"/>
      <c r="CK136" s="53"/>
      <c r="CL136" s="53"/>
      <c r="CM136" s="53"/>
      <c r="CN136" s="53"/>
      <c r="CO136" s="53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4"/>
      <c r="DK136" s="54"/>
      <c r="DL136" s="54"/>
      <c r="DM136" s="54"/>
      <c r="DN136" s="54"/>
      <c r="DO136" s="54"/>
      <c r="DP136" s="54"/>
      <c r="DQ136" s="54"/>
      <c r="DR136" s="54"/>
      <c r="DS136" s="55"/>
      <c r="DT136" s="52"/>
      <c r="DU136" s="52"/>
      <c r="DV136" s="52"/>
      <c r="DW136" s="52"/>
      <c r="DX136" s="52"/>
      <c r="DY136" s="52"/>
      <c r="DZ136" s="52"/>
      <c r="EA136" s="52"/>
      <c r="EB136" s="52"/>
      <c r="EC136" s="60"/>
      <c r="ED136" s="57"/>
      <c r="EE136" s="55"/>
      <c r="EF136" s="60"/>
      <c r="EG136" s="57"/>
      <c r="EH136" s="55"/>
      <c r="EI136" s="60"/>
      <c r="EJ136" s="57"/>
      <c r="EK136" s="55"/>
      <c r="EL136" s="52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3"/>
      <c r="EZ136" s="53"/>
      <c r="FA136" s="53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  <c r="ID136" s="52"/>
      <c r="IE136" s="52"/>
      <c r="IF136" s="52"/>
    </row>
    <row r="137" spans="1:240">
      <c r="A137" s="52"/>
      <c r="B137" s="52"/>
      <c r="C137" s="52"/>
      <c r="D137" s="52"/>
      <c r="E137" s="52"/>
      <c r="F137" s="53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3"/>
      <c r="R137" s="52"/>
      <c r="S137" s="52"/>
      <c r="T137" s="52"/>
      <c r="U137" s="52"/>
      <c r="V137" s="52"/>
      <c r="W137" s="52"/>
      <c r="X137" s="54"/>
      <c r="Y137" s="54"/>
      <c r="Z137" s="54"/>
      <c r="AA137" s="54"/>
      <c r="AB137" s="54"/>
      <c r="AC137" s="54"/>
      <c r="AD137" s="54"/>
      <c r="AE137" s="54"/>
      <c r="AF137" s="55"/>
      <c r="AG137" s="55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4"/>
      <c r="CD137" s="52"/>
      <c r="CE137" s="53"/>
      <c r="CF137" s="53"/>
      <c r="CG137" s="54"/>
      <c r="CH137" s="53"/>
      <c r="CI137" s="53"/>
      <c r="CJ137" s="53"/>
      <c r="CK137" s="53"/>
      <c r="CL137" s="53"/>
      <c r="CM137" s="53"/>
      <c r="CN137" s="53"/>
      <c r="CO137" s="53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4"/>
      <c r="DK137" s="54"/>
      <c r="DL137" s="54"/>
      <c r="DM137" s="54"/>
      <c r="DN137" s="54"/>
      <c r="DO137" s="54"/>
      <c r="DP137" s="54"/>
      <c r="DQ137" s="54"/>
      <c r="DR137" s="54"/>
      <c r="DS137" s="55"/>
      <c r="DT137" s="52"/>
      <c r="DU137" s="52"/>
      <c r="DV137" s="52"/>
      <c r="DW137" s="52"/>
      <c r="DX137" s="52"/>
      <c r="DY137" s="52"/>
      <c r="DZ137" s="52"/>
      <c r="EA137" s="52"/>
      <c r="EB137" s="52"/>
      <c r="EC137" s="60"/>
      <c r="ED137" s="57"/>
      <c r="EE137" s="55"/>
      <c r="EF137" s="60"/>
      <c r="EG137" s="57"/>
      <c r="EH137" s="55"/>
      <c r="EI137" s="60"/>
      <c r="EJ137" s="57"/>
      <c r="EK137" s="55"/>
      <c r="EL137" s="52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3"/>
      <c r="EZ137" s="53"/>
      <c r="FA137" s="53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</row>
    <row r="138" spans="1:240">
      <c r="A138" s="52"/>
      <c r="B138" s="52"/>
      <c r="C138" s="52"/>
      <c r="D138" s="52"/>
      <c r="E138" s="52"/>
      <c r="F138" s="53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3"/>
      <c r="R138" s="52"/>
      <c r="S138" s="52"/>
      <c r="T138" s="52"/>
      <c r="U138" s="52"/>
      <c r="V138" s="52"/>
      <c r="W138" s="52"/>
      <c r="X138" s="54"/>
      <c r="Y138" s="54"/>
      <c r="Z138" s="54"/>
      <c r="AA138" s="54"/>
      <c r="AB138" s="54"/>
      <c r="AC138" s="54"/>
      <c r="AD138" s="54"/>
      <c r="AE138" s="54"/>
      <c r="AF138" s="55"/>
      <c r="AG138" s="55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4"/>
      <c r="CD138" s="52"/>
      <c r="CE138" s="53"/>
      <c r="CF138" s="53"/>
      <c r="CG138" s="54"/>
      <c r="CH138" s="53"/>
      <c r="CI138" s="53"/>
      <c r="CJ138" s="53"/>
      <c r="CK138" s="53"/>
      <c r="CL138" s="53"/>
      <c r="CM138" s="53"/>
      <c r="CN138" s="53"/>
      <c r="CO138" s="53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4"/>
      <c r="DK138" s="54"/>
      <c r="DL138" s="54"/>
      <c r="DM138" s="54"/>
      <c r="DN138" s="54"/>
      <c r="DO138" s="54"/>
      <c r="DP138" s="54"/>
      <c r="DQ138" s="54"/>
      <c r="DR138" s="54"/>
      <c r="DS138" s="55"/>
      <c r="DT138" s="52"/>
      <c r="DU138" s="52"/>
      <c r="DV138" s="52"/>
      <c r="DW138" s="52"/>
      <c r="DX138" s="52"/>
      <c r="DY138" s="52"/>
      <c r="DZ138" s="52"/>
      <c r="EA138" s="52"/>
      <c r="EB138" s="52"/>
      <c r="EC138" s="60"/>
      <c r="ED138" s="57"/>
      <c r="EE138" s="55"/>
      <c r="EF138" s="60"/>
      <c r="EG138" s="57"/>
      <c r="EH138" s="55"/>
      <c r="EI138" s="60"/>
      <c r="EJ138" s="57"/>
      <c r="EK138" s="55"/>
      <c r="EL138" s="52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3"/>
      <c r="EZ138" s="53"/>
      <c r="FA138" s="53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  <c r="ID138" s="52"/>
      <c r="IE138" s="52"/>
      <c r="IF138" s="52"/>
    </row>
    <row r="139" spans="1:240">
      <c r="A139" s="52"/>
      <c r="B139" s="52"/>
      <c r="C139" s="52"/>
      <c r="D139" s="52"/>
      <c r="E139" s="52"/>
      <c r="F139" s="53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3"/>
      <c r="R139" s="52"/>
      <c r="S139" s="52"/>
      <c r="T139" s="52"/>
      <c r="U139" s="52"/>
      <c r="V139" s="52"/>
      <c r="W139" s="52"/>
      <c r="X139" s="54"/>
      <c r="Y139" s="54"/>
      <c r="Z139" s="54"/>
      <c r="AA139" s="54"/>
      <c r="AB139" s="54"/>
      <c r="AC139" s="54"/>
      <c r="AD139" s="54"/>
      <c r="AE139" s="54"/>
      <c r="AF139" s="55"/>
      <c r="AG139" s="55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4"/>
      <c r="CD139" s="52"/>
      <c r="CE139" s="53"/>
      <c r="CF139" s="53"/>
      <c r="CG139" s="54"/>
      <c r="CH139" s="53"/>
      <c r="CI139" s="53"/>
      <c r="CJ139" s="53"/>
      <c r="CK139" s="53"/>
      <c r="CL139" s="53"/>
      <c r="CM139" s="53"/>
      <c r="CN139" s="53"/>
      <c r="CO139" s="53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4"/>
      <c r="DK139" s="54"/>
      <c r="DL139" s="54"/>
      <c r="DM139" s="54"/>
      <c r="DN139" s="54"/>
      <c r="DO139" s="54"/>
      <c r="DP139" s="54"/>
      <c r="DQ139" s="54"/>
      <c r="DR139" s="54"/>
      <c r="DS139" s="55"/>
      <c r="DT139" s="52"/>
      <c r="DU139" s="52"/>
      <c r="DV139" s="52"/>
      <c r="DW139" s="52"/>
      <c r="DX139" s="52"/>
      <c r="DY139" s="52"/>
      <c r="DZ139" s="52"/>
      <c r="EA139" s="52"/>
      <c r="EB139" s="52"/>
      <c r="EC139" s="60"/>
      <c r="ED139" s="57"/>
      <c r="EE139" s="55"/>
      <c r="EF139" s="60"/>
      <c r="EG139" s="57"/>
      <c r="EH139" s="55"/>
      <c r="EI139" s="60"/>
      <c r="EJ139" s="57"/>
      <c r="EK139" s="55"/>
      <c r="EL139" s="52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3"/>
      <c r="EZ139" s="53"/>
      <c r="FA139" s="53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  <c r="ID139" s="52"/>
      <c r="IE139" s="52"/>
      <c r="IF139" s="52"/>
    </row>
    <row r="140" spans="1:240">
      <c r="A140" s="52"/>
      <c r="B140" s="52"/>
      <c r="C140" s="52"/>
      <c r="D140" s="52"/>
      <c r="E140" s="52"/>
      <c r="F140" s="53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3"/>
      <c r="R140" s="52"/>
      <c r="S140" s="52"/>
      <c r="T140" s="52"/>
      <c r="U140" s="52"/>
      <c r="V140" s="52"/>
      <c r="W140" s="52"/>
      <c r="X140" s="54"/>
      <c r="Y140" s="54"/>
      <c r="Z140" s="54"/>
      <c r="AA140" s="54"/>
      <c r="AB140" s="54"/>
      <c r="AC140" s="54"/>
      <c r="AD140" s="54"/>
      <c r="AE140" s="54"/>
      <c r="AF140" s="55"/>
      <c r="AG140" s="55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4"/>
      <c r="CD140" s="52"/>
      <c r="CE140" s="53"/>
      <c r="CF140" s="53"/>
      <c r="CG140" s="54"/>
      <c r="CH140" s="53"/>
      <c r="CI140" s="53"/>
      <c r="CJ140" s="53"/>
      <c r="CK140" s="53"/>
      <c r="CL140" s="53"/>
      <c r="CM140" s="53"/>
      <c r="CN140" s="53"/>
      <c r="CO140" s="53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4"/>
      <c r="DK140" s="54"/>
      <c r="DL140" s="54"/>
      <c r="DM140" s="54"/>
      <c r="DN140" s="54"/>
      <c r="DO140" s="54"/>
      <c r="DP140" s="54"/>
      <c r="DQ140" s="54"/>
      <c r="DR140" s="54"/>
      <c r="DS140" s="55"/>
      <c r="DT140" s="52"/>
      <c r="DU140" s="52"/>
      <c r="DV140" s="52"/>
      <c r="DW140" s="52"/>
      <c r="DX140" s="52"/>
      <c r="DY140" s="52"/>
      <c r="DZ140" s="52"/>
      <c r="EA140" s="52"/>
      <c r="EB140" s="52"/>
      <c r="EC140" s="60"/>
      <c r="ED140" s="57"/>
      <c r="EE140" s="55"/>
      <c r="EF140" s="60"/>
      <c r="EG140" s="57"/>
      <c r="EH140" s="55"/>
      <c r="EI140" s="60"/>
      <c r="EJ140" s="57"/>
      <c r="EK140" s="55"/>
      <c r="EL140" s="52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3"/>
      <c r="EZ140" s="53"/>
      <c r="FA140" s="53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/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/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/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/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/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/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  <c r="ID140" s="52"/>
      <c r="IE140" s="52"/>
      <c r="IF140" s="52"/>
    </row>
    <row r="141" spans="1:240">
      <c r="A141" s="52"/>
      <c r="B141" s="52"/>
      <c r="C141" s="52"/>
      <c r="D141" s="52"/>
      <c r="E141" s="52"/>
      <c r="F141" s="53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3"/>
      <c r="R141" s="52"/>
      <c r="S141" s="52"/>
      <c r="T141" s="52"/>
      <c r="U141" s="52"/>
      <c r="V141" s="52"/>
      <c r="W141" s="52"/>
      <c r="X141" s="54"/>
      <c r="Y141" s="54"/>
      <c r="Z141" s="54"/>
      <c r="AA141" s="54"/>
      <c r="AB141" s="54"/>
      <c r="AC141" s="54"/>
      <c r="AD141" s="54"/>
      <c r="AE141" s="54"/>
      <c r="AF141" s="55"/>
      <c r="AG141" s="55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4"/>
      <c r="CD141" s="52"/>
      <c r="CE141" s="53"/>
      <c r="CF141" s="53"/>
      <c r="CG141" s="54"/>
      <c r="CH141" s="53"/>
      <c r="CI141" s="53"/>
      <c r="CJ141" s="53"/>
      <c r="CK141" s="53"/>
      <c r="CL141" s="53"/>
      <c r="CM141" s="53"/>
      <c r="CN141" s="53"/>
      <c r="CO141" s="53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4"/>
      <c r="DK141" s="54"/>
      <c r="DL141" s="54"/>
      <c r="DM141" s="54"/>
      <c r="DN141" s="54"/>
      <c r="DO141" s="54"/>
      <c r="DP141" s="54"/>
      <c r="DQ141" s="54"/>
      <c r="DR141" s="54"/>
      <c r="DS141" s="55"/>
      <c r="DT141" s="52"/>
      <c r="DU141" s="52"/>
      <c r="DV141" s="52"/>
      <c r="DW141" s="52"/>
      <c r="DX141" s="52"/>
      <c r="DY141" s="52"/>
      <c r="DZ141" s="52"/>
      <c r="EA141" s="52"/>
      <c r="EB141" s="52"/>
      <c r="EC141" s="60"/>
      <c r="ED141" s="57"/>
      <c r="EE141" s="55"/>
      <c r="EF141" s="60"/>
      <c r="EG141" s="57"/>
      <c r="EH141" s="55"/>
      <c r="EI141" s="60"/>
      <c r="EJ141" s="57"/>
      <c r="EK141" s="55"/>
      <c r="EL141" s="52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3"/>
      <c r="EZ141" s="53"/>
      <c r="FA141" s="53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</row>
    <row r="142" spans="1:240">
      <c r="A142" s="52"/>
      <c r="B142" s="52"/>
      <c r="C142" s="52"/>
      <c r="D142" s="52"/>
      <c r="E142" s="52"/>
      <c r="F142" s="53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2"/>
      <c r="S142" s="52"/>
      <c r="T142" s="52"/>
      <c r="U142" s="52"/>
      <c r="V142" s="52"/>
      <c r="W142" s="52"/>
      <c r="X142" s="54"/>
      <c r="Y142" s="54"/>
      <c r="Z142" s="54"/>
      <c r="AA142" s="54"/>
      <c r="AB142" s="54"/>
      <c r="AC142" s="54"/>
      <c r="AD142" s="54"/>
      <c r="AE142" s="54"/>
      <c r="AF142" s="55"/>
      <c r="AG142" s="55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3"/>
      <c r="CF142" s="53"/>
      <c r="CG142" s="54"/>
      <c r="CH142" s="53"/>
      <c r="CI142" s="53"/>
      <c r="CJ142" s="53"/>
      <c r="CK142" s="53"/>
      <c r="CL142" s="53"/>
      <c r="CM142" s="53"/>
      <c r="CN142" s="53"/>
      <c r="CO142" s="53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4"/>
      <c r="DK142" s="54"/>
      <c r="DL142" s="54"/>
      <c r="DM142" s="54"/>
      <c r="DN142" s="54"/>
      <c r="DO142" s="54"/>
      <c r="DP142" s="54"/>
      <c r="DQ142" s="54"/>
      <c r="DR142" s="54"/>
      <c r="DS142" s="55"/>
      <c r="DT142" s="52"/>
      <c r="DU142" s="52"/>
      <c r="DV142" s="52"/>
      <c r="DW142" s="52"/>
      <c r="DX142" s="52"/>
      <c r="DY142" s="52"/>
      <c r="DZ142" s="52"/>
      <c r="EA142" s="52"/>
      <c r="EB142" s="52"/>
      <c r="EC142" s="60"/>
      <c r="ED142" s="57"/>
      <c r="EE142" s="55"/>
      <c r="EF142" s="60"/>
      <c r="EG142" s="57"/>
      <c r="EH142" s="55"/>
      <c r="EI142" s="60"/>
      <c r="EJ142" s="57"/>
      <c r="EK142" s="55"/>
      <c r="EL142" s="52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3"/>
      <c r="EZ142" s="53"/>
      <c r="FA142" s="53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  <c r="ID142" s="52"/>
      <c r="IE142" s="52"/>
      <c r="IF142" s="52"/>
    </row>
    <row r="143" spans="1:240">
      <c r="A143" s="52"/>
      <c r="B143" s="52"/>
      <c r="C143" s="52"/>
      <c r="D143" s="52"/>
      <c r="E143" s="52"/>
      <c r="F143" s="53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2"/>
      <c r="S143" s="52"/>
      <c r="T143" s="52"/>
      <c r="U143" s="52"/>
      <c r="V143" s="52"/>
      <c r="W143" s="52"/>
      <c r="X143" s="54"/>
      <c r="Y143" s="54"/>
      <c r="Z143" s="54"/>
      <c r="AA143" s="54"/>
      <c r="AB143" s="54"/>
      <c r="AC143" s="54"/>
      <c r="AD143" s="54"/>
      <c r="AE143" s="54"/>
      <c r="AF143" s="55"/>
      <c r="AG143" s="55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3"/>
      <c r="CF143" s="53"/>
      <c r="CG143" s="54"/>
      <c r="CH143" s="53"/>
      <c r="CI143" s="53"/>
      <c r="CJ143" s="53"/>
      <c r="CK143" s="53"/>
      <c r="CL143" s="53"/>
      <c r="CM143" s="53"/>
      <c r="CN143" s="53"/>
      <c r="CO143" s="53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4"/>
      <c r="DK143" s="54"/>
      <c r="DL143" s="54"/>
      <c r="DM143" s="54"/>
      <c r="DN143" s="54"/>
      <c r="DO143" s="54"/>
      <c r="DP143" s="54"/>
      <c r="DQ143" s="54"/>
      <c r="DR143" s="54"/>
      <c r="DS143" s="55"/>
      <c r="DT143" s="52"/>
      <c r="DU143" s="52"/>
      <c r="DV143" s="52"/>
      <c r="DW143" s="52"/>
      <c r="DX143" s="52"/>
      <c r="DY143" s="52"/>
      <c r="DZ143" s="52"/>
      <c r="EA143" s="52"/>
      <c r="EB143" s="52"/>
      <c r="EC143" s="60"/>
      <c r="ED143" s="57"/>
      <c r="EE143" s="55"/>
      <c r="EF143" s="60"/>
      <c r="EG143" s="57"/>
      <c r="EH143" s="55"/>
      <c r="EI143" s="60"/>
      <c r="EJ143" s="57"/>
      <c r="EK143" s="55"/>
      <c r="EL143" s="52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3"/>
      <c r="EZ143" s="53"/>
      <c r="FA143" s="53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/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/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  <c r="ID143" s="52"/>
      <c r="IE143" s="52"/>
      <c r="IF143" s="52"/>
    </row>
    <row r="144" spans="1:240">
      <c r="A144" s="52"/>
      <c r="B144" s="52"/>
      <c r="C144" s="52"/>
      <c r="D144" s="52"/>
      <c r="E144" s="52"/>
      <c r="F144" s="53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2"/>
      <c r="S144" s="52"/>
      <c r="T144" s="52"/>
      <c r="U144" s="52"/>
      <c r="V144" s="52"/>
      <c r="W144" s="52"/>
      <c r="X144" s="54"/>
      <c r="Y144" s="54"/>
      <c r="Z144" s="54"/>
      <c r="AA144" s="54"/>
      <c r="AB144" s="54"/>
      <c r="AC144" s="54"/>
      <c r="AD144" s="54"/>
      <c r="AE144" s="54"/>
      <c r="AF144" s="55"/>
      <c r="AG144" s="55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3"/>
      <c r="CF144" s="53"/>
      <c r="CG144" s="54"/>
      <c r="CH144" s="53"/>
      <c r="CI144" s="53"/>
      <c r="CJ144" s="53"/>
      <c r="CK144" s="53"/>
      <c r="CL144" s="53"/>
      <c r="CM144" s="53"/>
      <c r="CN144" s="53"/>
      <c r="CO144" s="53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4"/>
      <c r="DK144" s="54"/>
      <c r="DL144" s="54"/>
      <c r="DM144" s="54"/>
      <c r="DN144" s="54"/>
      <c r="DO144" s="54"/>
      <c r="DP144" s="54"/>
      <c r="DQ144" s="54"/>
      <c r="DR144" s="54"/>
      <c r="DS144" s="55"/>
      <c r="DT144" s="52"/>
      <c r="DU144" s="52"/>
      <c r="DV144" s="52"/>
      <c r="DW144" s="52"/>
      <c r="DX144" s="52"/>
      <c r="DY144" s="52"/>
      <c r="DZ144" s="52"/>
      <c r="EA144" s="52"/>
      <c r="EB144" s="52"/>
      <c r="EC144" s="60"/>
      <c r="ED144" s="57"/>
      <c r="EE144" s="55"/>
      <c r="EF144" s="60"/>
      <c r="EG144" s="57"/>
      <c r="EH144" s="55"/>
      <c r="EI144" s="60"/>
      <c r="EJ144" s="57"/>
      <c r="EK144" s="55"/>
      <c r="EL144" s="52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3"/>
      <c r="EZ144" s="53"/>
      <c r="FA144" s="53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/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/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/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/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/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  <c r="ID144" s="52"/>
      <c r="IE144" s="52"/>
      <c r="IF144" s="52"/>
    </row>
    <row r="145" spans="1:240">
      <c r="A145" s="52"/>
      <c r="B145" s="52"/>
      <c r="C145" s="52"/>
      <c r="D145" s="52"/>
      <c r="E145" s="52"/>
      <c r="F145" s="53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3"/>
      <c r="R145" s="52"/>
      <c r="S145" s="52"/>
      <c r="T145" s="52"/>
      <c r="U145" s="52"/>
      <c r="V145" s="52"/>
      <c r="W145" s="52"/>
      <c r="X145" s="54"/>
      <c r="Y145" s="54"/>
      <c r="Z145" s="54"/>
      <c r="AA145" s="54"/>
      <c r="AB145" s="54"/>
      <c r="AC145" s="54"/>
      <c r="AD145" s="54"/>
      <c r="AE145" s="54"/>
      <c r="AF145" s="55"/>
      <c r="AG145" s="55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3"/>
      <c r="CF145" s="53"/>
      <c r="CG145" s="54"/>
      <c r="CH145" s="53"/>
      <c r="CI145" s="53"/>
      <c r="CJ145" s="53"/>
      <c r="CK145" s="53"/>
      <c r="CL145" s="53"/>
      <c r="CM145" s="53"/>
      <c r="CN145" s="53"/>
      <c r="CO145" s="53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4"/>
      <c r="DK145" s="54"/>
      <c r="DL145" s="54"/>
      <c r="DM145" s="54"/>
      <c r="DN145" s="54"/>
      <c r="DO145" s="54"/>
      <c r="DP145" s="54"/>
      <c r="DQ145" s="54"/>
      <c r="DR145" s="54"/>
      <c r="DS145" s="55"/>
      <c r="DT145" s="52"/>
      <c r="DU145" s="52"/>
      <c r="DV145" s="52"/>
      <c r="DW145" s="52"/>
      <c r="DX145" s="52"/>
      <c r="DY145" s="52"/>
      <c r="DZ145" s="52"/>
      <c r="EA145" s="52"/>
      <c r="EB145" s="52"/>
      <c r="EC145" s="60"/>
      <c r="ED145" s="57"/>
      <c r="EE145" s="55"/>
      <c r="EF145" s="60"/>
      <c r="EG145" s="57"/>
      <c r="EH145" s="55"/>
      <c r="EI145" s="60"/>
      <c r="EJ145" s="57"/>
      <c r="EK145" s="55"/>
      <c r="EL145" s="52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3"/>
      <c r="EZ145" s="53"/>
      <c r="FA145" s="53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/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/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/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/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/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  <c r="ID145" s="52"/>
      <c r="IE145" s="52"/>
      <c r="IF145" s="52"/>
    </row>
    <row r="146" spans="1:240">
      <c r="A146" s="52"/>
      <c r="B146" s="52"/>
      <c r="C146" s="52"/>
      <c r="D146" s="52"/>
      <c r="E146" s="52"/>
      <c r="F146" s="53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2"/>
      <c r="S146" s="52"/>
      <c r="T146" s="52"/>
      <c r="U146" s="52"/>
      <c r="V146" s="52"/>
      <c r="W146" s="52"/>
      <c r="X146" s="54"/>
      <c r="Y146" s="54"/>
      <c r="Z146" s="54"/>
      <c r="AA146" s="54"/>
      <c r="AB146" s="54"/>
      <c r="AC146" s="54"/>
      <c r="AD146" s="54"/>
      <c r="AE146" s="54"/>
      <c r="AF146" s="55"/>
      <c r="AG146" s="55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3"/>
      <c r="CF146" s="53"/>
      <c r="CG146" s="54"/>
      <c r="CH146" s="53"/>
      <c r="CI146" s="53"/>
      <c r="CJ146" s="53"/>
      <c r="CK146" s="53"/>
      <c r="CL146" s="53"/>
      <c r="CM146" s="53"/>
      <c r="CN146" s="53"/>
      <c r="CO146" s="53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4"/>
      <c r="DK146" s="54"/>
      <c r="DL146" s="54"/>
      <c r="DM146" s="54"/>
      <c r="DN146" s="54"/>
      <c r="DO146" s="54"/>
      <c r="DP146" s="54"/>
      <c r="DQ146" s="54"/>
      <c r="DR146" s="54"/>
      <c r="DS146" s="55"/>
      <c r="DT146" s="52"/>
      <c r="DU146" s="52"/>
      <c r="DV146" s="52"/>
      <c r="DW146" s="52"/>
      <c r="DX146" s="52"/>
      <c r="DY146" s="52"/>
      <c r="DZ146" s="52"/>
      <c r="EA146" s="52"/>
      <c r="EB146" s="52"/>
      <c r="EC146" s="60"/>
      <c r="ED146" s="57"/>
      <c r="EE146" s="55"/>
      <c r="EF146" s="60"/>
      <c r="EG146" s="57"/>
      <c r="EH146" s="55"/>
      <c r="EI146" s="60"/>
      <c r="EJ146" s="57"/>
      <c r="EK146" s="55"/>
      <c r="EL146" s="52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3"/>
      <c r="EZ146" s="53"/>
      <c r="FA146" s="53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/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  <c r="ID146" s="52"/>
      <c r="IE146" s="52"/>
      <c r="IF146" s="52"/>
    </row>
    <row r="147" spans="1:240">
      <c r="A147" s="52"/>
      <c r="B147" s="52"/>
      <c r="C147" s="52"/>
      <c r="D147" s="52"/>
      <c r="E147" s="52"/>
      <c r="F147" s="53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2"/>
      <c r="S147" s="52"/>
      <c r="T147" s="52"/>
      <c r="U147" s="52"/>
      <c r="V147" s="52"/>
      <c r="W147" s="52"/>
      <c r="X147" s="54"/>
      <c r="Y147" s="54"/>
      <c r="Z147" s="54"/>
      <c r="AA147" s="54"/>
      <c r="AB147" s="54"/>
      <c r="AC147" s="54"/>
      <c r="AD147" s="54"/>
      <c r="AE147" s="54"/>
      <c r="AF147" s="55"/>
      <c r="AG147" s="55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3"/>
      <c r="CF147" s="53"/>
      <c r="CG147" s="54"/>
      <c r="CH147" s="53"/>
      <c r="CI147" s="53"/>
      <c r="CJ147" s="53"/>
      <c r="CK147" s="53"/>
      <c r="CL147" s="53"/>
      <c r="CM147" s="53"/>
      <c r="CN147" s="53"/>
      <c r="CO147" s="53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4"/>
      <c r="DK147" s="54"/>
      <c r="DL147" s="54"/>
      <c r="DM147" s="54"/>
      <c r="DN147" s="54"/>
      <c r="DO147" s="54"/>
      <c r="DP147" s="54"/>
      <c r="DQ147" s="54"/>
      <c r="DR147" s="54"/>
      <c r="DS147" s="55"/>
      <c r="DT147" s="52"/>
      <c r="DU147" s="52"/>
      <c r="DV147" s="52"/>
      <c r="DW147" s="52"/>
      <c r="DX147" s="52"/>
      <c r="DY147" s="52"/>
      <c r="DZ147" s="52"/>
      <c r="EA147" s="52"/>
      <c r="EB147" s="52"/>
      <c r="EC147" s="60"/>
      <c r="ED147" s="57"/>
      <c r="EE147" s="55"/>
      <c r="EF147" s="60"/>
      <c r="EG147" s="57"/>
      <c r="EH147" s="55"/>
      <c r="EI147" s="60"/>
      <c r="EJ147" s="57"/>
      <c r="EK147" s="55"/>
      <c r="EL147" s="52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3"/>
      <c r="EZ147" s="53"/>
      <c r="FA147" s="53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/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/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/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/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/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/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  <c r="ID147" s="52"/>
      <c r="IE147" s="52"/>
      <c r="IF147" s="52"/>
    </row>
    <row r="148" spans="1:240">
      <c r="A148" s="54"/>
      <c r="B148" s="54"/>
      <c r="C148" s="54"/>
      <c r="D148" s="54"/>
      <c r="E148" s="54"/>
      <c r="F148" s="53"/>
      <c r="G148" s="54"/>
      <c r="H148" s="57"/>
      <c r="I148" s="61"/>
      <c r="J148" s="57"/>
      <c r="K148" s="61"/>
      <c r="L148" s="57"/>
      <c r="M148" s="61"/>
      <c r="N148" s="57"/>
      <c r="O148" s="61"/>
      <c r="P148" s="57"/>
      <c r="Q148" s="53"/>
      <c r="R148" s="61"/>
      <c r="S148" s="57"/>
      <c r="T148" s="61"/>
      <c r="U148" s="57"/>
      <c r="V148" s="53"/>
      <c r="W148" s="53"/>
      <c r="X148" s="54"/>
      <c r="Y148" s="54"/>
      <c r="Z148" s="54"/>
      <c r="AA148" s="54"/>
      <c r="AB148" s="54"/>
      <c r="AC148" s="54"/>
      <c r="AD148" s="54"/>
      <c r="AE148" s="54"/>
      <c r="AF148" s="55"/>
      <c r="AG148" s="55"/>
      <c r="AH148" s="57"/>
      <c r="AI148" s="57"/>
      <c r="AJ148" s="57"/>
      <c r="AK148" s="57"/>
      <c r="AL148" s="57"/>
      <c r="AM148" s="57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3"/>
      <c r="CF148" s="53"/>
      <c r="CG148" s="54"/>
      <c r="CH148" s="53"/>
      <c r="CI148" s="53"/>
      <c r="CJ148" s="53"/>
      <c r="CK148" s="53"/>
      <c r="CL148" s="53"/>
      <c r="CM148" s="53"/>
      <c r="CN148" s="53"/>
      <c r="CO148" s="53"/>
      <c r="CP148" s="52"/>
      <c r="CQ148" s="52"/>
      <c r="CR148" s="52"/>
      <c r="CS148" s="52"/>
      <c r="CT148" s="52"/>
      <c r="CU148" s="52"/>
      <c r="CV148" s="52"/>
      <c r="CW148" s="52"/>
      <c r="CX148" s="52"/>
      <c r="CY148" s="61"/>
      <c r="CZ148" s="57"/>
      <c r="DA148" s="61"/>
      <c r="DB148" s="57"/>
      <c r="DC148" s="53"/>
      <c r="DD148" s="61"/>
      <c r="DE148" s="57"/>
      <c r="DF148" s="61"/>
      <c r="DG148" s="57"/>
      <c r="DH148" s="53"/>
      <c r="DI148" s="53"/>
      <c r="DJ148" s="54"/>
      <c r="DK148" s="54"/>
      <c r="DL148" s="54"/>
      <c r="DM148" s="54"/>
      <c r="DN148" s="54"/>
      <c r="DO148" s="54"/>
      <c r="DP148" s="54"/>
      <c r="DQ148" s="54"/>
      <c r="DR148" s="54"/>
      <c r="DS148" s="55"/>
      <c r="DT148" s="57"/>
      <c r="DU148" s="57"/>
      <c r="DV148" s="57"/>
      <c r="DW148" s="57"/>
      <c r="DX148" s="57"/>
      <c r="DY148" s="57"/>
      <c r="DZ148" s="52"/>
      <c r="EA148" s="52"/>
      <c r="EB148" s="52"/>
      <c r="EC148" s="60"/>
      <c r="ED148" s="57"/>
      <c r="EE148" s="55"/>
      <c r="EF148" s="60"/>
      <c r="EG148" s="57"/>
      <c r="EH148" s="55"/>
      <c r="EI148" s="60"/>
      <c r="EJ148" s="57"/>
      <c r="EK148" s="55"/>
      <c r="EL148" s="52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3"/>
      <c r="EZ148" s="53"/>
      <c r="FA148" s="53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/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/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/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/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/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/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  <c r="ID148" s="52"/>
      <c r="IE148" s="52"/>
      <c r="IF148" s="52"/>
    </row>
    <row r="149" spans="1:240">
      <c r="A149" s="54"/>
      <c r="B149" s="54"/>
      <c r="C149" s="54"/>
      <c r="D149" s="54"/>
      <c r="E149" s="54"/>
      <c r="F149" s="53"/>
      <c r="G149" s="54"/>
      <c r="H149" s="57"/>
      <c r="I149" s="61"/>
      <c r="J149" s="57"/>
      <c r="K149" s="61"/>
      <c r="L149" s="57"/>
      <c r="M149" s="61"/>
      <c r="N149" s="57"/>
      <c r="O149" s="61"/>
      <c r="P149" s="57"/>
      <c r="Q149" s="53"/>
      <c r="R149" s="61"/>
      <c r="S149" s="57"/>
      <c r="T149" s="61"/>
      <c r="U149" s="57"/>
      <c r="V149" s="53"/>
      <c r="W149" s="53"/>
      <c r="X149" s="54"/>
      <c r="Y149" s="54"/>
      <c r="Z149" s="54"/>
      <c r="AA149" s="54"/>
      <c r="AB149" s="54"/>
      <c r="AC149" s="54"/>
      <c r="AD149" s="54"/>
      <c r="AE149" s="54"/>
      <c r="AF149" s="55"/>
      <c r="AG149" s="55"/>
      <c r="AH149" s="57"/>
      <c r="AI149" s="57"/>
      <c r="AJ149" s="57"/>
      <c r="AK149" s="57"/>
      <c r="AL149" s="57"/>
      <c r="AM149" s="57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3"/>
      <c r="CF149" s="53"/>
      <c r="CG149" s="54"/>
      <c r="CH149" s="53"/>
      <c r="CI149" s="53"/>
      <c r="CJ149" s="53"/>
      <c r="CK149" s="53"/>
      <c r="CL149" s="53"/>
      <c r="CM149" s="53"/>
      <c r="CN149" s="53"/>
      <c r="CO149" s="53"/>
      <c r="CP149" s="52"/>
      <c r="CQ149" s="52"/>
      <c r="CR149" s="52"/>
      <c r="CS149" s="52"/>
      <c r="CT149" s="52"/>
      <c r="CU149" s="52"/>
      <c r="CV149" s="52"/>
      <c r="CW149" s="52"/>
      <c r="CX149" s="52"/>
      <c r="CY149" s="61"/>
      <c r="CZ149" s="57"/>
      <c r="DA149" s="61"/>
      <c r="DB149" s="57"/>
      <c r="DC149" s="53"/>
      <c r="DD149" s="61"/>
      <c r="DE149" s="57"/>
      <c r="DF149" s="61"/>
      <c r="DG149" s="57"/>
      <c r="DH149" s="53"/>
      <c r="DI149" s="53"/>
      <c r="DJ149" s="54"/>
      <c r="DK149" s="54"/>
      <c r="DL149" s="54"/>
      <c r="DM149" s="54"/>
      <c r="DN149" s="54"/>
      <c r="DO149" s="54"/>
      <c r="DP149" s="54"/>
      <c r="DQ149" s="54"/>
      <c r="DR149" s="54"/>
      <c r="DS149" s="55"/>
      <c r="DT149" s="57"/>
      <c r="DU149" s="57"/>
      <c r="DV149" s="57"/>
      <c r="DW149" s="57"/>
      <c r="DX149" s="57"/>
      <c r="DY149" s="57"/>
      <c r="DZ149" s="52"/>
      <c r="EA149" s="52"/>
      <c r="EB149" s="52"/>
      <c r="EC149" s="60"/>
      <c r="ED149" s="57"/>
      <c r="EE149" s="55"/>
      <c r="EF149" s="60"/>
      <c r="EG149" s="57"/>
      <c r="EH149" s="55"/>
      <c r="EI149" s="60"/>
      <c r="EJ149" s="57"/>
      <c r="EK149" s="55"/>
      <c r="EL149" s="52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3"/>
      <c r="EZ149" s="53"/>
      <c r="FA149" s="53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/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/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/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/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/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  <c r="ID149" s="52"/>
      <c r="IE149" s="52"/>
      <c r="IF149" s="52"/>
    </row>
    <row r="150" spans="1:240">
      <c r="A150" s="54"/>
      <c r="B150" s="54"/>
      <c r="C150" s="54"/>
      <c r="D150" s="54"/>
      <c r="E150" s="54"/>
      <c r="F150" s="53"/>
      <c r="G150" s="54"/>
      <c r="H150" s="57"/>
      <c r="I150" s="61"/>
      <c r="J150" s="57"/>
      <c r="K150" s="61"/>
      <c r="L150" s="57"/>
      <c r="M150" s="61"/>
      <c r="N150" s="57"/>
      <c r="O150" s="61"/>
      <c r="P150" s="57"/>
      <c r="Q150" s="53"/>
      <c r="R150" s="61"/>
      <c r="S150" s="57"/>
      <c r="T150" s="61"/>
      <c r="U150" s="57"/>
      <c r="V150" s="53"/>
      <c r="W150" s="53"/>
      <c r="X150" s="54"/>
      <c r="Y150" s="54"/>
      <c r="Z150" s="54"/>
      <c r="AA150" s="54"/>
      <c r="AB150" s="54"/>
      <c r="AC150" s="54"/>
      <c r="AD150" s="54"/>
      <c r="AE150" s="54"/>
      <c r="AF150" s="55"/>
      <c r="AG150" s="55"/>
      <c r="AH150" s="57"/>
      <c r="AI150" s="57"/>
      <c r="AJ150" s="57"/>
      <c r="AK150" s="57"/>
      <c r="AL150" s="57"/>
      <c r="AM150" s="57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3"/>
      <c r="CF150" s="53"/>
      <c r="CG150" s="54"/>
      <c r="CH150" s="53"/>
      <c r="CI150" s="53"/>
      <c r="CJ150" s="53"/>
      <c r="CK150" s="53"/>
      <c r="CL150" s="53"/>
      <c r="CM150" s="53"/>
      <c r="CN150" s="53"/>
      <c r="CO150" s="53"/>
      <c r="CP150" s="52"/>
      <c r="CQ150" s="52"/>
      <c r="CR150" s="52"/>
      <c r="CS150" s="52"/>
      <c r="CT150" s="52"/>
      <c r="CU150" s="52"/>
      <c r="CV150" s="52"/>
      <c r="CW150" s="52"/>
      <c r="CX150" s="52"/>
      <c r="CY150" s="61"/>
      <c r="CZ150" s="57"/>
      <c r="DA150" s="61"/>
      <c r="DB150" s="57"/>
      <c r="DC150" s="53"/>
      <c r="DD150" s="61"/>
      <c r="DE150" s="57"/>
      <c r="DF150" s="61"/>
      <c r="DG150" s="57"/>
      <c r="DH150" s="53"/>
      <c r="DI150" s="53"/>
      <c r="DJ150" s="54"/>
      <c r="DK150" s="54"/>
      <c r="DL150" s="54"/>
      <c r="DM150" s="54"/>
      <c r="DN150" s="54"/>
      <c r="DO150" s="54"/>
      <c r="DP150" s="54"/>
      <c r="DQ150" s="54"/>
      <c r="DR150" s="54"/>
      <c r="DS150" s="55"/>
      <c r="DT150" s="57"/>
      <c r="DU150" s="57"/>
      <c r="DV150" s="57"/>
      <c r="DW150" s="57"/>
      <c r="DX150" s="57"/>
      <c r="DY150" s="57"/>
      <c r="DZ150" s="52"/>
      <c r="EA150" s="52"/>
      <c r="EB150" s="52"/>
      <c r="EC150" s="60"/>
      <c r="ED150" s="57"/>
      <c r="EE150" s="55"/>
      <c r="EF150" s="60"/>
      <c r="EG150" s="57"/>
      <c r="EH150" s="55"/>
      <c r="EI150" s="60"/>
      <c r="EJ150" s="57"/>
      <c r="EK150" s="55"/>
      <c r="EL150" s="52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3"/>
      <c r="EZ150" s="53"/>
      <c r="FA150" s="53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/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/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/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/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/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  <c r="ID150" s="52"/>
      <c r="IE150" s="52"/>
      <c r="IF150" s="52"/>
    </row>
    <row r="151" spans="1:240">
      <c r="A151" s="54"/>
      <c r="B151" s="54"/>
      <c r="C151" s="54"/>
      <c r="D151" s="54"/>
      <c r="E151" s="54"/>
      <c r="F151" s="53"/>
      <c r="G151" s="54"/>
      <c r="H151" s="57"/>
      <c r="I151" s="61"/>
      <c r="J151" s="57"/>
      <c r="K151" s="61"/>
      <c r="L151" s="57"/>
      <c r="M151" s="61"/>
      <c r="N151" s="57"/>
      <c r="O151" s="61"/>
      <c r="P151" s="57"/>
      <c r="Q151" s="53"/>
      <c r="R151" s="61"/>
      <c r="S151" s="57"/>
      <c r="T151" s="61"/>
      <c r="U151" s="57"/>
      <c r="V151" s="53"/>
      <c r="W151" s="53"/>
      <c r="X151" s="54"/>
      <c r="Y151" s="54"/>
      <c r="Z151" s="54"/>
      <c r="AA151" s="54"/>
      <c r="AB151" s="54"/>
      <c r="AC151" s="54"/>
      <c r="AD151" s="54"/>
      <c r="AE151" s="54"/>
      <c r="AF151" s="55"/>
      <c r="AG151" s="55"/>
      <c r="AH151" s="57"/>
      <c r="AI151" s="57"/>
      <c r="AJ151" s="57"/>
      <c r="AK151" s="57"/>
      <c r="AL151" s="57"/>
      <c r="AM151" s="57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3"/>
      <c r="CF151" s="53"/>
      <c r="CG151" s="54"/>
      <c r="CH151" s="53"/>
      <c r="CI151" s="53"/>
      <c r="CJ151" s="53"/>
      <c r="CK151" s="53"/>
      <c r="CL151" s="53"/>
      <c r="CM151" s="53"/>
      <c r="CN151" s="53"/>
      <c r="CO151" s="53"/>
      <c r="CP151" s="52"/>
      <c r="CQ151" s="52"/>
      <c r="CR151" s="52"/>
      <c r="CS151" s="52"/>
      <c r="CT151" s="52"/>
      <c r="CU151" s="52"/>
      <c r="CV151" s="52"/>
      <c r="CW151" s="52"/>
      <c r="CX151" s="52"/>
      <c r="CY151" s="61"/>
      <c r="CZ151" s="57"/>
      <c r="DA151" s="61"/>
      <c r="DB151" s="57"/>
      <c r="DC151" s="53"/>
      <c r="DD151" s="61"/>
      <c r="DE151" s="57"/>
      <c r="DF151" s="61"/>
      <c r="DG151" s="57"/>
      <c r="DH151" s="53"/>
      <c r="DI151" s="53"/>
      <c r="DJ151" s="54"/>
      <c r="DK151" s="54"/>
      <c r="DL151" s="54"/>
      <c r="DM151" s="54"/>
      <c r="DN151" s="54"/>
      <c r="DO151" s="54"/>
      <c r="DP151" s="54"/>
      <c r="DQ151" s="54"/>
      <c r="DR151" s="54"/>
      <c r="DS151" s="55"/>
      <c r="DT151" s="57"/>
      <c r="DU151" s="57"/>
      <c r="DV151" s="57"/>
      <c r="DW151" s="57"/>
      <c r="DX151" s="57"/>
      <c r="DY151" s="57"/>
      <c r="DZ151" s="52"/>
      <c r="EA151" s="52"/>
      <c r="EB151" s="52"/>
      <c r="EC151" s="60"/>
      <c r="ED151" s="57"/>
      <c r="EE151" s="55"/>
      <c r="EF151" s="60"/>
      <c r="EG151" s="57"/>
      <c r="EH151" s="55"/>
      <c r="EI151" s="60"/>
      <c r="EJ151" s="57"/>
      <c r="EK151" s="55"/>
      <c r="EL151" s="52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3"/>
      <c r="EZ151" s="53"/>
      <c r="FA151" s="53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/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/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/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/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/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/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  <c r="ID151" s="52"/>
      <c r="IE151" s="52"/>
      <c r="IF151" s="52"/>
    </row>
    <row r="152" spans="1:240">
      <c r="A152" s="54"/>
      <c r="B152" s="54"/>
      <c r="C152" s="54"/>
      <c r="D152" s="54"/>
      <c r="E152" s="54"/>
      <c r="F152" s="53"/>
      <c r="G152" s="54"/>
      <c r="H152" s="57"/>
      <c r="I152" s="61"/>
      <c r="J152" s="57"/>
      <c r="K152" s="61"/>
      <c r="L152" s="57"/>
      <c r="M152" s="61"/>
      <c r="N152" s="57"/>
      <c r="O152" s="61"/>
      <c r="P152" s="57"/>
      <c r="Q152" s="53"/>
      <c r="R152" s="61"/>
      <c r="S152" s="57"/>
      <c r="T152" s="61"/>
      <c r="U152" s="57"/>
      <c r="V152" s="53"/>
      <c r="W152" s="53"/>
      <c r="X152" s="54"/>
      <c r="Y152" s="54"/>
      <c r="Z152" s="54"/>
      <c r="AA152" s="54"/>
      <c r="AB152" s="54"/>
      <c r="AC152" s="54"/>
      <c r="AD152" s="54"/>
      <c r="AE152" s="54"/>
      <c r="AF152" s="55"/>
      <c r="AG152" s="55"/>
      <c r="AH152" s="57"/>
      <c r="AI152" s="57"/>
      <c r="AJ152" s="57"/>
      <c r="AK152" s="57"/>
      <c r="AL152" s="57"/>
      <c r="AM152" s="57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3"/>
      <c r="CF152" s="53"/>
      <c r="CG152" s="54"/>
      <c r="CH152" s="53"/>
      <c r="CI152" s="53"/>
      <c r="CJ152" s="53"/>
      <c r="CK152" s="53"/>
      <c r="CL152" s="53"/>
      <c r="CM152" s="53"/>
      <c r="CN152" s="53"/>
      <c r="CO152" s="53"/>
      <c r="CP152" s="52"/>
      <c r="CQ152" s="52"/>
      <c r="CR152" s="52"/>
      <c r="CS152" s="52"/>
      <c r="CT152" s="52"/>
      <c r="CU152" s="52"/>
      <c r="CV152" s="52"/>
      <c r="CW152" s="52"/>
      <c r="CX152" s="52"/>
      <c r="CY152" s="61"/>
      <c r="CZ152" s="57"/>
      <c r="DA152" s="61"/>
      <c r="DB152" s="57"/>
      <c r="DC152" s="53"/>
      <c r="DD152" s="61"/>
      <c r="DE152" s="57"/>
      <c r="DF152" s="61"/>
      <c r="DG152" s="57"/>
      <c r="DH152" s="53"/>
      <c r="DI152" s="53"/>
      <c r="DJ152" s="54"/>
      <c r="DK152" s="54"/>
      <c r="DL152" s="54"/>
      <c r="DM152" s="54"/>
      <c r="DN152" s="54"/>
      <c r="DO152" s="54"/>
      <c r="DP152" s="54"/>
      <c r="DQ152" s="54"/>
      <c r="DR152" s="54"/>
      <c r="DS152" s="55"/>
      <c r="DT152" s="57"/>
      <c r="DU152" s="57"/>
      <c r="DV152" s="57"/>
      <c r="DW152" s="57"/>
      <c r="DX152" s="57"/>
      <c r="DY152" s="57"/>
      <c r="DZ152" s="52"/>
      <c r="EA152" s="52"/>
      <c r="EB152" s="52"/>
      <c r="EC152" s="60"/>
      <c r="ED152" s="57"/>
      <c r="EE152" s="55"/>
      <c r="EF152" s="60"/>
      <c r="EG152" s="57"/>
      <c r="EH152" s="55"/>
      <c r="EI152" s="60"/>
      <c r="EJ152" s="57"/>
      <c r="EK152" s="55"/>
      <c r="EL152" s="52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3"/>
      <c r="EZ152" s="53"/>
      <c r="FA152" s="53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/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  <c r="ID152" s="52"/>
      <c r="IE152" s="52"/>
      <c r="IF152" s="52"/>
    </row>
    <row r="153" spans="1:240">
      <c r="A153" s="54"/>
      <c r="B153" s="54"/>
      <c r="C153" s="54"/>
      <c r="D153" s="54"/>
      <c r="E153" s="54"/>
      <c r="F153" s="53"/>
      <c r="G153" s="54"/>
      <c r="H153" s="57"/>
      <c r="I153" s="61"/>
      <c r="J153" s="57"/>
      <c r="K153" s="61"/>
      <c r="L153" s="57"/>
      <c r="M153" s="61"/>
      <c r="N153" s="57"/>
      <c r="O153" s="61"/>
      <c r="P153" s="57"/>
      <c r="Q153" s="53"/>
      <c r="R153" s="61"/>
      <c r="S153" s="57"/>
      <c r="T153" s="61"/>
      <c r="U153" s="57"/>
      <c r="V153" s="53"/>
      <c r="W153" s="53"/>
      <c r="X153" s="54"/>
      <c r="Y153" s="54"/>
      <c r="Z153" s="54"/>
      <c r="AA153" s="54"/>
      <c r="AB153" s="54"/>
      <c r="AC153" s="54"/>
      <c r="AD153" s="54"/>
      <c r="AE153" s="54"/>
      <c r="AF153" s="55"/>
      <c r="AG153" s="55"/>
      <c r="AH153" s="57"/>
      <c r="AI153" s="57"/>
      <c r="AJ153" s="57"/>
      <c r="AK153" s="57"/>
      <c r="AL153" s="57"/>
      <c r="AM153" s="57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3"/>
      <c r="CF153" s="53"/>
      <c r="CG153" s="54"/>
      <c r="CH153" s="53"/>
      <c r="CI153" s="53"/>
      <c r="CJ153" s="53"/>
      <c r="CK153" s="53"/>
      <c r="CL153" s="53"/>
      <c r="CM153" s="53"/>
      <c r="CN153" s="53"/>
      <c r="CO153" s="53"/>
      <c r="CP153" s="52"/>
      <c r="CQ153" s="52"/>
      <c r="CR153" s="52"/>
      <c r="CS153" s="52"/>
      <c r="CT153" s="52"/>
      <c r="CU153" s="52"/>
      <c r="CV153" s="52"/>
      <c r="CW153" s="52"/>
      <c r="CX153" s="52"/>
      <c r="CY153" s="61"/>
      <c r="CZ153" s="57"/>
      <c r="DA153" s="61"/>
      <c r="DB153" s="57"/>
      <c r="DC153" s="53"/>
      <c r="DD153" s="61"/>
      <c r="DE153" s="57"/>
      <c r="DF153" s="61"/>
      <c r="DG153" s="57"/>
      <c r="DH153" s="53"/>
      <c r="DI153" s="53"/>
      <c r="DJ153" s="54"/>
      <c r="DK153" s="54"/>
      <c r="DL153" s="54"/>
      <c r="DM153" s="54"/>
      <c r="DN153" s="54"/>
      <c r="DO153" s="54"/>
      <c r="DP153" s="54"/>
      <c r="DQ153" s="54"/>
      <c r="DR153" s="54"/>
      <c r="DS153" s="55"/>
      <c r="DT153" s="57"/>
      <c r="DU153" s="57"/>
      <c r="DV153" s="57"/>
      <c r="DW153" s="57"/>
      <c r="DX153" s="57"/>
      <c r="DY153" s="57"/>
      <c r="DZ153" s="52"/>
      <c r="EA153" s="52"/>
      <c r="EB153" s="52"/>
      <c r="EC153" s="60"/>
      <c r="ED153" s="57"/>
      <c r="EE153" s="55"/>
      <c r="EF153" s="60"/>
      <c r="EG153" s="57"/>
      <c r="EH153" s="55"/>
      <c r="EI153" s="60"/>
      <c r="EJ153" s="57"/>
      <c r="EK153" s="55"/>
      <c r="EL153" s="52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3"/>
      <c r="EZ153" s="53"/>
      <c r="FA153" s="53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/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/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/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/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/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/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  <c r="ID153" s="52"/>
      <c r="IE153" s="52"/>
      <c r="IF153" s="52"/>
    </row>
    <row r="154" spans="1:240">
      <c r="A154" s="54"/>
      <c r="B154" s="54"/>
      <c r="C154" s="54"/>
      <c r="D154" s="54"/>
      <c r="E154" s="54"/>
      <c r="F154" s="53"/>
      <c r="G154" s="54"/>
      <c r="H154" s="57"/>
      <c r="I154" s="61"/>
      <c r="J154" s="57"/>
      <c r="K154" s="61"/>
      <c r="L154" s="57"/>
      <c r="M154" s="61"/>
      <c r="N154" s="57"/>
      <c r="O154" s="61"/>
      <c r="P154" s="57"/>
      <c r="Q154" s="53"/>
      <c r="R154" s="61"/>
      <c r="S154" s="57"/>
      <c r="T154" s="61"/>
      <c r="U154" s="57"/>
      <c r="V154" s="53"/>
      <c r="W154" s="53"/>
      <c r="X154" s="54"/>
      <c r="Y154" s="54"/>
      <c r="Z154" s="54"/>
      <c r="AA154" s="54"/>
      <c r="AB154" s="54"/>
      <c r="AC154" s="54"/>
      <c r="AD154" s="54"/>
      <c r="AE154" s="54"/>
      <c r="AF154" s="55"/>
      <c r="AG154" s="55"/>
      <c r="AH154" s="57"/>
      <c r="AI154" s="57"/>
      <c r="AJ154" s="57"/>
      <c r="AK154" s="57"/>
      <c r="AL154" s="57"/>
      <c r="AM154" s="57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3"/>
      <c r="CF154" s="53"/>
      <c r="CG154" s="54"/>
      <c r="CH154" s="53"/>
      <c r="CI154" s="53"/>
      <c r="CJ154" s="53"/>
      <c r="CK154" s="53"/>
      <c r="CL154" s="53"/>
      <c r="CM154" s="53"/>
      <c r="CN154" s="53"/>
      <c r="CO154" s="53"/>
      <c r="CP154" s="52"/>
      <c r="CQ154" s="52"/>
      <c r="CR154" s="52"/>
      <c r="CS154" s="52"/>
      <c r="CT154" s="52"/>
      <c r="CU154" s="52"/>
      <c r="CV154" s="52"/>
      <c r="CW154" s="52"/>
      <c r="CX154" s="52"/>
      <c r="CY154" s="61"/>
      <c r="CZ154" s="57"/>
      <c r="DA154" s="61"/>
      <c r="DB154" s="57"/>
      <c r="DC154" s="53"/>
      <c r="DD154" s="61"/>
      <c r="DE154" s="57"/>
      <c r="DF154" s="61"/>
      <c r="DG154" s="57"/>
      <c r="DH154" s="53"/>
      <c r="DI154" s="53"/>
      <c r="DJ154" s="54"/>
      <c r="DK154" s="54"/>
      <c r="DL154" s="54"/>
      <c r="DM154" s="54"/>
      <c r="DN154" s="54"/>
      <c r="DO154" s="54"/>
      <c r="DP154" s="54"/>
      <c r="DQ154" s="54"/>
      <c r="DR154" s="54"/>
      <c r="DS154" s="55"/>
      <c r="DT154" s="57"/>
      <c r="DU154" s="57"/>
      <c r="DV154" s="57"/>
      <c r="DW154" s="57"/>
      <c r="DX154" s="57"/>
      <c r="DY154" s="57"/>
      <c r="DZ154" s="52"/>
      <c r="EA154" s="52"/>
      <c r="EB154" s="52"/>
      <c r="EC154" s="60"/>
      <c r="ED154" s="57"/>
      <c r="EE154" s="55"/>
      <c r="EF154" s="60"/>
      <c r="EG154" s="57"/>
      <c r="EH154" s="55"/>
      <c r="EI154" s="60"/>
      <c r="EJ154" s="57"/>
      <c r="EK154" s="55"/>
      <c r="EL154" s="52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3"/>
      <c r="EZ154" s="53"/>
      <c r="FA154" s="53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  <c r="ID154" s="52"/>
      <c r="IE154" s="52"/>
      <c r="IF154" s="52"/>
    </row>
    <row r="155" spans="1:240">
      <c r="A155" s="54"/>
      <c r="B155" s="54"/>
      <c r="C155" s="54"/>
      <c r="D155" s="54"/>
      <c r="E155" s="54"/>
      <c r="F155" s="53"/>
      <c r="G155" s="54"/>
      <c r="H155" s="57"/>
      <c r="I155" s="61"/>
      <c r="J155" s="57"/>
      <c r="K155" s="61"/>
      <c r="L155" s="57"/>
      <c r="M155" s="61"/>
      <c r="N155" s="57"/>
      <c r="O155" s="61"/>
      <c r="P155" s="57"/>
      <c r="Q155" s="53"/>
      <c r="R155" s="61"/>
      <c r="S155" s="57"/>
      <c r="T155" s="61"/>
      <c r="U155" s="57"/>
      <c r="V155" s="53"/>
      <c r="W155" s="53"/>
      <c r="X155" s="54"/>
      <c r="Y155" s="54"/>
      <c r="Z155" s="54"/>
      <c r="AA155" s="54"/>
      <c r="AB155" s="54"/>
      <c r="AC155" s="54"/>
      <c r="AD155" s="54"/>
      <c r="AE155" s="54"/>
      <c r="AF155" s="55"/>
      <c r="AG155" s="55"/>
      <c r="AH155" s="57"/>
      <c r="AI155" s="57"/>
      <c r="AJ155" s="57"/>
      <c r="AK155" s="57"/>
      <c r="AL155" s="57"/>
      <c r="AM155" s="57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3"/>
      <c r="CF155" s="53"/>
      <c r="CG155" s="54"/>
      <c r="CH155" s="53"/>
      <c r="CI155" s="53"/>
      <c r="CJ155" s="53"/>
      <c r="CK155" s="53"/>
      <c r="CL155" s="53"/>
      <c r="CM155" s="53"/>
      <c r="CN155" s="53"/>
      <c r="CO155" s="53"/>
      <c r="CP155" s="52"/>
      <c r="CQ155" s="52"/>
      <c r="CR155" s="52"/>
      <c r="CS155" s="52"/>
      <c r="CT155" s="52"/>
      <c r="CU155" s="52"/>
      <c r="CV155" s="52"/>
      <c r="CW155" s="52"/>
      <c r="CX155" s="52"/>
      <c r="CY155" s="61"/>
      <c r="CZ155" s="57"/>
      <c r="DA155" s="61"/>
      <c r="DB155" s="57"/>
      <c r="DC155" s="53"/>
      <c r="DD155" s="61"/>
      <c r="DE155" s="57"/>
      <c r="DF155" s="61"/>
      <c r="DG155" s="57"/>
      <c r="DH155" s="53"/>
      <c r="DI155" s="53"/>
      <c r="DJ155" s="54"/>
      <c r="DK155" s="54"/>
      <c r="DL155" s="54"/>
      <c r="DM155" s="54"/>
      <c r="DN155" s="54"/>
      <c r="DO155" s="54"/>
      <c r="DP155" s="54"/>
      <c r="DQ155" s="54"/>
      <c r="DR155" s="54"/>
      <c r="DS155" s="55"/>
      <c r="DT155" s="57"/>
      <c r="DU155" s="57"/>
      <c r="DV155" s="57"/>
      <c r="DW155" s="57"/>
      <c r="DX155" s="57"/>
      <c r="DY155" s="57"/>
      <c r="DZ155" s="52"/>
      <c r="EA155" s="52"/>
      <c r="EB155" s="52"/>
      <c r="EC155" s="60"/>
      <c r="ED155" s="57"/>
      <c r="EE155" s="55"/>
      <c r="EF155" s="60"/>
      <c r="EG155" s="57"/>
      <c r="EH155" s="55"/>
      <c r="EI155" s="60"/>
      <c r="EJ155" s="57"/>
      <c r="EK155" s="55"/>
      <c r="EL155" s="52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3"/>
      <c r="EZ155" s="53"/>
      <c r="FA155" s="53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/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/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/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/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/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/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  <c r="ID155" s="52"/>
      <c r="IE155" s="52"/>
      <c r="IF155" s="52"/>
    </row>
    <row r="156" spans="1:240">
      <c r="A156" s="54"/>
      <c r="B156" s="54"/>
      <c r="C156" s="54"/>
      <c r="D156" s="54"/>
      <c r="E156" s="54"/>
      <c r="F156" s="53"/>
      <c r="G156" s="54"/>
      <c r="H156" s="57"/>
      <c r="I156" s="61"/>
      <c r="J156" s="57"/>
      <c r="K156" s="61"/>
      <c r="L156" s="57"/>
      <c r="M156" s="61"/>
      <c r="N156" s="57"/>
      <c r="O156" s="61"/>
      <c r="P156" s="57"/>
      <c r="Q156" s="53"/>
      <c r="R156" s="61"/>
      <c r="S156" s="57"/>
      <c r="T156" s="61"/>
      <c r="U156" s="57"/>
      <c r="V156" s="53"/>
      <c r="W156" s="53"/>
      <c r="X156" s="54"/>
      <c r="Y156" s="54"/>
      <c r="Z156" s="54"/>
      <c r="AA156" s="54"/>
      <c r="AB156" s="54"/>
      <c r="AC156" s="54"/>
      <c r="AD156" s="54"/>
      <c r="AE156" s="54"/>
      <c r="AF156" s="55"/>
      <c r="AG156" s="55"/>
      <c r="AH156" s="57"/>
      <c r="AI156" s="57"/>
      <c r="AJ156" s="57"/>
      <c r="AK156" s="57"/>
      <c r="AL156" s="57"/>
      <c r="AM156" s="57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3"/>
      <c r="CF156" s="53"/>
      <c r="CG156" s="54"/>
      <c r="CH156" s="53"/>
      <c r="CI156" s="53"/>
      <c r="CJ156" s="53"/>
      <c r="CK156" s="53"/>
      <c r="CL156" s="53"/>
      <c r="CM156" s="53"/>
      <c r="CN156" s="53"/>
      <c r="CO156" s="53"/>
      <c r="CP156" s="52"/>
      <c r="CQ156" s="52"/>
      <c r="CR156" s="52"/>
      <c r="CS156" s="52"/>
      <c r="CT156" s="52"/>
      <c r="CU156" s="52"/>
      <c r="CV156" s="52"/>
      <c r="CW156" s="52"/>
      <c r="CX156" s="52"/>
      <c r="CY156" s="61"/>
      <c r="CZ156" s="57"/>
      <c r="DA156" s="61"/>
      <c r="DB156" s="57"/>
      <c r="DC156" s="53"/>
      <c r="DD156" s="61"/>
      <c r="DE156" s="57"/>
      <c r="DF156" s="61"/>
      <c r="DG156" s="57"/>
      <c r="DH156" s="53"/>
      <c r="DI156" s="53"/>
      <c r="DJ156" s="54"/>
      <c r="DK156" s="54"/>
      <c r="DL156" s="54"/>
      <c r="DM156" s="54"/>
      <c r="DN156" s="54"/>
      <c r="DO156" s="54"/>
      <c r="DP156" s="54"/>
      <c r="DQ156" s="54"/>
      <c r="DR156" s="54"/>
      <c r="DS156" s="55"/>
      <c r="DT156" s="57"/>
      <c r="DU156" s="57"/>
      <c r="DV156" s="57"/>
      <c r="DW156" s="57"/>
      <c r="DX156" s="57"/>
      <c r="DY156" s="57"/>
      <c r="DZ156" s="52"/>
      <c r="EA156" s="52"/>
      <c r="EB156" s="52"/>
      <c r="EC156" s="60"/>
      <c r="ED156" s="57"/>
      <c r="EE156" s="55"/>
      <c r="EF156" s="60"/>
      <c r="EG156" s="57"/>
      <c r="EH156" s="55"/>
      <c r="EI156" s="60"/>
      <c r="EJ156" s="57"/>
      <c r="EK156" s="55"/>
      <c r="EL156" s="52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3"/>
      <c r="EZ156" s="53"/>
      <c r="FA156" s="53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/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/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/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/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/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/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  <c r="ID156" s="52"/>
      <c r="IE156" s="52"/>
      <c r="IF156" s="52"/>
    </row>
    <row r="157" spans="1:240">
      <c r="A157" s="54"/>
      <c r="B157" s="54"/>
      <c r="C157" s="54"/>
      <c r="D157" s="54"/>
      <c r="E157" s="54"/>
      <c r="F157" s="53"/>
      <c r="G157" s="54"/>
      <c r="H157" s="57"/>
      <c r="I157" s="61"/>
      <c r="J157" s="57"/>
      <c r="K157" s="61"/>
      <c r="L157" s="57"/>
      <c r="M157" s="61"/>
      <c r="N157" s="57"/>
      <c r="O157" s="61"/>
      <c r="P157" s="57"/>
      <c r="Q157" s="53"/>
      <c r="R157" s="61"/>
      <c r="S157" s="57"/>
      <c r="T157" s="61"/>
      <c r="U157" s="57"/>
      <c r="V157" s="53"/>
      <c r="W157" s="53"/>
      <c r="X157" s="54"/>
      <c r="Y157" s="54"/>
      <c r="Z157" s="54"/>
      <c r="AA157" s="54"/>
      <c r="AB157" s="54"/>
      <c r="AC157" s="54"/>
      <c r="AD157" s="54"/>
      <c r="AE157" s="54"/>
      <c r="AF157" s="55"/>
      <c r="AG157" s="55"/>
      <c r="AH157" s="57"/>
      <c r="AI157" s="57"/>
      <c r="AJ157" s="57"/>
      <c r="AK157" s="57"/>
      <c r="AL157" s="57"/>
      <c r="AM157" s="57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3"/>
      <c r="CF157" s="53"/>
      <c r="CG157" s="54"/>
      <c r="CH157" s="53"/>
      <c r="CI157" s="53"/>
      <c r="CJ157" s="53"/>
      <c r="CK157" s="53"/>
      <c r="CL157" s="53"/>
      <c r="CM157" s="53"/>
      <c r="CN157" s="53"/>
      <c r="CO157" s="53"/>
      <c r="CP157" s="52"/>
      <c r="CQ157" s="52"/>
      <c r="CR157" s="52"/>
      <c r="CS157" s="52"/>
      <c r="CT157" s="52"/>
      <c r="CU157" s="52"/>
      <c r="CV157" s="52"/>
      <c r="CW157" s="52"/>
      <c r="CX157" s="52"/>
      <c r="CY157" s="61"/>
      <c r="CZ157" s="57"/>
      <c r="DA157" s="61"/>
      <c r="DB157" s="57"/>
      <c r="DC157" s="53"/>
      <c r="DD157" s="61"/>
      <c r="DE157" s="57"/>
      <c r="DF157" s="61"/>
      <c r="DG157" s="57"/>
      <c r="DH157" s="53"/>
      <c r="DI157" s="53"/>
      <c r="DJ157" s="54"/>
      <c r="DK157" s="54"/>
      <c r="DL157" s="54"/>
      <c r="DM157" s="54"/>
      <c r="DN157" s="54"/>
      <c r="DO157" s="54"/>
      <c r="DP157" s="54"/>
      <c r="DQ157" s="54"/>
      <c r="DR157" s="54"/>
      <c r="DS157" s="55"/>
      <c r="DT157" s="57"/>
      <c r="DU157" s="57"/>
      <c r="DV157" s="57"/>
      <c r="DW157" s="57"/>
      <c r="DX157" s="57"/>
      <c r="DY157" s="57"/>
      <c r="DZ157" s="52"/>
      <c r="EA157" s="52"/>
      <c r="EB157" s="52"/>
      <c r="EC157" s="60"/>
      <c r="ED157" s="57"/>
      <c r="EE157" s="55"/>
      <c r="EF157" s="60"/>
      <c r="EG157" s="57"/>
      <c r="EH157" s="55"/>
      <c r="EI157" s="60"/>
      <c r="EJ157" s="57"/>
      <c r="EK157" s="55"/>
      <c r="EL157" s="52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3"/>
      <c r="EZ157" s="53"/>
      <c r="FA157" s="53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/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/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/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/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/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  <c r="ID157" s="52"/>
      <c r="IE157" s="52"/>
      <c r="IF157" s="52"/>
    </row>
    <row r="158" spans="1:240">
      <c r="A158" s="54"/>
      <c r="B158" s="54"/>
      <c r="C158" s="54"/>
      <c r="D158" s="54"/>
      <c r="E158" s="54"/>
      <c r="F158" s="53"/>
      <c r="G158" s="54"/>
      <c r="H158" s="57"/>
      <c r="I158" s="61"/>
      <c r="J158" s="57"/>
      <c r="K158" s="61"/>
      <c r="L158" s="57"/>
      <c r="M158" s="61"/>
      <c r="N158" s="57"/>
      <c r="O158" s="61"/>
      <c r="P158" s="57"/>
      <c r="Q158" s="53"/>
      <c r="R158" s="61"/>
      <c r="S158" s="57"/>
      <c r="T158" s="61"/>
      <c r="U158" s="57"/>
      <c r="V158" s="53"/>
      <c r="W158" s="53"/>
      <c r="X158" s="54"/>
      <c r="Y158" s="54"/>
      <c r="Z158" s="54"/>
      <c r="AA158" s="54"/>
      <c r="AB158" s="54"/>
      <c r="AC158" s="54"/>
      <c r="AD158" s="54"/>
      <c r="AE158" s="54"/>
      <c r="AF158" s="55"/>
      <c r="AG158" s="55"/>
      <c r="AH158" s="57"/>
      <c r="AI158" s="57"/>
      <c r="AJ158" s="57"/>
      <c r="AK158" s="57"/>
      <c r="AL158" s="57"/>
      <c r="AM158" s="57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3"/>
      <c r="CF158" s="53"/>
      <c r="CG158" s="54"/>
      <c r="CH158" s="53"/>
      <c r="CI158" s="53"/>
      <c r="CJ158" s="53"/>
      <c r="CK158" s="53"/>
      <c r="CL158" s="53"/>
      <c r="CM158" s="53"/>
      <c r="CN158" s="53"/>
      <c r="CO158" s="53"/>
      <c r="CP158" s="52"/>
      <c r="CQ158" s="52"/>
      <c r="CR158" s="52"/>
      <c r="CS158" s="52"/>
      <c r="CT158" s="52"/>
      <c r="CU158" s="52"/>
      <c r="CV158" s="52"/>
      <c r="CW158" s="52"/>
      <c r="CX158" s="52"/>
      <c r="CY158" s="61"/>
      <c r="CZ158" s="57"/>
      <c r="DA158" s="61"/>
      <c r="DB158" s="57"/>
      <c r="DC158" s="53"/>
      <c r="DD158" s="61"/>
      <c r="DE158" s="57"/>
      <c r="DF158" s="61"/>
      <c r="DG158" s="57"/>
      <c r="DH158" s="53"/>
      <c r="DI158" s="53"/>
      <c r="DJ158" s="54"/>
      <c r="DK158" s="54"/>
      <c r="DL158" s="54"/>
      <c r="DM158" s="54"/>
      <c r="DN158" s="54"/>
      <c r="DO158" s="54"/>
      <c r="DP158" s="54"/>
      <c r="DQ158" s="54"/>
      <c r="DR158" s="54"/>
      <c r="DS158" s="55"/>
      <c r="DT158" s="57"/>
      <c r="DU158" s="57"/>
      <c r="DV158" s="57"/>
      <c r="DW158" s="57"/>
      <c r="DX158" s="57"/>
      <c r="DY158" s="57"/>
      <c r="DZ158" s="52"/>
      <c r="EA158" s="52"/>
      <c r="EB158" s="52"/>
      <c r="EC158" s="60"/>
      <c r="ED158" s="57"/>
      <c r="EE158" s="55"/>
      <c r="EF158" s="60"/>
      <c r="EG158" s="57"/>
      <c r="EH158" s="55"/>
      <c r="EI158" s="60"/>
      <c r="EJ158" s="57"/>
      <c r="EK158" s="55"/>
      <c r="EL158" s="52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3"/>
      <c r="EZ158" s="53"/>
      <c r="FA158" s="53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/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/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  <c r="ID158" s="52"/>
      <c r="IE158" s="52"/>
      <c r="IF158" s="52"/>
    </row>
    <row r="159" spans="1:240">
      <c r="A159" s="54"/>
      <c r="B159" s="54"/>
      <c r="C159" s="54"/>
      <c r="D159" s="54"/>
      <c r="E159" s="54"/>
      <c r="F159" s="53"/>
      <c r="G159" s="54"/>
      <c r="H159" s="57"/>
      <c r="I159" s="61"/>
      <c r="J159" s="57"/>
      <c r="K159" s="61"/>
      <c r="L159" s="57"/>
      <c r="M159" s="61"/>
      <c r="N159" s="57"/>
      <c r="O159" s="61"/>
      <c r="P159" s="57"/>
      <c r="Q159" s="53"/>
      <c r="R159" s="61"/>
      <c r="S159" s="57"/>
      <c r="T159" s="61"/>
      <c r="U159" s="57"/>
      <c r="V159" s="53"/>
      <c r="W159" s="53"/>
      <c r="X159" s="54"/>
      <c r="Y159" s="54"/>
      <c r="Z159" s="54"/>
      <c r="AA159" s="54"/>
      <c r="AB159" s="54"/>
      <c r="AC159" s="54"/>
      <c r="AD159" s="54"/>
      <c r="AE159" s="54"/>
      <c r="AF159" s="55"/>
      <c r="AG159" s="55"/>
      <c r="AH159" s="57"/>
      <c r="AI159" s="57"/>
      <c r="AJ159" s="57"/>
      <c r="AK159" s="57"/>
      <c r="AL159" s="57"/>
      <c r="AM159" s="57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3"/>
      <c r="CF159" s="53"/>
      <c r="CG159" s="54"/>
      <c r="CH159" s="53"/>
      <c r="CI159" s="53"/>
      <c r="CJ159" s="53"/>
      <c r="CK159" s="53"/>
      <c r="CL159" s="53"/>
      <c r="CM159" s="53"/>
      <c r="CN159" s="53"/>
      <c r="CO159" s="53"/>
      <c r="CP159" s="52"/>
      <c r="CQ159" s="52"/>
      <c r="CR159" s="52"/>
      <c r="CS159" s="52"/>
      <c r="CT159" s="52"/>
      <c r="CU159" s="52"/>
      <c r="CV159" s="52"/>
      <c r="CW159" s="52"/>
      <c r="CX159" s="52"/>
      <c r="CY159" s="61"/>
      <c r="CZ159" s="57"/>
      <c r="DA159" s="61"/>
      <c r="DB159" s="57"/>
      <c r="DC159" s="53"/>
      <c r="DD159" s="61"/>
      <c r="DE159" s="57"/>
      <c r="DF159" s="61"/>
      <c r="DG159" s="57"/>
      <c r="DH159" s="53"/>
      <c r="DI159" s="53"/>
      <c r="DJ159" s="54"/>
      <c r="DK159" s="54"/>
      <c r="DL159" s="54"/>
      <c r="DM159" s="54"/>
      <c r="DN159" s="54"/>
      <c r="DO159" s="54"/>
      <c r="DP159" s="54"/>
      <c r="DQ159" s="54"/>
      <c r="DR159" s="54"/>
      <c r="DS159" s="55"/>
      <c r="DT159" s="57"/>
      <c r="DU159" s="57"/>
      <c r="DV159" s="57"/>
      <c r="DW159" s="57"/>
      <c r="DX159" s="57"/>
      <c r="DY159" s="57"/>
      <c r="DZ159" s="52"/>
      <c r="EA159" s="52"/>
      <c r="EB159" s="52"/>
      <c r="EC159" s="60"/>
      <c r="ED159" s="57"/>
      <c r="EE159" s="55"/>
      <c r="EF159" s="60"/>
      <c r="EG159" s="57"/>
      <c r="EH159" s="55"/>
      <c r="EI159" s="60"/>
      <c r="EJ159" s="57"/>
      <c r="EK159" s="55"/>
      <c r="EL159" s="52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3"/>
      <c r="EZ159" s="53"/>
      <c r="FA159" s="53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/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/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/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  <c r="ID159" s="52"/>
      <c r="IE159" s="52"/>
      <c r="IF159" s="52"/>
    </row>
    <row r="160" spans="1:240">
      <c r="A160" s="54"/>
      <c r="B160" s="54"/>
      <c r="C160" s="54"/>
      <c r="D160" s="54"/>
      <c r="E160" s="54"/>
      <c r="F160" s="53"/>
      <c r="G160" s="54"/>
      <c r="H160" s="57"/>
      <c r="I160" s="61"/>
      <c r="J160" s="57"/>
      <c r="K160" s="61"/>
      <c r="L160" s="57"/>
      <c r="M160" s="61"/>
      <c r="N160" s="57"/>
      <c r="O160" s="61"/>
      <c r="P160" s="57"/>
      <c r="Q160" s="53"/>
      <c r="R160" s="61"/>
      <c r="S160" s="57"/>
      <c r="T160" s="61"/>
      <c r="U160" s="57"/>
      <c r="V160" s="53"/>
      <c r="W160" s="53"/>
      <c r="X160" s="54"/>
      <c r="Y160" s="54"/>
      <c r="Z160" s="54"/>
      <c r="AA160" s="54"/>
      <c r="AB160" s="54"/>
      <c r="AC160" s="54"/>
      <c r="AD160" s="54"/>
      <c r="AE160" s="54"/>
      <c r="AF160" s="55"/>
      <c r="AG160" s="55"/>
      <c r="AH160" s="57"/>
      <c r="AI160" s="57"/>
      <c r="AJ160" s="57"/>
      <c r="AK160" s="57"/>
      <c r="AL160" s="57"/>
      <c r="AM160" s="57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3"/>
      <c r="CF160" s="53"/>
      <c r="CG160" s="54"/>
      <c r="CH160" s="53"/>
      <c r="CI160" s="53"/>
      <c r="CJ160" s="53"/>
      <c r="CK160" s="53"/>
      <c r="CL160" s="53"/>
      <c r="CM160" s="53"/>
      <c r="CN160" s="53"/>
      <c r="CO160" s="53"/>
      <c r="CP160" s="52"/>
      <c r="CQ160" s="52"/>
      <c r="CR160" s="52"/>
      <c r="CS160" s="52"/>
      <c r="CT160" s="52"/>
      <c r="CU160" s="52"/>
      <c r="CV160" s="52"/>
      <c r="CW160" s="52"/>
      <c r="CX160" s="52"/>
      <c r="CY160" s="61"/>
      <c r="CZ160" s="57"/>
      <c r="DA160" s="61"/>
      <c r="DB160" s="57"/>
      <c r="DC160" s="53"/>
      <c r="DD160" s="61"/>
      <c r="DE160" s="57"/>
      <c r="DF160" s="61"/>
      <c r="DG160" s="57"/>
      <c r="DH160" s="53"/>
      <c r="DI160" s="53"/>
      <c r="DJ160" s="54"/>
      <c r="DK160" s="54"/>
      <c r="DL160" s="54"/>
      <c r="DM160" s="54"/>
      <c r="DN160" s="54"/>
      <c r="DO160" s="54"/>
      <c r="DP160" s="54"/>
      <c r="DQ160" s="54"/>
      <c r="DR160" s="54"/>
      <c r="DS160" s="55"/>
      <c r="DT160" s="57"/>
      <c r="DU160" s="57"/>
      <c r="DV160" s="57"/>
      <c r="DW160" s="57"/>
      <c r="DX160" s="57"/>
      <c r="DY160" s="57"/>
      <c r="DZ160" s="52"/>
      <c r="EA160" s="52"/>
      <c r="EB160" s="52"/>
      <c r="EC160" s="60"/>
      <c r="ED160" s="57"/>
      <c r="EE160" s="55"/>
      <c r="EF160" s="60"/>
      <c r="EG160" s="57"/>
      <c r="EH160" s="55"/>
      <c r="EI160" s="60"/>
      <c r="EJ160" s="57"/>
      <c r="EK160" s="55"/>
      <c r="EL160" s="52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3"/>
      <c r="EZ160" s="53"/>
      <c r="FA160" s="53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/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/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/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  <c r="ID160" s="52"/>
      <c r="IE160" s="52"/>
      <c r="IF160" s="52"/>
    </row>
    <row r="161" spans="1:240">
      <c r="A161" s="54"/>
      <c r="B161" s="54"/>
      <c r="C161" s="54"/>
      <c r="D161" s="54"/>
      <c r="E161" s="54"/>
      <c r="F161" s="53"/>
      <c r="G161" s="54"/>
      <c r="H161" s="57"/>
      <c r="I161" s="61"/>
      <c r="J161" s="57"/>
      <c r="K161" s="61"/>
      <c r="L161" s="57"/>
      <c r="M161" s="61"/>
      <c r="N161" s="57"/>
      <c r="O161" s="61"/>
      <c r="P161" s="57"/>
      <c r="Q161" s="53"/>
      <c r="R161" s="61"/>
      <c r="S161" s="57"/>
      <c r="T161" s="61"/>
      <c r="U161" s="57"/>
      <c r="V161" s="53"/>
      <c r="W161" s="53"/>
      <c r="X161" s="54"/>
      <c r="Y161" s="54"/>
      <c r="Z161" s="54"/>
      <c r="AA161" s="54"/>
      <c r="AB161" s="54"/>
      <c r="AC161" s="54"/>
      <c r="AD161" s="54"/>
      <c r="AE161" s="54"/>
      <c r="AF161" s="55"/>
      <c r="AG161" s="55"/>
      <c r="AH161" s="57"/>
      <c r="AI161" s="57"/>
      <c r="AJ161" s="57"/>
      <c r="AK161" s="57"/>
      <c r="AL161" s="57"/>
      <c r="AM161" s="57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3"/>
      <c r="CF161" s="53"/>
      <c r="CG161" s="54"/>
      <c r="CH161" s="53"/>
      <c r="CI161" s="53"/>
      <c r="CJ161" s="53"/>
      <c r="CK161" s="53"/>
      <c r="CL161" s="53"/>
      <c r="CM161" s="53"/>
      <c r="CN161" s="53"/>
      <c r="CO161" s="53"/>
      <c r="CP161" s="52"/>
      <c r="CQ161" s="52"/>
      <c r="CR161" s="52"/>
      <c r="CS161" s="52"/>
      <c r="CT161" s="52"/>
      <c r="CU161" s="52"/>
      <c r="CV161" s="52"/>
      <c r="CW161" s="52"/>
      <c r="CX161" s="52"/>
      <c r="CY161" s="61"/>
      <c r="CZ161" s="57"/>
      <c r="DA161" s="61"/>
      <c r="DB161" s="57"/>
      <c r="DC161" s="53"/>
      <c r="DD161" s="61"/>
      <c r="DE161" s="57"/>
      <c r="DF161" s="61"/>
      <c r="DG161" s="57"/>
      <c r="DH161" s="53"/>
      <c r="DI161" s="53"/>
      <c r="DJ161" s="54"/>
      <c r="DK161" s="54"/>
      <c r="DL161" s="54"/>
      <c r="DM161" s="54"/>
      <c r="DN161" s="54"/>
      <c r="DO161" s="54"/>
      <c r="DP161" s="54"/>
      <c r="DQ161" s="54"/>
      <c r="DR161" s="54"/>
      <c r="DS161" s="55"/>
      <c r="DT161" s="57"/>
      <c r="DU161" s="57"/>
      <c r="DV161" s="57"/>
      <c r="DW161" s="57"/>
      <c r="DX161" s="57"/>
      <c r="DY161" s="57"/>
      <c r="DZ161" s="52"/>
      <c r="EA161" s="52"/>
      <c r="EB161" s="52"/>
      <c r="EC161" s="60"/>
      <c r="ED161" s="57"/>
      <c r="EE161" s="55"/>
      <c r="EF161" s="60"/>
      <c r="EG161" s="57"/>
      <c r="EH161" s="55"/>
      <c r="EI161" s="60"/>
      <c r="EJ161" s="57"/>
      <c r="EK161" s="55"/>
      <c r="EL161" s="52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3"/>
      <c r="EZ161" s="53"/>
      <c r="FA161" s="53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/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/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/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/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/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/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  <c r="ID161" s="52"/>
      <c r="IE161" s="52"/>
      <c r="IF161" s="52"/>
    </row>
    <row r="162" spans="1:240">
      <c r="A162" s="54"/>
      <c r="B162" s="54"/>
      <c r="C162" s="54"/>
      <c r="D162" s="54"/>
      <c r="E162" s="54"/>
      <c r="F162" s="53"/>
      <c r="G162" s="54"/>
      <c r="H162" s="57"/>
      <c r="I162" s="61"/>
      <c r="J162" s="57"/>
      <c r="K162" s="61"/>
      <c r="L162" s="57"/>
      <c r="M162" s="61"/>
      <c r="N162" s="57"/>
      <c r="O162" s="61"/>
      <c r="P162" s="57"/>
      <c r="Q162" s="53"/>
      <c r="R162" s="61"/>
      <c r="S162" s="57"/>
      <c r="T162" s="61"/>
      <c r="U162" s="57"/>
      <c r="V162" s="53"/>
      <c r="W162" s="53"/>
      <c r="X162" s="54"/>
      <c r="Y162" s="54"/>
      <c r="Z162" s="54"/>
      <c r="AA162" s="54"/>
      <c r="AB162" s="54"/>
      <c r="AC162" s="54"/>
      <c r="AD162" s="54"/>
      <c r="AE162" s="54"/>
      <c r="AF162" s="55"/>
      <c r="AG162" s="55"/>
      <c r="AH162" s="57"/>
      <c r="AI162" s="57"/>
      <c r="AJ162" s="57"/>
      <c r="AK162" s="57"/>
      <c r="AL162" s="57"/>
      <c r="AM162" s="57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3"/>
      <c r="CF162" s="53"/>
      <c r="CG162" s="54"/>
      <c r="CH162" s="53"/>
      <c r="CI162" s="53"/>
      <c r="CJ162" s="53"/>
      <c r="CK162" s="53"/>
      <c r="CL162" s="53"/>
      <c r="CM162" s="53"/>
      <c r="CN162" s="53"/>
      <c r="CO162" s="53"/>
      <c r="CP162" s="52"/>
      <c r="CQ162" s="52"/>
      <c r="CR162" s="52"/>
      <c r="CS162" s="52"/>
      <c r="CT162" s="52"/>
      <c r="CU162" s="52"/>
      <c r="CV162" s="52"/>
      <c r="CW162" s="52"/>
      <c r="CX162" s="52"/>
      <c r="CY162" s="61"/>
      <c r="CZ162" s="57"/>
      <c r="DA162" s="61"/>
      <c r="DB162" s="57"/>
      <c r="DC162" s="53"/>
      <c r="DD162" s="61"/>
      <c r="DE162" s="57"/>
      <c r="DF162" s="61"/>
      <c r="DG162" s="57"/>
      <c r="DH162" s="53"/>
      <c r="DI162" s="53"/>
      <c r="DJ162" s="54"/>
      <c r="DK162" s="54"/>
      <c r="DL162" s="54"/>
      <c r="DM162" s="54"/>
      <c r="DN162" s="54"/>
      <c r="DO162" s="54"/>
      <c r="DP162" s="54"/>
      <c r="DQ162" s="54"/>
      <c r="DR162" s="54"/>
      <c r="DS162" s="55"/>
      <c r="DT162" s="57"/>
      <c r="DU162" s="57"/>
      <c r="DV162" s="57"/>
      <c r="DW162" s="57"/>
      <c r="DX162" s="57"/>
      <c r="DY162" s="57"/>
      <c r="DZ162" s="52"/>
      <c r="EA162" s="52"/>
      <c r="EB162" s="52"/>
      <c r="EC162" s="60"/>
      <c r="ED162" s="57"/>
      <c r="EE162" s="55"/>
      <c r="EF162" s="60"/>
      <c r="EG162" s="57"/>
      <c r="EH162" s="55"/>
      <c r="EI162" s="60"/>
      <c r="EJ162" s="57"/>
      <c r="EK162" s="55"/>
      <c r="EL162" s="52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3"/>
      <c r="EZ162" s="53"/>
      <c r="FA162" s="53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/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/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/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/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/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/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  <c r="ID162" s="52"/>
      <c r="IE162" s="52"/>
      <c r="IF162" s="52"/>
    </row>
    <row r="163" spans="1:240">
      <c r="A163" s="54"/>
      <c r="B163" s="54"/>
      <c r="C163" s="54"/>
      <c r="D163" s="54"/>
      <c r="E163" s="54"/>
      <c r="F163" s="53"/>
      <c r="G163" s="54"/>
      <c r="H163" s="57"/>
      <c r="I163" s="61"/>
      <c r="J163" s="57"/>
      <c r="K163" s="61"/>
      <c r="L163" s="57"/>
      <c r="M163" s="61"/>
      <c r="N163" s="57"/>
      <c r="O163" s="61"/>
      <c r="P163" s="57"/>
      <c r="Q163" s="53"/>
      <c r="R163" s="61"/>
      <c r="S163" s="57"/>
      <c r="T163" s="61"/>
      <c r="U163" s="57"/>
      <c r="V163" s="53"/>
      <c r="W163" s="53"/>
      <c r="X163" s="54"/>
      <c r="Y163" s="54"/>
      <c r="Z163" s="54"/>
      <c r="AA163" s="54"/>
      <c r="AB163" s="54"/>
      <c r="AC163" s="54"/>
      <c r="AD163" s="54"/>
      <c r="AE163" s="54"/>
      <c r="AF163" s="55"/>
      <c r="AG163" s="55"/>
      <c r="AH163" s="57"/>
      <c r="AI163" s="57"/>
      <c r="AJ163" s="57"/>
      <c r="AK163" s="57"/>
      <c r="AL163" s="57"/>
      <c r="AM163" s="57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3"/>
      <c r="CF163" s="53"/>
      <c r="CG163" s="54"/>
      <c r="CH163" s="53"/>
      <c r="CI163" s="53"/>
      <c r="CJ163" s="53"/>
      <c r="CK163" s="53"/>
      <c r="CL163" s="53"/>
      <c r="CM163" s="53"/>
      <c r="CN163" s="53"/>
      <c r="CO163" s="53"/>
      <c r="CP163" s="52"/>
      <c r="CQ163" s="52"/>
      <c r="CR163" s="52"/>
      <c r="CS163" s="52"/>
      <c r="CT163" s="52"/>
      <c r="CU163" s="52"/>
      <c r="CV163" s="52"/>
      <c r="CW163" s="52"/>
      <c r="CX163" s="52"/>
      <c r="CY163" s="61"/>
      <c r="CZ163" s="57"/>
      <c r="DA163" s="61"/>
      <c r="DB163" s="57"/>
      <c r="DC163" s="53"/>
      <c r="DD163" s="61"/>
      <c r="DE163" s="57"/>
      <c r="DF163" s="61"/>
      <c r="DG163" s="57"/>
      <c r="DH163" s="53"/>
      <c r="DI163" s="53"/>
      <c r="DJ163" s="54"/>
      <c r="DK163" s="54"/>
      <c r="DL163" s="54"/>
      <c r="DM163" s="54"/>
      <c r="DN163" s="54"/>
      <c r="DO163" s="54"/>
      <c r="DP163" s="54"/>
      <c r="DQ163" s="54"/>
      <c r="DR163" s="54"/>
      <c r="DS163" s="55"/>
      <c r="DT163" s="57"/>
      <c r="DU163" s="57"/>
      <c r="DV163" s="57"/>
      <c r="DW163" s="57"/>
      <c r="DX163" s="57"/>
      <c r="DY163" s="57"/>
      <c r="DZ163" s="52"/>
      <c r="EA163" s="52"/>
      <c r="EB163" s="52"/>
      <c r="EC163" s="60"/>
      <c r="ED163" s="57"/>
      <c r="EE163" s="55"/>
      <c r="EF163" s="60"/>
      <c r="EG163" s="57"/>
      <c r="EH163" s="55"/>
      <c r="EI163" s="60"/>
      <c r="EJ163" s="57"/>
      <c r="EK163" s="55"/>
      <c r="EL163" s="52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3"/>
      <c r="EZ163" s="53"/>
      <c r="FA163" s="53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/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/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/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/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/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  <c r="ID163" s="52"/>
      <c r="IE163" s="52"/>
      <c r="IF163" s="52"/>
    </row>
    <row r="164" spans="1:240">
      <c r="A164" s="54"/>
      <c r="B164" s="54"/>
      <c r="C164" s="54"/>
      <c r="D164" s="54"/>
      <c r="E164" s="54"/>
      <c r="F164" s="53"/>
      <c r="G164" s="54"/>
      <c r="H164" s="57"/>
      <c r="I164" s="61"/>
      <c r="J164" s="57"/>
      <c r="K164" s="61"/>
      <c r="L164" s="57"/>
      <c r="M164" s="61"/>
      <c r="N164" s="57"/>
      <c r="O164" s="61"/>
      <c r="P164" s="57"/>
      <c r="Q164" s="53"/>
      <c r="R164" s="61"/>
      <c r="S164" s="57"/>
      <c r="T164" s="61"/>
      <c r="U164" s="57"/>
      <c r="V164" s="53"/>
      <c r="W164" s="53"/>
      <c r="X164" s="54"/>
      <c r="Y164" s="54"/>
      <c r="Z164" s="54"/>
      <c r="AA164" s="54"/>
      <c r="AB164" s="54"/>
      <c r="AC164" s="54"/>
      <c r="AD164" s="54"/>
      <c r="AE164" s="54"/>
      <c r="AF164" s="55"/>
      <c r="AG164" s="55"/>
      <c r="AH164" s="57"/>
      <c r="AI164" s="57"/>
      <c r="AJ164" s="57"/>
      <c r="AK164" s="57"/>
      <c r="AL164" s="57"/>
      <c r="AM164" s="57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3"/>
      <c r="CF164" s="53"/>
      <c r="CG164" s="54"/>
      <c r="CH164" s="53"/>
      <c r="CI164" s="53"/>
      <c r="CJ164" s="53"/>
      <c r="CK164" s="53"/>
      <c r="CL164" s="53"/>
      <c r="CM164" s="53"/>
      <c r="CN164" s="53"/>
      <c r="CO164" s="53"/>
      <c r="CP164" s="52"/>
      <c r="CQ164" s="52"/>
      <c r="CR164" s="52"/>
      <c r="CS164" s="52"/>
      <c r="CT164" s="52"/>
      <c r="CU164" s="52"/>
      <c r="CV164" s="52"/>
      <c r="CW164" s="52"/>
      <c r="CX164" s="52"/>
      <c r="CY164" s="61"/>
      <c r="CZ164" s="57"/>
      <c r="DA164" s="61"/>
      <c r="DB164" s="57"/>
      <c r="DC164" s="53"/>
      <c r="DD164" s="61"/>
      <c r="DE164" s="57"/>
      <c r="DF164" s="61"/>
      <c r="DG164" s="57"/>
      <c r="DH164" s="53"/>
      <c r="DI164" s="53"/>
      <c r="DJ164" s="54"/>
      <c r="DK164" s="54"/>
      <c r="DL164" s="54"/>
      <c r="DM164" s="54"/>
      <c r="DN164" s="54"/>
      <c r="DO164" s="54"/>
      <c r="DP164" s="54"/>
      <c r="DQ164" s="54"/>
      <c r="DR164" s="54"/>
      <c r="DS164" s="55"/>
      <c r="DT164" s="57"/>
      <c r="DU164" s="57"/>
      <c r="DV164" s="57"/>
      <c r="DW164" s="57"/>
      <c r="DX164" s="57"/>
      <c r="DY164" s="57"/>
      <c r="DZ164" s="52"/>
      <c r="EA164" s="52"/>
      <c r="EB164" s="52"/>
      <c r="EC164" s="60"/>
      <c r="ED164" s="57"/>
      <c r="EE164" s="55"/>
      <c r="EF164" s="60"/>
      <c r="EG164" s="57"/>
      <c r="EH164" s="55"/>
      <c r="EI164" s="60"/>
      <c r="EJ164" s="57"/>
      <c r="EK164" s="55"/>
      <c r="EL164" s="52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3"/>
      <c r="EZ164" s="53"/>
      <c r="FA164" s="53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/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/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/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/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/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  <c r="ID164" s="52"/>
      <c r="IE164" s="52"/>
      <c r="IF164" s="52"/>
    </row>
    <row r="165" spans="1:240">
      <c r="A165" s="54"/>
      <c r="B165" s="54"/>
      <c r="C165" s="54"/>
      <c r="D165" s="54"/>
      <c r="E165" s="54"/>
      <c r="F165" s="53"/>
      <c r="G165" s="54"/>
      <c r="H165" s="57"/>
      <c r="I165" s="61"/>
      <c r="J165" s="57"/>
      <c r="K165" s="61"/>
      <c r="L165" s="57"/>
      <c r="M165" s="61"/>
      <c r="N165" s="57"/>
      <c r="O165" s="61"/>
      <c r="P165" s="57"/>
      <c r="Q165" s="53"/>
      <c r="R165" s="61"/>
      <c r="S165" s="57"/>
      <c r="T165" s="61"/>
      <c r="U165" s="57"/>
      <c r="V165" s="53"/>
      <c r="W165" s="53"/>
      <c r="X165" s="54"/>
      <c r="Y165" s="54"/>
      <c r="Z165" s="54"/>
      <c r="AA165" s="54"/>
      <c r="AB165" s="54"/>
      <c r="AC165" s="54"/>
      <c r="AD165" s="54"/>
      <c r="AE165" s="54"/>
      <c r="AF165" s="55"/>
      <c r="AG165" s="55"/>
      <c r="AH165" s="57"/>
      <c r="AI165" s="57"/>
      <c r="AJ165" s="57"/>
      <c r="AK165" s="57"/>
      <c r="AL165" s="57"/>
      <c r="AM165" s="57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3"/>
      <c r="CF165" s="53"/>
      <c r="CG165" s="54"/>
      <c r="CH165" s="53"/>
      <c r="CI165" s="53"/>
      <c r="CJ165" s="53"/>
      <c r="CK165" s="53"/>
      <c r="CL165" s="53"/>
      <c r="CM165" s="53"/>
      <c r="CN165" s="53"/>
      <c r="CO165" s="53"/>
      <c r="CP165" s="52"/>
      <c r="CQ165" s="52"/>
      <c r="CR165" s="52"/>
      <c r="CS165" s="52"/>
      <c r="CT165" s="52"/>
      <c r="CU165" s="52"/>
      <c r="CV165" s="52"/>
      <c r="CW165" s="52"/>
      <c r="CX165" s="52"/>
      <c r="CY165" s="61"/>
      <c r="CZ165" s="57"/>
      <c r="DA165" s="61"/>
      <c r="DB165" s="57"/>
      <c r="DC165" s="53"/>
      <c r="DD165" s="61"/>
      <c r="DE165" s="57"/>
      <c r="DF165" s="61"/>
      <c r="DG165" s="57"/>
      <c r="DH165" s="53"/>
      <c r="DI165" s="53"/>
      <c r="DJ165" s="54"/>
      <c r="DK165" s="54"/>
      <c r="DL165" s="54"/>
      <c r="DM165" s="54"/>
      <c r="DN165" s="54"/>
      <c r="DO165" s="54"/>
      <c r="DP165" s="54"/>
      <c r="DQ165" s="54"/>
      <c r="DR165" s="54"/>
      <c r="DS165" s="55"/>
      <c r="DT165" s="57"/>
      <c r="DU165" s="57"/>
      <c r="DV165" s="57"/>
      <c r="DW165" s="57"/>
      <c r="DX165" s="57"/>
      <c r="DY165" s="57"/>
      <c r="DZ165" s="52"/>
      <c r="EA165" s="52"/>
      <c r="EB165" s="52"/>
      <c r="EC165" s="60"/>
      <c r="ED165" s="57"/>
      <c r="EE165" s="55"/>
      <c r="EF165" s="60"/>
      <c r="EG165" s="57"/>
      <c r="EH165" s="55"/>
      <c r="EI165" s="60"/>
      <c r="EJ165" s="57"/>
      <c r="EK165" s="55"/>
      <c r="EL165" s="52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3"/>
      <c r="EZ165" s="53"/>
      <c r="FA165" s="53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  <c r="ID165" s="52"/>
      <c r="IE165" s="52"/>
      <c r="IF165" s="52"/>
    </row>
    <row r="166" spans="1:240">
      <c r="A166" s="54"/>
      <c r="B166" s="54"/>
      <c r="C166" s="54"/>
      <c r="D166" s="54"/>
      <c r="E166" s="54"/>
      <c r="F166" s="53"/>
      <c r="G166" s="54"/>
      <c r="H166" s="57"/>
      <c r="I166" s="61"/>
      <c r="J166" s="57"/>
      <c r="K166" s="61"/>
      <c r="L166" s="57"/>
      <c r="M166" s="61"/>
      <c r="N166" s="57"/>
      <c r="O166" s="61"/>
      <c r="P166" s="57"/>
      <c r="Q166" s="53"/>
      <c r="R166" s="61"/>
      <c r="S166" s="57"/>
      <c r="T166" s="61"/>
      <c r="U166" s="57"/>
      <c r="V166" s="53"/>
      <c r="W166" s="53"/>
      <c r="X166" s="54"/>
      <c r="Y166" s="54"/>
      <c r="Z166" s="54"/>
      <c r="AA166" s="54"/>
      <c r="AB166" s="54"/>
      <c r="AC166" s="54"/>
      <c r="AD166" s="54"/>
      <c r="AE166" s="54"/>
      <c r="AF166" s="55"/>
      <c r="AG166" s="55"/>
      <c r="AH166" s="57"/>
      <c r="AI166" s="57"/>
      <c r="AJ166" s="57"/>
      <c r="AK166" s="57"/>
      <c r="AL166" s="57"/>
      <c r="AM166" s="57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3"/>
      <c r="CF166" s="53"/>
      <c r="CG166" s="54"/>
      <c r="CH166" s="53"/>
      <c r="CI166" s="53"/>
      <c r="CJ166" s="53"/>
      <c r="CK166" s="53"/>
      <c r="CL166" s="53"/>
      <c r="CM166" s="53"/>
      <c r="CN166" s="53"/>
      <c r="CO166" s="53"/>
      <c r="CP166" s="52"/>
      <c r="CQ166" s="52"/>
      <c r="CR166" s="52"/>
      <c r="CS166" s="52"/>
      <c r="CT166" s="52"/>
      <c r="CU166" s="52"/>
      <c r="CV166" s="52"/>
      <c r="CW166" s="52"/>
      <c r="CX166" s="52"/>
      <c r="CY166" s="61"/>
      <c r="CZ166" s="57"/>
      <c r="DA166" s="61"/>
      <c r="DB166" s="57"/>
      <c r="DC166" s="53"/>
      <c r="DD166" s="61"/>
      <c r="DE166" s="57"/>
      <c r="DF166" s="61"/>
      <c r="DG166" s="57"/>
      <c r="DH166" s="53"/>
      <c r="DI166" s="53"/>
      <c r="DJ166" s="54"/>
      <c r="DK166" s="54"/>
      <c r="DL166" s="54"/>
      <c r="DM166" s="54"/>
      <c r="DN166" s="54"/>
      <c r="DO166" s="54"/>
      <c r="DP166" s="54"/>
      <c r="DQ166" s="54"/>
      <c r="DR166" s="54"/>
      <c r="DS166" s="55"/>
      <c r="DT166" s="57"/>
      <c r="DU166" s="57"/>
      <c r="DV166" s="57"/>
      <c r="DW166" s="57"/>
      <c r="DX166" s="57"/>
      <c r="DY166" s="57"/>
      <c r="DZ166" s="52"/>
      <c r="EA166" s="52"/>
      <c r="EB166" s="52"/>
      <c r="EC166" s="60"/>
      <c r="ED166" s="57"/>
      <c r="EE166" s="55"/>
      <c r="EF166" s="60"/>
      <c r="EG166" s="57"/>
      <c r="EH166" s="55"/>
      <c r="EI166" s="60"/>
      <c r="EJ166" s="57"/>
      <c r="EK166" s="55"/>
      <c r="EL166" s="52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3"/>
      <c r="EZ166" s="53"/>
      <c r="FA166" s="53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/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/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/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  <c r="ID166" s="52"/>
      <c r="IE166" s="52"/>
      <c r="IF166" s="52"/>
    </row>
    <row r="167" spans="1:240">
      <c r="A167" s="54"/>
      <c r="B167" s="54"/>
      <c r="C167" s="54"/>
      <c r="D167" s="54"/>
      <c r="E167" s="54"/>
      <c r="F167" s="53"/>
      <c r="G167" s="54"/>
      <c r="H167" s="57"/>
      <c r="I167" s="61"/>
      <c r="J167" s="57"/>
      <c r="K167" s="61"/>
      <c r="L167" s="57"/>
      <c r="M167" s="61"/>
      <c r="N167" s="57"/>
      <c r="O167" s="61"/>
      <c r="P167" s="57"/>
      <c r="Q167" s="53"/>
      <c r="R167" s="61"/>
      <c r="S167" s="57"/>
      <c r="T167" s="61"/>
      <c r="U167" s="57"/>
      <c r="V167" s="53"/>
      <c r="W167" s="53"/>
      <c r="X167" s="54"/>
      <c r="Y167" s="54"/>
      <c r="Z167" s="54"/>
      <c r="AA167" s="54"/>
      <c r="AB167" s="54"/>
      <c r="AC167" s="54"/>
      <c r="AD167" s="54"/>
      <c r="AE167" s="54"/>
      <c r="AF167" s="55"/>
      <c r="AG167" s="55"/>
      <c r="AH167" s="57"/>
      <c r="AI167" s="57"/>
      <c r="AJ167" s="57"/>
      <c r="AK167" s="57"/>
      <c r="AL167" s="57"/>
      <c r="AM167" s="57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3"/>
      <c r="CF167" s="53"/>
      <c r="CG167" s="54"/>
      <c r="CH167" s="53"/>
      <c r="CI167" s="53"/>
      <c r="CJ167" s="53"/>
      <c r="CK167" s="53"/>
      <c r="CL167" s="53"/>
      <c r="CM167" s="53"/>
      <c r="CN167" s="53"/>
      <c r="CO167" s="53"/>
      <c r="CP167" s="52"/>
      <c r="CQ167" s="52"/>
      <c r="CR167" s="52"/>
      <c r="CS167" s="52"/>
      <c r="CT167" s="52"/>
      <c r="CU167" s="52"/>
      <c r="CV167" s="52"/>
      <c r="CW167" s="52"/>
      <c r="CX167" s="52"/>
      <c r="CY167" s="61"/>
      <c r="CZ167" s="57"/>
      <c r="DA167" s="61"/>
      <c r="DB167" s="57"/>
      <c r="DC167" s="53"/>
      <c r="DD167" s="61"/>
      <c r="DE167" s="57"/>
      <c r="DF167" s="61"/>
      <c r="DG167" s="57"/>
      <c r="DH167" s="53"/>
      <c r="DI167" s="53"/>
      <c r="DJ167" s="54"/>
      <c r="DK167" s="54"/>
      <c r="DL167" s="54"/>
      <c r="DM167" s="54"/>
      <c r="DN167" s="54"/>
      <c r="DO167" s="54"/>
      <c r="DP167" s="54"/>
      <c r="DQ167" s="54"/>
      <c r="DR167" s="54"/>
      <c r="DS167" s="55"/>
      <c r="DT167" s="57"/>
      <c r="DU167" s="57"/>
      <c r="DV167" s="57"/>
      <c r="DW167" s="57"/>
      <c r="DX167" s="57"/>
      <c r="DY167" s="57"/>
      <c r="DZ167" s="52"/>
      <c r="EA167" s="52"/>
      <c r="EB167" s="52"/>
      <c r="EC167" s="60"/>
      <c r="ED167" s="57"/>
      <c r="EE167" s="55"/>
      <c r="EF167" s="60"/>
      <c r="EG167" s="57"/>
      <c r="EH167" s="55"/>
      <c r="EI167" s="60"/>
      <c r="EJ167" s="57"/>
      <c r="EK167" s="55"/>
      <c r="EL167" s="52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3"/>
      <c r="EZ167" s="53"/>
      <c r="FA167" s="53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/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  <c r="ID167" s="52"/>
      <c r="IE167" s="52"/>
      <c r="IF167" s="52"/>
    </row>
    <row r="168" spans="1:240">
      <c r="A168" s="54"/>
      <c r="B168" s="54"/>
      <c r="C168" s="54"/>
      <c r="D168" s="54"/>
      <c r="E168" s="54"/>
      <c r="F168" s="53"/>
      <c r="G168" s="54"/>
      <c r="H168" s="57"/>
      <c r="I168" s="61"/>
      <c r="J168" s="57"/>
      <c r="K168" s="61"/>
      <c r="L168" s="57"/>
      <c r="M168" s="61"/>
      <c r="N168" s="57"/>
      <c r="O168" s="61"/>
      <c r="P168" s="57"/>
      <c r="Q168" s="53"/>
      <c r="R168" s="61"/>
      <c r="S168" s="57"/>
      <c r="T168" s="61"/>
      <c r="U168" s="57"/>
      <c r="V168" s="53"/>
      <c r="W168" s="53"/>
      <c r="X168" s="54"/>
      <c r="Y168" s="54"/>
      <c r="Z168" s="54"/>
      <c r="AA168" s="54"/>
      <c r="AB168" s="54"/>
      <c r="AC168" s="54"/>
      <c r="AD168" s="54"/>
      <c r="AE168" s="54"/>
      <c r="AF168" s="55"/>
      <c r="AG168" s="55"/>
      <c r="AH168" s="57"/>
      <c r="AI168" s="57"/>
      <c r="AJ168" s="57"/>
      <c r="AK168" s="57"/>
      <c r="AL168" s="57"/>
      <c r="AM168" s="57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3"/>
      <c r="CF168" s="53"/>
      <c r="CG168" s="54"/>
      <c r="CH168" s="53"/>
      <c r="CI168" s="53"/>
      <c r="CJ168" s="53"/>
      <c r="CK168" s="53"/>
      <c r="CL168" s="53"/>
      <c r="CM168" s="53"/>
      <c r="CN168" s="53"/>
      <c r="CO168" s="53"/>
      <c r="CP168" s="52"/>
      <c r="CQ168" s="52"/>
      <c r="CR168" s="52"/>
      <c r="CS168" s="52"/>
      <c r="CT168" s="52"/>
      <c r="CU168" s="52"/>
      <c r="CV168" s="52"/>
      <c r="CW168" s="52"/>
      <c r="CX168" s="52"/>
      <c r="CY168" s="61"/>
      <c r="CZ168" s="57"/>
      <c r="DA168" s="61"/>
      <c r="DB168" s="57"/>
      <c r="DC168" s="53"/>
      <c r="DD168" s="61"/>
      <c r="DE168" s="57"/>
      <c r="DF168" s="61"/>
      <c r="DG168" s="57"/>
      <c r="DH168" s="53"/>
      <c r="DI168" s="53"/>
      <c r="DJ168" s="54"/>
      <c r="DK168" s="54"/>
      <c r="DL168" s="54"/>
      <c r="DM168" s="54"/>
      <c r="DN168" s="54"/>
      <c r="DO168" s="54"/>
      <c r="DP168" s="54"/>
      <c r="DQ168" s="54"/>
      <c r="DR168" s="54"/>
      <c r="DS168" s="55"/>
      <c r="DT168" s="57"/>
      <c r="DU168" s="57"/>
      <c r="DV168" s="57"/>
      <c r="DW168" s="57"/>
      <c r="DX168" s="57"/>
      <c r="DY168" s="57"/>
      <c r="DZ168" s="52"/>
      <c r="EA168" s="52"/>
      <c r="EB168" s="52"/>
      <c r="EC168" s="60"/>
      <c r="ED168" s="57"/>
      <c r="EE168" s="55"/>
      <c r="EF168" s="60"/>
      <c r="EG168" s="57"/>
      <c r="EH168" s="55"/>
      <c r="EI168" s="60"/>
      <c r="EJ168" s="57"/>
      <c r="EK168" s="55"/>
      <c r="EL168" s="52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3"/>
      <c r="EZ168" s="53"/>
      <c r="FA168" s="53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/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/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/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/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/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  <c r="ID168" s="52"/>
      <c r="IE168" s="52"/>
      <c r="IF168" s="52"/>
    </row>
    <row r="169" spans="1:240">
      <c r="A169" s="54"/>
      <c r="B169" s="54"/>
      <c r="C169" s="54"/>
      <c r="D169" s="54"/>
      <c r="E169" s="54"/>
      <c r="F169" s="53"/>
      <c r="G169" s="54"/>
      <c r="H169" s="57"/>
      <c r="I169" s="61"/>
      <c r="J169" s="57"/>
      <c r="K169" s="61"/>
      <c r="L169" s="57"/>
      <c r="M169" s="61"/>
      <c r="N169" s="57"/>
      <c r="O169" s="61"/>
      <c r="P169" s="57"/>
      <c r="Q169" s="53"/>
      <c r="R169" s="61"/>
      <c r="S169" s="57"/>
      <c r="T169" s="61"/>
      <c r="U169" s="57"/>
      <c r="V169" s="53"/>
      <c r="W169" s="53"/>
      <c r="X169" s="54"/>
      <c r="Y169" s="54"/>
      <c r="Z169" s="54"/>
      <c r="AA169" s="54"/>
      <c r="AB169" s="54"/>
      <c r="AC169" s="54"/>
      <c r="AD169" s="54"/>
      <c r="AE169" s="54"/>
      <c r="AF169" s="55"/>
      <c r="AG169" s="55"/>
      <c r="AH169" s="57"/>
      <c r="AI169" s="57"/>
      <c r="AJ169" s="57"/>
      <c r="AK169" s="57"/>
      <c r="AL169" s="57"/>
      <c r="AM169" s="57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3"/>
      <c r="CF169" s="53"/>
      <c r="CG169" s="54"/>
      <c r="CH169" s="53"/>
      <c r="CI169" s="53"/>
      <c r="CJ169" s="53"/>
      <c r="CK169" s="53"/>
      <c r="CL169" s="53"/>
      <c r="CM169" s="53"/>
      <c r="CN169" s="53"/>
      <c r="CO169" s="53"/>
      <c r="CP169" s="52"/>
      <c r="CQ169" s="52"/>
      <c r="CR169" s="52"/>
      <c r="CS169" s="52"/>
      <c r="CT169" s="52"/>
      <c r="CU169" s="52"/>
      <c r="CV169" s="52"/>
      <c r="CW169" s="52"/>
      <c r="CX169" s="52"/>
      <c r="CY169" s="61"/>
      <c r="CZ169" s="57"/>
      <c r="DA169" s="61"/>
      <c r="DB169" s="57"/>
      <c r="DC169" s="53"/>
      <c r="DD169" s="61"/>
      <c r="DE169" s="57"/>
      <c r="DF169" s="61"/>
      <c r="DG169" s="57"/>
      <c r="DH169" s="53"/>
      <c r="DI169" s="53"/>
      <c r="DJ169" s="54"/>
      <c r="DK169" s="54"/>
      <c r="DL169" s="54"/>
      <c r="DM169" s="54"/>
      <c r="DN169" s="54"/>
      <c r="DO169" s="54"/>
      <c r="DP169" s="54"/>
      <c r="DQ169" s="54"/>
      <c r="DR169" s="54"/>
      <c r="DS169" s="55"/>
      <c r="DT169" s="57"/>
      <c r="DU169" s="57"/>
      <c r="DV169" s="57"/>
      <c r="DW169" s="57"/>
      <c r="DX169" s="57"/>
      <c r="DY169" s="57"/>
      <c r="DZ169" s="52"/>
      <c r="EA169" s="52"/>
      <c r="EB169" s="52"/>
      <c r="EC169" s="60"/>
      <c r="ED169" s="57"/>
      <c r="EE169" s="55"/>
      <c r="EF169" s="60"/>
      <c r="EG169" s="57"/>
      <c r="EH169" s="55"/>
      <c r="EI169" s="60"/>
      <c r="EJ169" s="57"/>
      <c r="EK169" s="55"/>
      <c r="EL169" s="52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3"/>
      <c r="EZ169" s="53"/>
      <c r="FA169" s="53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/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/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/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/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/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/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  <c r="ID169" s="52"/>
      <c r="IE169" s="52"/>
      <c r="IF169" s="52"/>
    </row>
    <row r="170" spans="1:240">
      <c r="A170" s="54"/>
      <c r="B170" s="54"/>
      <c r="C170" s="54"/>
      <c r="D170" s="54"/>
      <c r="E170" s="54"/>
      <c r="F170" s="53"/>
      <c r="G170" s="54"/>
      <c r="H170" s="57"/>
      <c r="I170" s="61"/>
      <c r="J170" s="57"/>
      <c r="K170" s="61"/>
      <c r="L170" s="57"/>
      <c r="M170" s="61"/>
      <c r="N170" s="57"/>
      <c r="O170" s="61"/>
      <c r="P170" s="57"/>
      <c r="Q170" s="53"/>
      <c r="R170" s="61"/>
      <c r="S170" s="57"/>
      <c r="T170" s="61"/>
      <c r="U170" s="57"/>
      <c r="V170" s="53"/>
      <c r="W170" s="53"/>
      <c r="X170" s="54"/>
      <c r="Y170" s="54"/>
      <c r="Z170" s="54"/>
      <c r="AA170" s="54"/>
      <c r="AB170" s="54"/>
      <c r="AC170" s="54"/>
      <c r="AD170" s="54"/>
      <c r="AE170" s="54"/>
      <c r="AF170" s="55"/>
      <c r="AG170" s="55"/>
      <c r="AH170" s="57"/>
      <c r="AI170" s="57"/>
      <c r="AJ170" s="57"/>
      <c r="AK170" s="57"/>
      <c r="AL170" s="57"/>
      <c r="AM170" s="57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62"/>
      <c r="CF170" s="52"/>
      <c r="CG170" s="54"/>
      <c r="CH170" s="62"/>
      <c r="CI170" s="52"/>
      <c r="CJ170" s="52"/>
      <c r="CK170" s="52"/>
      <c r="CL170" s="52"/>
      <c r="CM170" s="52"/>
      <c r="CN170" s="62"/>
      <c r="CO170" s="62"/>
      <c r="CP170" s="52"/>
      <c r="CQ170" s="52"/>
      <c r="CR170" s="52"/>
      <c r="CS170" s="52"/>
      <c r="CT170" s="52"/>
      <c r="CU170" s="52"/>
      <c r="CV170" s="52"/>
      <c r="CW170" s="52"/>
      <c r="CX170" s="52"/>
      <c r="CY170" s="61"/>
      <c r="CZ170" s="57"/>
      <c r="DA170" s="61"/>
      <c r="DB170" s="57"/>
      <c r="DC170" s="53"/>
      <c r="DD170" s="61"/>
      <c r="DE170" s="57"/>
      <c r="DF170" s="61"/>
      <c r="DG170" s="57"/>
      <c r="DH170" s="53"/>
      <c r="DI170" s="53"/>
      <c r="DJ170" s="54"/>
      <c r="DK170" s="54"/>
      <c r="DL170" s="54"/>
      <c r="DM170" s="54"/>
      <c r="DN170" s="54"/>
      <c r="DO170" s="54"/>
      <c r="DP170" s="54"/>
      <c r="DQ170" s="54"/>
      <c r="DR170" s="54"/>
      <c r="DS170" s="55"/>
      <c r="DT170" s="57"/>
      <c r="DU170" s="57"/>
      <c r="DV170" s="57"/>
      <c r="DW170" s="57"/>
      <c r="DX170" s="57"/>
      <c r="DY170" s="57"/>
      <c r="DZ170" s="52"/>
      <c r="EA170" s="52"/>
      <c r="EB170" s="52"/>
      <c r="EC170" s="60"/>
      <c r="ED170" s="57"/>
      <c r="EE170" s="55"/>
      <c r="EF170" s="60"/>
      <c r="EG170" s="57"/>
      <c r="EH170" s="55"/>
      <c r="EI170" s="60"/>
      <c r="EJ170" s="57"/>
      <c r="EK170" s="55"/>
      <c r="EL170" s="52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3"/>
      <c r="EZ170" s="53"/>
      <c r="FA170" s="53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/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/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  <c r="ID170" s="52"/>
      <c r="IE170" s="52"/>
      <c r="IF170" s="52"/>
    </row>
    <row r="171" spans="1:240">
      <c r="A171" s="54"/>
      <c r="B171" s="54"/>
      <c r="C171" s="54"/>
      <c r="D171" s="54"/>
      <c r="E171" s="54"/>
      <c r="F171" s="53"/>
      <c r="G171" s="54"/>
      <c r="H171" s="57"/>
      <c r="I171" s="61"/>
      <c r="J171" s="57"/>
      <c r="K171" s="61"/>
      <c r="L171" s="57"/>
      <c r="M171" s="61"/>
      <c r="N171" s="57"/>
      <c r="O171" s="61"/>
      <c r="P171" s="57"/>
      <c r="Q171" s="53"/>
      <c r="R171" s="61"/>
      <c r="S171" s="57"/>
      <c r="T171" s="61"/>
      <c r="U171" s="57"/>
      <c r="V171" s="53"/>
      <c r="W171" s="53"/>
      <c r="X171" s="54"/>
      <c r="Y171" s="54"/>
      <c r="Z171" s="54"/>
      <c r="AA171" s="54"/>
      <c r="AB171" s="54"/>
      <c r="AC171" s="54"/>
      <c r="AD171" s="54"/>
      <c r="AE171" s="54"/>
      <c r="AF171" s="55"/>
      <c r="AG171" s="55"/>
      <c r="AH171" s="57"/>
      <c r="AI171" s="57"/>
      <c r="AJ171" s="57"/>
      <c r="AK171" s="57"/>
      <c r="AL171" s="57"/>
      <c r="AM171" s="57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62"/>
      <c r="CF171" s="52"/>
      <c r="CG171" s="54"/>
      <c r="CH171" s="62"/>
      <c r="CI171" s="52"/>
      <c r="CJ171" s="52"/>
      <c r="CK171" s="52"/>
      <c r="CL171" s="52"/>
      <c r="CM171" s="52"/>
      <c r="CN171" s="62"/>
      <c r="CO171" s="62"/>
      <c r="CP171" s="52"/>
      <c r="CQ171" s="52"/>
      <c r="CR171" s="52"/>
      <c r="CS171" s="52"/>
      <c r="CT171" s="52"/>
      <c r="CU171" s="52"/>
      <c r="CV171" s="52"/>
      <c r="CW171" s="52"/>
      <c r="CX171" s="52"/>
      <c r="CY171" s="61"/>
      <c r="CZ171" s="57"/>
      <c r="DA171" s="61"/>
      <c r="DB171" s="57"/>
      <c r="DC171" s="53"/>
      <c r="DD171" s="61"/>
      <c r="DE171" s="57"/>
      <c r="DF171" s="61"/>
      <c r="DG171" s="57"/>
      <c r="DH171" s="53"/>
      <c r="DI171" s="53"/>
      <c r="DJ171" s="54"/>
      <c r="DK171" s="54"/>
      <c r="DL171" s="54"/>
      <c r="DM171" s="54"/>
      <c r="DN171" s="54"/>
      <c r="DO171" s="54"/>
      <c r="DP171" s="54"/>
      <c r="DQ171" s="54"/>
      <c r="DR171" s="54"/>
      <c r="DS171" s="55"/>
      <c r="DT171" s="57"/>
      <c r="DU171" s="57"/>
      <c r="DV171" s="57"/>
      <c r="DW171" s="57"/>
      <c r="DX171" s="57"/>
      <c r="DY171" s="57"/>
      <c r="DZ171" s="52"/>
      <c r="EA171" s="52"/>
      <c r="EB171" s="52"/>
      <c r="EC171" s="60"/>
      <c r="ED171" s="57"/>
      <c r="EE171" s="55"/>
      <c r="EF171" s="60"/>
      <c r="EG171" s="57"/>
      <c r="EH171" s="55"/>
      <c r="EI171" s="60"/>
      <c r="EJ171" s="57"/>
      <c r="EK171" s="55"/>
      <c r="EL171" s="52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3"/>
      <c r="EZ171" s="53"/>
      <c r="FA171" s="53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/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/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/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/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/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  <c r="ID171" s="52"/>
      <c r="IE171" s="52"/>
      <c r="IF171" s="52"/>
    </row>
    <row r="172" spans="1:240">
      <c r="A172" s="54"/>
      <c r="B172" s="54"/>
      <c r="C172" s="54"/>
      <c r="D172" s="54"/>
      <c r="E172" s="54"/>
      <c r="F172" s="53"/>
      <c r="G172" s="54"/>
      <c r="H172" s="57"/>
      <c r="I172" s="61"/>
      <c r="J172" s="57"/>
      <c r="K172" s="61"/>
      <c r="L172" s="57"/>
      <c r="M172" s="61"/>
      <c r="N172" s="57"/>
      <c r="O172" s="61"/>
      <c r="P172" s="57"/>
      <c r="Q172" s="53"/>
      <c r="R172" s="61"/>
      <c r="S172" s="57"/>
      <c r="T172" s="61"/>
      <c r="U172" s="57"/>
      <c r="V172" s="53"/>
      <c r="W172" s="53"/>
      <c r="X172" s="54"/>
      <c r="Y172" s="54"/>
      <c r="Z172" s="54"/>
      <c r="AA172" s="54"/>
      <c r="AB172" s="54"/>
      <c r="AC172" s="54"/>
      <c r="AD172" s="54"/>
      <c r="AE172" s="54"/>
      <c r="AF172" s="55"/>
      <c r="AG172" s="55"/>
      <c r="AH172" s="57"/>
      <c r="AI172" s="57"/>
      <c r="AJ172" s="57"/>
      <c r="AK172" s="57"/>
      <c r="AL172" s="57"/>
      <c r="AM172" s="57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62"/>
      <c r="CF172" s="52"/>
      <c r="CG172" s="54"/>
      <c r="CH172" s="62"/>
      <c r="CI172" s="52"/>
      <c r="CJ172" s="52"/>
      <c r="CK172" s="52"/>
      <c r="CL172" s="52"/>
      <c r="CM172" s="52"/>
      <c r="CN172" s="62"/>
      <c r="CO172" s="62"/>
      <c r="CP172" s="52"/>
      <c r="CQ172" s="52"/>
      <c r="CR172" s="52"/>
      <c r="CS172" s="52"/>
      <c r="CT172" s="52"/>
      <c r="CU172" s="52"/>
      <c r="CV172" s="52"/>
      <c r="CW172" s="52"/>
      <c r="CX172" s="52"/>
      <c r="CY172" s="61"/>
      <c r="CZ172" s="57"/>
      <c r="DA172" s="61"/>
      <c r="DB172" s="57"/>
      <c r="DC172" s="53"/>
      <c r="DD172" s="61"/>
      <c r="DE172" s="57"/>
      <c r="DF172" s="61"/>
      <c r="DG172" s="57"/>
      <c r="DH172" s="53"/>
      <c r="DI172" s="53"/>
      <c r="DJ172" s="54"/>
      <c r="DK172" s="54"/>
      <c r="DL172" s="54"/>
      <c r="DM172" s="54"/>
      <c r="DN172" s="54"/>
      <c r="DO172" s="54"/>
      <c r="DP172" s="54"/>
      <c r="DQ172" s="54"/>
      <c r="DR172" s="54"/>
      <c r="DS172" s="55"/>
      <c r="DT172" s="57"/>
      <c r="DU172" s="57"/>
      <c r="DV172" s="57"/>
      <c r="DW172" s="57"/>
      <c r="DX172" s="57"/>
      <c r="DY172" s="57"/>
      <c r="DZ172" s="52"/>
      <c r="EA172" s="52"/>
      <c r="EB172" s="52"/>
      <c r="EC172" s="60"/>
      <c r="ED172" s="57"/>
      <c r="EE172" s="55"/>
      <c r="EF172" s="60"/>
      <c r="EG172" s="57"/>
      <c r="EH172" s="55"/>
      <c r="EI172" s="60"/>
      <c r="EJ172" s="57"/>
      <c r="EK172" s="55"/>
      <c r="EL172" s="52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3"/>
      <c r="EZ172" s="53"/>
      <c r="FA172" s="53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/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/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/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/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/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  <c r="ID172" s="52"/>
      <c r="IE172" s="52"/>
      <c r="IF172" s="52"/>
    </row>
    <row r="173" spans="1:240">
      <c r="A173" s="54"/>
      <c r="B173" s="54"/>
      <c r="C173" s="54"/>
      <c r="D173" s="54"/>
      <c r="E173" s="54"/>
      <c r="F173" s="53"/>
      <c r="G173" s="54"/>
      <c r="H173" s="57"/>
      <c r="I173" s="61"/>
      <c r="J173" s="57"/>
      <c r="K173" s="61"/>
      <c r="L173" s="57"/>
      <c r="M173" s="61"/>
      <c r="N173" s="57"/>
      <c r="O173" s="61"/>
      <c r="P173" s="57"/>
      <c r="Q173" s="53"/>
      <c r="R173" s="61"/>
      <c r="S173" s="57"/>
      <c r="T173" s="61"/>
      <c r="U173" s="57"/>
      <c r="V173" s="53"/>
      <c r="W173" s="53"/>
      <c r="X173" s="54"/>
      <c r="Y173" s="54"/>
      <c r="Z173" s="54"/>
      <c r="AA173" s="54"/>
      <c r="AB173" s="54"/>
      <c r="AC173" s="54"/>
      <c r="AD173" s="54"/>
      <c r="AE173" s="54"/>
      <c r="AF173" s="55"/>
      <c r="AG173" s="55"/>
      <c r="AH173" s="57"/>
      <c r="AI173" s="57"/>
      <c r="AJ173" s="57"/>
      <c r="AK173" s="57"/>
      <c r="AL173" s="57"/>
      <c r="AM173" s="57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62"/>
      <c r="CF173" s="52"/>
      <c r="CG173" s="54"/>
      <c r="CH173" s="62"/>
      <c r="CI173" s="52"/>
      <c r="CJ173" s="52"/>
      <c r="CK173" s="52"/>
      <c r="CL173" s="52"/>
      <c r="CM173" s="52"/>
      <c r="CN173" s="62"/>
      <c r="CO173" s="62"/>
      <c r="CP173" s="52"/>
      <c r="CQ173" s="52"/>
      <c r="CR173" s="52"/>
      <c r="CS173" s="52"/>
      <c r="CT173" s="52"/>
      <c r="CU173" s="52"/>
      <c r="CV173" s="52"/>
      <c r="CW173" s="52"/>
      <c r="CX173" s="52"/>
      <c r="CY173" s="61"/>
      <c r="CZ173" s="57"/>
      <c r="DA173" s="61"/>
      <c r="DB173" s="57"/>
      <c r="DC173" s="53"/>
      <c r="DD173" s="61"/>
      <c r="DE173" s="57"/>
      <c r="DF173" s="61"/>
      <c r="DG173" s="57"/>
      <c r="DH173" s="53"/>
      <c r="DI173" s="53"/>
      <c r="DJ173" s="54"/>
      <c r="DK173" s="54"/>
      <c r="DL173" s="54"/>
      <c r="DM173" s="54"/>
      <c r="DN173" s="54"/>
      <c r="DO173" s="54"/>
      <c r="DP173" s="54"/>
      <c r="DQ173" s="54"/>
      <c r="DR173" s="54"/>
      <c r="DS173" s="55"/>
      <c r="DT173" s="57"/>
      <c r="DU173" s="57"/>
      <c r="DV173" s="57"/>
      <c r="DW173" s="57"/>
      <c r="DX173" s="57"/>
      <c r="DY173" s="57"/>
      <c r="DZ173" s="52"/>
      <c r="EA173" s="52"/>
      <c r="EB173" s="52"/>
      <c r="EC173" s="60"/>
      <c r="ED173" s="57"/>
      <c r="EE173" s="55"/>
      <c r="EF173" s="60"/>
      <c r="EG173" s="57"/>
      <c r="EH173" s="55"/>
      <c r="EI173" s="60"/>
      <c r="EJ173" s="57"/>
      <c r="EK173" s="55"/>
      <c r="EL173" s="52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3"/>
      <c r="EZ173" s="53"/>
      <c r="FA173" s="53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/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/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/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/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/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  <c r="ID173" s="52"/>
      <c r="IE173" s="52"/>
      <c r="IF173" s="52"/>
    </row>
    <row r="174" spans="1:240">
      <c r="A174" s="54"/>
      <c r="B174" s="54"/>
      <c r="C174" s="54"/>
      <c r="D174" s="54"/>
      <c r="E174" s="54"/>
      <c r="F174" s="53"/>
      <c r="G174" s="54"/>
      <c r="H174" s="57"/>
      <c r="I174" s="61"/>
      <c r="J174" s="57"/>
      <c r="K174" s="61"/>
      <c r="L174" s="57"/>
      <c r="M174" s="61"/>
      <c r="N174" s="57"/>
      <c r="O174" s="61"/>
      <c r="P174" s="57"/>
      <c r="Q174" s="53"/>
      <c r="R174" s="61"/>
      <c r="S174" s="57"/>
      <c r="T174" s="61"/>
      <c r="U174" s="57"/>
      <c r="V174" s="53"/>
      <c r="W174" s="53"/>
      <c r="X174" s="54"/>
      <c r="Y174" s="54"/>
      <c r="Z174" s="54"/>
      <c r="AA174" s="54"/>
      <c r="AB174" s="54"/>
      <c r="AC174" s="54"/>
      <c r="AD174" s="54"/>
      <c r="AE174" s="54"/>
      <c r="AF174" s="55"/>
      <c r="AG174" s="55"/>
      <c r="AH174" s="57"/>
      <c r="AI174" s="57"/>
      <c r="AJ174" s="57"/>
      <c r="AK174" s="57"/>
      <c r="AL174" s="57"/>
      <c r="AM174" s="57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62"/>
      <c r="CF174" s="52"/>
      <c r="CG174" s="54"/>
      <c r="CH174" s="62"/>
      <c r="CI174" s="52"/>
      <c r="CJ174" s="52"/>
      <c r="CK174" s="52"/>
      <c r="CL174" s="52"/>
      <c r="CM174" s="52"/>
      <c r="CN174" s="62"/>
      <c r="CO174" s="62"/>
      <c r="CP174" s="52"/>
      <c r="CQ174" s="52"/>
      <c r="CR174" s="52"/>
      <c r="CS174" s="52"/>
      <c r="CT174" s="52"/>
      <c r="CU174" s="52"/>
      <c r="CV174" s="52"/>
      <c r="CW174" s="52"/>
      <c r="CX174" s="52"/>
      <c r="CY174" s="61"/>
      <c r="CZ174" s="57"/>
      <c r="DA174" s="61"/>
      <c r="DB174" s="57"/>
      <c r="DC174" s="53"/>
      <c r="DD174" s="61"/>
      <c r="DE174" s="57"/>
      <c r="DF174" s="61"/>
      <c r="DG174" s="57"/>
      <c r="DH174" s="53"/>
      <c r="DI174" s="53"/>
      <c r="DJ174" s="54"/>
      <c r="DK174" s="54"/>
      <c r="DL174" s="54"/>
      <c r="DM174" s="54"/>
      <c r="DN174" s="54"/>
      <c r="DO174" s="54"/>
      <c r="DP174" s="54"/>
      <c r="DQ174" s="54"/>
      <c r="DR174" s="54"/>
      <c r="DS174" s="55"/>
      <c r="DT174" s="57"/>
      <c r="DU174" s="57"/>
      <c r="DV174" s="57"/>
      <c r="DW174" s="57"/>
      <c r="DX174" s="57"/>
      <c r="DY174" s="57"/>
      <c r="DZ174" s="52"/>
      <c r="EA174" s="52"/>
      <c r="EB174" s="52"/>
      <c r="EC174" s="60"/>
      <c r="ED174" s="57"/>
      <c r="EE174" s="55"/>
      <c r="EF174" s="60"/>
      <c r="EG174" s="57"/>
      <c r="EH174" s="55"/>
      <c r="EI174" s="60"/>
      <c r="EJ174" s="57"/>
      <c r="EK174" s="55"/>
      <c r="EL174" s="52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3"/>
      <c r="EZ174" s="53"/>
      <c r="FA174" s="53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/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/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/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/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/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/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  <c r="ID174" s="52"/>
      <c r="IE174" s="52"/>
      <c r="IF174" s="52"/>
    </row>
    <row r="175" spans="1:240">
      <c r="A175" s="54"/>
      <c r="B175" s="54"/>
      <c r="C175" s="54"/>
      <c r="D175" s="54"/>
      <c r="E175" s="54"/>
      <c r="F175" s="53"/>
      <c r="G175" s="54"/>
      <c r="H175" s="57"/>
      <c r="I175" s="61"/>
      <c r="J175" s="57"/>
      <c r="K175" s="61"/>
      <c r="L175" s="57"/>
      <c r="M175" s="61"/>
      <c r="N175" s="57"/>
      <c r="O175" s="61"/>
      <c r="P175" s="57"/>
      <c r="Q175" s="53"/>
      <c r="R175" s="61"/>
      <c r="S175" s="57"/>
      <c r="T175" s="61"/>
      <c r="U175" s="57"/>
      <c r="V175" s="53"/>
      <c r="W175" s="53"/>
      <c r="X175" s="54"/>
      <c r="Y175" s="54"/>
      <c r="Z175" s="54"/>
      <c r="AA175" s="54"/>
      <c r="AB175" s="54"/>
      <c r="AC175" s="54"/>
      <c r="AD175" s="54"/>
      <c r="AE175" s="54"/>
      <c r="AF175" s="55"/>
      <c r="AG175" s="55"/>
      <c r="AH175" s="57"/>
      <c r="AI175" s="57"/>
      <c r="AJ175" s="57"/>
      <c r="AK175" s="57"/>
      <c r="AL175" s="57"/>
      <c r="AM175" s="57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62"/>
      <c r="CF175" s="52"/>
      <c r="CG175" s="54"/>
      <c r="CH175" s="62"/>
      <c r="CI175" s="52"/>
      <c r="CJ175" s="52"/>
      <c r="CK175" s="52"/>
      <c r="CL175" s="52"/>
      <c r="CM175" s="52"/>
      <c r="CN175" s="62"/>
      <c r="CO175" s="62"/>
      <c r="CP175" s="52"/>
      <c r="CQ175" s="52"/>
      <c r="CR175" s="52"/>
      <c r="CS175" s="52"/>
      <c r="CT175" s="52"/>
      <c r="CU175" s="52"/>
      <c r="CV175" s="52"/>
      <c r="CW175" s="52"/>
      <c r="CX175" s="52"/>
      <c r="CY175" s="61"/>
      <c r="CZ175" s="57"/>
      <c r="DA175" s="61"/>
      <c r="DB175" s="57"/>
      <c r="DC175" s="53"/>
      <c r="DD175" s="61"/>
      <c r="DE175" s="57"/>
      <c r="DF175" s="61"/>
      <c r="DG175" s="57"/>
      <c r="DH175" s="53"/>
      <c r="DI175" s="53"/>
      <c r="DJ175" s="54"/>
      <c r="DK175" s="54"/>
      <c r="DL175" s="54"/>
      <c r="DM175" s="54"/>
      <c r="DN175" s="54"/>
      <c r="DO175" s="54"/>
      <c r="DP175" s="54"/>
      <c r="DQ175" s="54"/>
      <c r="DR175" s="54"/>
      <c r="DS175" s="55"/>
      <c r="DT175" s="57"/>
      <c r="DU175" s="57"/>
      <c r="DV175" s="57"/>
      <c r="DW175" s="57"/>
      <c r="DX175" s="57"/>
      <c r="DY175" s="57"/>
      <c r="DZ175" s="52"/>
      <c r="EA175" s="52"/>
      <c r="EB175" s="52"/>
      <c r="EC175" s="60"/>
      <c r="ED175" s="57"/>
      <c r="EE175" s="55"/>
      <c r="EF175" s="60"/>
      <c r="EG175" s="57"/>
      <c r="EH175" s="55"/>
      <c r="EI175" s="60"/>
      <c r="EJ175" s="57"/>
      <c r="EK175" s="55"/>
      <c r="EL175" s="52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3"/>
      <c r="EZ175" s="53"/>
      <c r="FA175" s="53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/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/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/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/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/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/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  <c r="ID175" s="52"/>
      <c r="IE175" s="52"/>
      <c r="IF175" s="52"/>
    </row>
    <row r="176" spans="1:240">
      <c r="A176" s="54"/>
      <c r="B176" s="54"/>
      <c r="C176" s="54"/>
      <c r="D176" s="54"/>
      <c r="E176" s="54"/>
      <c r="F176" s="53"/>
      <c r="G176" s="54"/>
      <c r="H176" s="57"/>
      <c r="I176" s="61"/>
      <c r="J176" s="57"/>
      <c r="K176" s="61"/>
      <c r="L176" s="57"/>
      <c r="M176" s="61"/>
      <c r="N176" s="57"/>
      <c r="O176" s="61"/>
      <c r="P176" s="57"/>
      <c r="Q176" s="53"/>
      <c r="R176" s="61"/>
      <c r="S176" s="57"/>
      <c r="T176" s="61"/>
      <c r="U176" s="57"/>
      <c r="V176" s="53"/>
      <c r="W176" s="53"/>
      <c r="X176" s="54"/>
      <c r="Y176" s="54"/>
      <c r="Z176" s="54"/>
      <c r="AA176" s="54"/>
      <c r="AB176" s="54"/>
      <c r="AC176" s="54"/>
      <c r="AD176" s="54"/>
      <c r="AE176" s="54"/>
      <c r="AF176" s="55"/>
      <c r="AG176" s="55"/>
      <c r="AH176" s="57"/>
      <c r="AI176" s="57"/>
      <c r="AJ176" s="57"/>
      <c r="AK176" s="57"/>
      <c r="AL176" s="57"/>
      <c r="AM176" s="57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62"/>
      <c r="CF176" s="52"/>
      <c r="CG176" s="54"/>
      <c r="CH176" s="62"/>
      <c r="CI176" s="52"/>
      <c r="CJ176" s="52"/>
      <c r="CK176" s="52"/>
      <c r="CL176" s="52"/>
      <c r="CM176" s="52"/>
      <c r="CN176" s="62"/>
      <c r="CO176" s="62"/>
      <c r="CP176" s="52"/>
      <c r="CQ176" s="52"/>
      <c r="CR176" s="52"/>
      <c r="CS176" s="52"/>
      <c r="CT176" s="52"/>
      <c r="CU176" s="52"/>
      <c r="CV176" s="52"/>
      <c r="CW176" s="52"/>
      <c r="CX176" s="52"/>
      <c r="CY176" s="61"/>
      <c r="CZ176" s="57"/>
      <c r="DA176" s="61"/>
      <c r="DB176" s="57"/>
      <c r="DC176" s="53"/>
      <c r="DD176" s="61"/>
      <c r="DE176" s="57"/>
      <c r="DF176" s="61"/>
      <c r="DG176" s="57"/>
      <c r="DH176" s="53"/>
      <c r="DI176" s="53"/>
      <c r="DJ176" s="54"/>
      <c r="DK176" s="54"/>
      <c r="DL176" s="54"/>
      <c r="DM176" s="54"/>
      <c r="DN176" s="54"/>
      <c r="DO176" s="54"/>
      <c r="DP176" s="54"/>
      <c r="DQ176" s="54"/>
      <c r="DR176" s="54"/>
      <c r="DS176" s="55"/>
      <c r="DT176" s="57"/>
      <c r="DU176" s="57"/>
      <c r="DV176" s="57"/>
      <c r="DW176" s="57"/>
      <c r="DX176" s="57"/>
      <c r="DY176" s="57"/>
      <c r="DZ176" s="52"/>
      <c r="EA176" s="52"/>
      <c r="EB176" s="52"/>
      <c r="EC176" s="60"/>
      <c r="ED176" s="57"/>
      <c r="EE176" s="55"/>
      <c r="EF176" s="60"/>
      <c r="EG176" s="57"/>
      <c r="EH176" s="55"/>
      <c r="EI176" s="60"/>
      <c r="EJ176" s="57"/>
      <c r="EK176" s="55"/>
      <c r="EL176" s="52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3"/>
      <c r="EZ176" s="53"/>
      <c r="FA176" s="53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</row>
    <row r="177" spans="1:240">
      <c r="A177" s="54"/>
      <c r="B177" s="54"/>
      <c r="C177" s="54"/>
      <c r="D177" s="54"/>
      <c r="E177" s="54"/>
      <c r="F177" s="53"/>
      <c r="G177" s="54"/>
      <c r="H177" s="57"/>
      <c r="I177" s="61"/>
      <c r="J177" s="57"/>
      <c r="K177" s="61"/>
      <c r="L177" s="57"/>
      <c r="M177" s="61"/>
      <c r="N177" s="57"/>
      <c r="O177" s="61"/>
      <c r="P177" s="57"/>
      <c r="Q177" s="53"/>
      <c r="R177" s="61"/>
      <c r="S177" s="57"/>
      <c r="T177" s="61"/>
      <c r="U177" s="57"/>
      <c r="V177" s="53"/>
      <c r="W177" s="53"/>
      <c r="X177" s="54"/>
      <c r="Y177" s="54"/>
      <c r="Z177" s="54"/>
      <c r="AA177" s="54"/>
      <c r="AB177" s="54"/>
      <c r="AC177" s="54"/>
      <c r="AD177" s="54"/>
      <c r="AE177" s="54"/>
      <c r="AF177" s="55"/>
      <c r="AG177" s="55"/>
      <c r="AH177" s="57"/>
      <c r="AI177" s="57"/>
      <c r="AJ177" s="57"/>
      <c r="AK177" s="57"/>
      <c r="AL177" s="57"/>
      <c r="AM177" s="57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62"/>
      <c r="CF177" s="52"/>
      <c r="CG177" s="54"/>
      <c r="CH177" s="62"/>
      <c r="CI177" s="52"/>
      <c r="CJ177" s="52"/>
      <c r="CK177" s="52"/>
      <c r="CL177" s="52"/>
      <c r="CM177" s="52"/>
      <c r="CN177" s="62"/>
      <c r="CO177" s="62"/>
      <c r="CP177" s="52"/>
      <c r="CQ177" s="52"/>
      <c r="CR177" s="52"/>
      <c r="CS177" s="52"/>
      <c r="CT177" s="52"/>
      <c r="CU177" s="52"/>
      <c r="CV177" s="52"/>
      <c r="CW177" s="52"/>
      <c r="CX177" s="52"/>
      <c r="CY177" s="61"/>
      <c r="CZ177" s="57"/>
      <c r="DA177" s="61"/>
      <c r="DB177" s="57"/>
      <c r="DC177" s="53"/>
      <c r="DD177" s="61"/>
      <c r="DE177" s="57"/>
      <c r="DF177" s="61"/>
      <c r="DG177" s="57"/>
      <c r="DH177" s="53"/>
      <c r="DI177" s="53"/>
      <c r="DJ177" s="54"/>
      <c r="DK177" s="54"/>
      <c r="DL177" s="54"/>
      <c r="DM177" s="54"/>
      <c r="DN177" s="54"/>
      <c r="DO177" s="54"/>
      <c r="DP177" s="54"/>
      <c r="DQ177" s="54"/>
      <c r="DR177" s="54"/>
      <c r="DS177" s="55"/>
      <c r="DT177" s="57"/>
      <c r="DU177" s="57"/>
      <c r="DV177" s="57"/>
      <c r="DW177" s="57"/>
      <c r="DX177" s="57"/>
      <c r="DY177" s="57"/>
      <c r="DZ177" s="52"/>
      <c r="EA177" s="52"/>
      <c r="EB177" s="52"/>
      <c r="EC177" s="60"/>
      <c r="ED177" s="57"/>
      <c r="EE177" s="55"/>
      <c r="EF177" s="60"/>
      <c r="EG177" s="57"/>
      <c r="EH177" s="55"/>
      <c r="EI177" s="60"/>
      <c r="EJ177" s="57"/>
      <c r="EK177" s="55"/>
      <c r="EL177" s="52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3"/>
      <c r="EZ177" s="53"/>
      <c r="FA177" s="53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</row>
    <row r="178" spans="1:240">
      <c r="A178" s="54"/>
      <c r="B178" s="54"/>
      <c r="C178" s="54"/>
      <c r="D178" s="54"/>
      <c r="E178" s="54"/>
      <c r="F178" s="53"/>
      <c r="G178" s="54"/>
      <c r="H178" s="57"/>
      <c r="I178" s="61"/>
      <c r="J178" s="57"/>
      <c r="K178" s="61"/>
      <c r="L178" s="57"/>
      <c r="M178" s="61"/>
      <c r="N178" s="57"/>
      <c r="O178" s="61"/>
      <c r="P178" s="57"/>
      <c r="Q178" s="53"/>
      <c r="R178" s="61"/>
      <c r="S178" s="57"/>
      <c r="T178" s="61"/>
      <c r="U178" s="57"/>
      <c r="V178" s="53"/>
      <c r="W178" s="53"/>
      <c r="X178" s="54"/>
      <c r="Y178" s="54"/>
      <c r="Z178" s="54"/>
      <c r="AA178" s="54"/>
      <c r="AB178" s="54"/>
      <c r="AC178" s="54"/>
      <c r="AD178" s="54"/>
      <c r="AE178" s="54"/>
      <c r="AF178" s="55"/>
      <c r="AG178" s="55"/>
      <c r="AH178" s="57"/>
      <c r="AI178" s="57"/>
      <c r="AJ178" s="57"/>
      <c r="AK178" s="57"/>
      <c r="AL178" s="57"/>
      <c r="AM178" s="57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62"/>
      <c r="CF178" s="52"/>
      <c r="CG178" s="54"/>
      <c r="CH178" s="62"/>
      <c r="CI178" s="52"/>
      <c r="CJ178" s="52"/>
      <c r="CK178" s="52"/>
      <c r="CL178" s="52"/>
      <c r="CM178" s="52"/>
      <c r="CN178" s="62"/>
      <c r="CO178" s="62"/>
      <c r="CP178" s="52"/>
      <c r="CQ178" s="52"/>
      <c r="CR178" s="52"/>
      <c r="CS178" s="52"/>
      <c r="CT178" s="52"/>
      <c r="CU178" s="52"/>
      <c r="CV178" s="52"/>
      <c r="CW178" s="52"/>
      <c r="CX178" s="52"/>
      <c r="CY178" s="61"/>
      <c r="CZ178" s="57"/>
      <c r="DA178" s="61"/>
      <c r="DB178" s="57"/>
      <c r="DC178" s="53"/>
      <c r="DD178" s="61"/>
      <c r="DE178" s="57"/>
      <c r="DF178" s="61"/>
      <c r="DG178" s="57"/>
      <c r="DH178" s="53"/>
      <c r="DI178" s="53"/>
      <c r="DJ178" s="54"/>
      <c r="DK178" s="54"/>
      <c r="DL178" s="54"/>
      <c r="DM178" s="54"/>
      <c r="DN178" s="54"/>
      <c r="DO178" s="54"/>
      <c r="DP178" s="54"/>
      <c r="DQ178" s="54"/>
      <c r="DR178" s="54"/>
      <c r="DS178" s="55"/>
      <c r="DT178" s="57"/>
      <c r="DU178" s="57"/>
      <c r="DV178" s="57"/>
      <c r="DW178" s="57"/>
      <c r="DX178" s="57"/>
      <c r="DY178" s="57"/>
      <c r="DZ178" s="52"/>
      <c r="EA178" s="52"/>
      <c r="EB178" s="52"/>
      <c r="EC178" s="60"/>
      <c r="ED178" s="57"/>
      <c r="EE178" s="55"/>
      <c r="EF178" s="60"/>
      <c r="EG178" s="57"/>
      <c r="EH178" s="55"/>
      <c r="EI178" s="60"/>
      <c r="EJ178" s="57"/>
      <c r="EK178" s="55"/>
      <c r="EL178" s="52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3"/>
      <c r="EZ178" s="53"/>
      <c r="FA178" s="53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</row>
    <row r="179" spans="1:240">
      <c r="A179" s="54"/>
      <c r="B179" s="54"/>
      <c r="C179" s="54"/>
      <c r="D179" s="54"/>
      <c r="E179" s="54"/>
      <c r="F179" s="53"/>
      <c r="G179" s="54"/>
      <c r="H179" s="57"/>
      <c r="I179" s="61"/>
      <c r="J179" s="57"/>
      <c r="K179" s="61"/>
      <c r="L179" s="57"/>
      <c r="M179" s="61"/>
      <c r="N179" s="57"/>
      <c r="O179" s="61"/>
      <c r="P179" s="57"/>
      <c r="Q179" s="53"/>
      <c r="R179" s="61"/>
      <c r="S179" s="57"/>
      <c r="T179" s="61"/>
      <c r="U179" s="57"/>
      <c r="V179" s="53"/>
      <c r="W179" s="53"/>
      <c r="X179" s="54"/>
      <c r="Y179" s="54"/>
      <c r="Z179" s="54"/>
      <c r="AA179" s="54"/>
      <c r="AB179" s="54"/>
      <c r="AC179" s="54"/>
      <c r="AD179" s="54"/>
      <c r="AE179" s="54"/>
      <c r="AF179" s="55"/>
      <c r="AG179" s="55"/>
      <c r="AH179" s="57"/>
      <c r="AI179" s="57"/>
      <c r="AJ179" s="57"/>
      <c r="AK179" s="57"/>
      <c r="AL179" s="57"/>
      <c r="AM179" s="57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62"/>
      <c r="CF179" s="52"/>
      <c r="CG179" s="54"/>
      <c r="CH179" s="62"/>
      <c r="CI179" s="52"/>
      <c r="CJ179" s="52"/>
      <c r="CK179" s="52"/>
      <c r="CL179" s="52"/>
      <c r="CM179" s="52"/>
      <c r="CN179" s="62"/>
      <c r="CO179" s="62"/>
      <c r="CP179" s="52"/>
      <c r="CQ179" s="52"/>
      <c r="CR179" s="52"/>
      <c r="CS179" s="52"/>
      <c r="CT179" s="52"/>
      <c r="CU179" s="52"/>
      <c r="CV179" s="52"/>
      <c r="CW179" s="52"/>
      <c r="CX179" s="52"/>
      <c r="CY179" s="61"/>
      <c r="CZ179" s="57"/>
      <c r="DA179" s="61"/>
      <c r="DB179" s="57"/>
      <c r="DC179" s="53"/>
      <c r="DD179" s="61"/>
      <c r="DE179" s="57"/>
      <c r="DF179" s="61"/>
      <c r="DG179" s="57"/>
      <c r="DH179" s="53"/>
      <c r="DI179" s="53"/>
      <c r="DJ179" s="54"/>
      <c r="DK179" s="54"/>
      <c r="DL179" s="54"/>
      <c r="DM179" s="54"/>
      <c r="DN179" s="54"/>
      <c r="DO179" s="54"/>
      <c r="DP179" s="54"/>
      <c r="DQ179" s="54"/>
      <c r="DR179" s="54"/>
      <c r="DS179" s="55"/>
      <c r="DT179" s="57"/>
      <c r="DU179" s="57"/>
      <c r="DV179" s="57"/>
      <c r="DW179" s="57"/>
      <c r="DX179" s="57"/>
      <c r="DY179" s="57"/>
      <c r="DZ179" s="52"/>
      <c r="EA179" s="52"/>
      <c r="EB179" s="52"/>
      <c r="EC179" s="60"/>
      <c r="ED179" s="57"/>
      <c r="EE179" s="55"/>
      <c r="EF179" s="60"/>
      <c r="EG179" s="57"/>
      <c r="EH179" s="55"/>
      <c r="EI179" s="60"/>
      <c r="EJ179" s="57"/>
      <c r="EK179" s="55"/>
      <c r="EL179" s="52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3"/>
      <c r="EZ179" s="53"/>
      <c r="FA179" s="53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</row>
    <row r="180" spans="1:240">
      <c r="A180" s="54"/>
      <c r="B180" s="54"/>
      <c r="C180" s="54"/>
      <c r="D180" s="54"/>
      <c r="E180" s="54"/>
      <c r="F180" s="53"/>
      <c r="G180" s="54"/>
      <c r="H180" s="57"/>
      <c r="I180" s="61"/>
      <c r="J180" s="57"/>
      <c r="K180" s="61"/>
      <c r="L180" s="57"/>
      <c r="M180" s="61"/>
      <c r="N180" s="57"/>
      <c r="O180" s="61"/>
      <c r="P180" s="57"/>
      <c r="Q180" s="53"/>
      <c r="R180" s="61"/>
      <c r="S180" s="57"/>
      <c r="T180" s="61"/>
      <c r="U180" s="57"/>
      <c r="V180" s="53"/>
      <c r="W180" s="53"/>
      <c r="X180" s="54"/>
      <c r="Y180" s="54"/>
      <c r="Z180" s="54"/>
      <c r="AA180" s="54"/>
      <c r="AB180" s="54"/>
      <c r="AC180" s="54"/>
      <c r="AD180" s="54"/>
      <c r="AE180" s="54"/>
      <c r="AF180" s="55"/>
      <c r="AG180" s="55"/>
      <c r="AH180" s="57"/>
      <c r="AI180" s="57"/>
      <c r="AJ180" s="57"/>
      <c r="AK180" s="57"/>
      <c r="AL180" s="57"/>
      <c r="AM180" s="57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62"/>
      <c r="CF180" s="52"/>
      <c r="CG180" s="54"/>
      <c r="CH180" s="62"/>
      <c r="CI180" s="52"/>
      <c r="CJ180" s="52"/>
      <c r="CK180" s="52"/>
      <c r="CL180" s="52"/>
      <c r="CM180" s="52"/>
      <c r="CN180" s="62"/>
      <c r="CO180" s="62"/>
      <c r="CP180" s="52"/>
      <c r="CQ180" s="52"/>
      <c r="CR180" s="52"/>
      <c r="CS180" s="52"/>
      <c r="CT180" s="52"/>
      <c r="CU180" s="52"/>
      <c r="CV180" s="52"/>
      <c r="CW180" s="52"/>
      <c r="CX180" s="52"/>
      <c r="CY180" s="61"/>
      <c r="CZ180" s="57"/>
      <c r="DA180" s="61"/>
      <c r="DB180" s="57"/>
      <c r="DC180" s="53"/>
      <c r="DD180" s="61"/>
      <c r="DE180" s="57"/>
      <c r="DF180" s="61"/>
      <c r="DG180" s="57"/>
      <c r="DH180" s="53"/>
      <c r="DI180" s="53"/>
      <c r="DJ180" s="54"/>
      <c r="DK180" s="54"/>
      <c r="DL180" s="54"/>
      <c r="DM180" s="54"/>
      <c r="DN180" s="54"/>
      <c r="DO180" s="54"/>
      <c r="DP180" s="54"/>
      <c r="DQ180" s="54"/>
      <c r="DR180" s="54"/>
      <c r="DS180" s="55"/>
      <c r="DT180" s="57"/>
      <c r="DU180" s="57"/>
      <c r="DV180" s="57"/>
      <c r="DW180" s="57"/>
      <c r="DX180" s="57"/>
      <c r="DY180" s="57"/>
      <c r="DZ180" s="52"/>
      <c r="EA180" s="52"/>
      <c r="EB180" s="52"/>
      <c r="EC180" s="60"/>
      <c r="ED180" s="57"/>
      <c r="EE180" s="55"/>
      <c r="EF180" s="60"/>
      <c r="EG180" s="57"/>
      <c r="EH180" s="55"/>
      <c r="EI180" s="60"/>
      <c r="EJ180" s="57"/>
      <c r="EK180" s="55"/>
      <c r="EL180" s="52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3"/>
      <c r="EZ180" s="53"/>
      <c r="FA180" s="53"/>
      <c r="FB180" s="52"/>
      <c r="FC180" s="52"/>
      <c r="FD180" s="52"/>
      <c r="FE180" s="52"/>
      <c r="FF180" s="52"/>
      <c r="FG180" s="52"/>
      <c r="FH180" s="52"/>
      <c r="FI180" s="52"/>
      <c r="FJ180" s="52"/>
      <c r="FK180" s="52"/>
      <c r="FL180" s="52"/>
      <c r="FM180" s="52"/>
      <c r="FN180" s="52"/>
      <c r="FO180" s="52"/>
      <c r="FP180" s="52"/>
      <c r="FQ180" s="52"/>
      <c r="FR180" s="52"/>
      <c r="FS180" s="52"/>
      <c r="FT180" s="52"/>
      <c r="FU180" s="52"/>
      <c r="FV180" s="52"/>
      <c r="FW180" s="52"/>
      <c r="FX180" s="52"/>
      <c r="FY180" s="52"/>
      <c r="FZ180" s="52"/>
      <c r="GA180" s="52"/>
      <c r="GB180" s="52"/>
      <c r="GC180" s="52"/>
      <c r="GD180" s="52"/>
      <c r="GE180" s="52"/>
      <c r="GF180" s="52"/>
      <c r="GG180" s="52"/>
      <c r="GH180" s="52"/>
      <c r="GI180" s="52"/>
      <c r="GJ180" s="52"/>
      <c r="GK180" s="52"/>
      <c r="GL180" s="52"/>
      <c r="GM180" s="52"/>
      <c r="GN180" s="52"/>
      <c r="GO180" s="52"/>
      <c r="GP180" s="52"/>
      <c r="GQ180" s="52"/>
      <c r="GR180" s="52"/>
      <c r="GS180" s="52"/>
      <c r="GT180" s="52"/>
      <c r="GU180" s="52"/>
      <c r="GV180" s="52"/>
      <c r="GW180" s="52"/>
      <c r="GX180" s="52"/>
      <c r="GY180" s="52"/>
      <c r="GZ180" s="52"/>
      <c r="HA180" s="52"/>
      <c r="HB180" s="52"/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52"/>
      <c r="HX180" s="52"/>
      <c r="HY180" s="52"/>
      <c r="HZ180" s="52"/>
      <c r="IA180" s="52"/>
      <c r="IB180" s="52"/>
      <c r="IC180" s="52"/>
      <c r="ID180" s="52"/>
      <c r="IE180" s="52"/>
      <c r="IF180" s="52"/>
    </row>
    <row r="181" spans="1:240">
      <c r="A181" s="54"/>
      <c r="B181" s="54"/>
      <c r="C181" s="54"/>
      <c r="D181" s="54"/>
      <c r="E181" s="54"/>
      <c r="F181" s="53"/>
      <c r="G181" s="54"/>
      <c r="H181" s="57"/>
      <c r="I181" s="61"/>
      <c r="J181" s="57"/>
      <c r="K181" s="61"/>
      <c r="L181" s="57"/>
      <c r="M181" s="61"/>
      <c r="N181" s="57"/>
      <c r="O181" s="61"/>
      <c r="P181" s="57"/>
      <c r="Q181" s="53"/>
      <c r="R181" s="61"/>
      <c r="S181" s="57"/>
      <c r="T181" s="61"/>
      <c r="U181" s="57"/>
      <c r="V181" s="53"/>
      <c r="W181" s="53"/>
      <c r="X181" s="54"/>
      <c r="Y181" s="54"/>
      <c r="Z181" s="54"/>
      <c r="AA181" s="54"/>
      <c r="AB181" s="54"/>
      <c r="AC181" s="54"/>
      <c r="AD181" s="54"/>
      <c r="AE181" s="54"/>
      <c r="AF181" s="55"/>
      <c r="AG181" s="55"/>
      <c r="AH181" s="57"/>
      <c r="AI181" s="57"/>
      <c r="AJ181" s="57"/>
      <c r="AK181" s="57"/>
      <c r="AL181" s="57"/>
      <c r="AM181" s="57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62"/>
      <c r="CF181" s="52"/>
      <c r="CG181" s="54"/>
      <c r="CH181" s="62"/>
      <c r="CI181" s="52"/>
      <c r="CJ181" s="52"/>
      <c r="CK181" s="52"/>
      <c r="CL181" s="52"/>
      <c r="CM181" s="52"/>
      <c r="CN181" s="62"/>
      <c r="CO181" s="62"/>
      <c r="CP181" s="52"/>
      <c r="CQ181" s="52"/>
      <c r="CR181" s="52"/>
      <c r="CS181" s="52"/>
      <c r="CT181" s="52"/>
      <c r="CU181" s="52"/>
      <c r="CV181" s="52"/>
      <c r="CW181" s="52"/>
      <c r="CX181" s="52"/>
      <c r="CY181" s="61"/>
      <c r="CZ181" s="57"/>
      <c r="DA181" s="61"/>
      <c r="DB181" s="57"/>
      <c r="DC181" s="53"/>
      <c r="DD181" s="61"/>
      <c r="DE181" s="57"/>
      <c r="DF181" s="61"/>
      <c r="DG181" s="57"/>
      <c r="DH181" s="53"/>
      <c r="DI181" s="53"/>
      <c r="DJ181" s="54"/>
      <c r="DK181" s="54"/>
      <c r="DL181" s="54"/>
      <c r="DM181" s="54"/>
      <c r="DN181" s="54"/>
      <c r="DO181" s="54"/>
      <c r="DP181" s="54"/>
      <c r="DQ181" s="54"/>
      <c r="DR181" s="54"/>
      <c r="DS181" s="55"/>
      <c r="DT181" s="57"/>
      <c r="DU181" s="57"/>
      <c r="DV181" s="57"/>
      <c r="DW181" s="57"/>
      <c r="DX181" s="57"/>
      <c r="DY181" s="57"/>
      <c r="DZ181" s="52"/>
      <c r="EA181" s="52"/>
      <c r="EB181" s="52"/>
      <c r="EC181" s="60"/>
      <c r="ED181" s="57"/>
      <c r="EE181" s="55"/>
      <c r="EF181" s="60"/>
      <c r="EG181" s="57"/>
      <c r="EH181" s="55"/>
      <c r="EI181" s="60"/>
      <c r="EJ181" s="57"/>
      <c r="EK181" s="55"/>
      <c r="EL181" s="52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3"/>
      <c r="EZ181" s="53"/>
      <c r="FA181" s="53"/>
      <c r="FB181" s="52"/>
      <c r="FC181" s="52"/>
      <c r="FD181" s="52"/>
      <c r="FE181" s="52"/>
      <c r="FF181" s="52"/>
      <c r="FG181" s="52"/>
      <c r="FH181" s="52"/>
      <c r="FI181" s="52"/>
      <c r="FJ181" s="52"/>
      <c r="FK181" s="52"/>
      <c r="FL181" s="52"/>
      <c r="FM181" s="52"/>
      <c r="FN181" s="52"/>
      <c r="FO181" s="52"/>
      <c r="FP181" s="52"/>
      <c r="FQ181" s="52"/>
      <c r="FR181" s="52"/>
      <c r="FS181" s="52"/>
      <c r="FT181" s="52"/>
      <c r="FU181" s="52"/>
      <c r="FV181" s="52"/>
      <c r="FW181" s="52"/>
      <c r="FX181" s="52"/>
      <c r="FY181" s="52"/>
      <c r="FZ181" s="52"/>
      <c r="GA181" s="52"/>
      <c r="GB181" s="52"/>
      <c r="GC181" s="52"/>
      <c r="GD181" s="52"/>
      <c r="GE181" s="52"/>
      <c r="GF181" s="52"/>
      <c r="GG181" s="52"/>
      <c r="GH181" s="52"/>
      <c r="GI181" s="52"/>
      <c r="GJ181" s="52"/>
      <c r="GK181" s="52"/>
      <c r="GL181" s="52"/>
      <c r="GM181" s="52"/>
      <c r="GN181" s="52"/>
      <c r="GO181" s="52"/>
      <c r="GP181" s="52"/>
      <c r="GQ181" s="52"/>
      <c r="GR181" s="52"/>
      <c r="GS181" s="52"/>
      <c r="GT181" s="52"/>
      <c r="GU181" s="52"/>
      <c r="GV181" s="52"/>
      <c r="GW181" s="52"/>
      <c r="GX181" s="52"/>
      <c r="GY181" s="52"/>
      <c r="GZ181" s="52"/>
      <c r="HA181" s="52"/>
      <c r="HB181" s="52"/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/>
      <c r="HR181" s="52"/>
      <c r="HS181" s="52"/>
      <c r="HT181" s="52"/>
      <c r="HU181" s="52"/>
      <c r="HV181" s="52"/>
      <c r="HW181" s="52"/>
      <c r="HX181" s="52"/>
      <c r="HY181" s="52"/>
      <c r="HZ181" s="52"/>
      <c r="IA181" s="52"/>
      <c r="IB181" s="52"/>
      <c r="IC181" s="52"/>
      <c r="ID181" s="52"/>
      <c r="IE181" s="52"/>
      <c r="IF181" s="52"/>
    </row>
    <row r="182" spans="1:240">
      <c r="A182" s="54"/>
      <c r="B182" s="54"/>
      <c r="C182" s="54"/>
      <c r="D182" s="54"/>
      <c r="E182" s="54"/>
      <c r="F182" s="53"/>
      <c r="G182" s="54"/>
      <c r="H182" s="57"/>
      <c r="I182" s="61"/>
      <c r="J182" s="57"/>
      <c r="K182" s="61"/>
      <c r="L182" s="57"/>
      <c r="M182" s="61"/>
      <c r="N182" s="57"/>
      <c r="O182" s="61"/>
      <c r="P182" s="57"/>
      <c r="Q182" s="53"/>
      <c r="R182" s="61"/>
      <c r="S182" s="57"/>
      <c r="T182" s="61"/>
      <c r="U182" s="57"/>
      <c r="V182" s="53"/>
      <c r="W182" s="53"/>
      <c r="X182" s="54"/>
      <c r="Y182" s="54"/>
      <c r="Z182" s="54"/>
      <c r="AA182" s="54"/>
      <c r="AB182" s="54"/>
      <c r="AC182" s="54"/>
      <c r="AD182" s="54"/>
      <c r="AE182" s="54"/>
      <c r="AF182" s="55"/>
      <c r="AG182" s="55"/>
      <c r="AH182" s="57"/>
      <c r="AI182" s="57"/>
      <c r="AJ182" s="57"/>
      <c r="AK182" s="57"/>
      <c r="AL182" s="57"/>
      <c r="AM182" s="57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62"/>
      <c r="CF182" s="52"/>
      <c r="CG182" s="54"/>
      <c r="CH182" s="62"/>
      <c r="CI182" s="52"/>
      <c r="CJ182" s="52"/>
      <c r="CK182" s="52"/>
      <c r="CL182" s="52"/>
      <c r="CM182" s="52"/>
      <c r="CN182" s="62"/>
      <c r="CO182" s="62"/>
      <c r="CP182" s="52"/>
      <c r="CQ182" s="52"/>
      <c r="CR182" s="52"/>
      <c r="CS182" s="52"/>
      <c r="CT182" s="52"/>
      <c r="CU182" s="52"/>
      <c r="CV182" s="52"/>
      <c r="CW182" s="52"/>
      <c r="CX182" s="52"/>
      <c r="CY182" s="61"/>
      <c r="CZ182" s="57"/>
      <c r="DA182" s="61"/>
      <c r="DB182" s="57"/>
      <c r="DC182" s="53"/>
      <c r="DD182" s="61"/>
      <c r="DE182" s="57"/>
      <c r="DF182" s="61"/>
      <c r="DG182" s="57"/>
      <c r="DH182" s="53"/>
      <c r="DI182" s="53"/>
      <c r="DJ182" s="54"/>
      <c r="DK182" s="54"/>
      <c r="DL182" s="54"/>
      <c r="DM182" s="54"/>
      <c r="DN182" s="54"/>
      <c r="DO182" s="54"/>
      <c r="DP182" s="54"/>
      <c r="DQ182" s="54"/>
      <c r="DR182" s="54"/>
      <c r="DS182" s="55"/>
      <c r="DT182" s="57"/>
      <c r="DU182" s="57"/>
      <c r="DV182" s="57"/>
      <c r="DW182" s="57"/>
      <c r="DX182" s="57"/>
      <c r="DY182" s="57"/>
      <c r="DZ182" s="52"/>
      <c r="EA182" s="52"/>
      <c r="EB182" s="52"/>
      <c r="EC182" s="60"/>
      <c r="ED182" s="57"/>
      <c r="EE182" s="55"/>
      <c r="EF182" s="60"/>
      <c r="EG182" s="57"/>
      <c r="EH182" s="55"/>
      <c r="EI182" s="60"/>
      <c r="EJ182" s="57"/>
      <c r="EK182" s="55"/>
      <c r="EL182" s="52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3"/>
      <c r="EZ182" s="53"/>
      <c r="FA182" s="53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  <c r="ID182" s="52"/>
      <c r="IE182" s="52"/>
      <c r="IF182" s="52"/>
    </row>
    <row r="183" spans="1:240">
      <c r="A183" s="54"/>
      <c r="B183" s="54"/>
      <c r="C183" s="54"/>
      <c r="D183" s="54"/>
      <c r="E183" s="54"/>
      <c r="F183" s="53"/>
      <c r="G183" s="54"/>
      <c r="H183" s="57"/>
      <c r="I183" s="61"/>
      <c r="J183" s="57"/>
      <c r="K183" s="61"/>
      <c r="L183" s="57"/>
      <c r="M183" s="61"/>
      <c r="N183" s="57"/>
      <c r="O183" s="61"/>
      <c r="P183" s="57"/>
      <c r="Q183" s="53"/>
      <c r="R183" s="61"/>
      <c r="S183" s="57"/>
      <c r="T183" s="61"/>
      <c r="U183" s="57"/>
      <c r="V183" s="53"/>
      <c r="W183" s="53"/>
      <c r="X183" s="54"/>
      <c r="Y183" s="54"/>
      <c r="Z183" s="54"/>
      <c r="AA183" s="54"/>
      <c r="AB183" s="54"/>
      <c r="AC183" s="54"/>
      <c r="AD183" s="54"/>
      <c r="AE183" s="54"/>
      <c r="AF183" s="55"/>
      <c r="AG183" s="55"/>
      <c r="AH183" s="57"/>
      <c r="AI183" s="57"/>
      <c r="AJ183" s="57"/>
      <c r="AK183" s="57"/>
      <c r="AL183" s="57"/>
      <c r="AM183" s="57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62"/>
      <c r="CF183" s="52"/>
      <c r="CG183" s="54"/>
      <c r="CH183" s="62"/>
      <c r="CI183" s="52"/>
      <c r="CJ183" s="52"/>
      <c r="CK183" s="52"/>
      <c r="CL183" s="52"/>
      <c r="CM183" s="52"/>
      <c r="CN183" s="62"/>
      <c r="CO183" s="62"/>
      <c r="CP183" s="52"/>
      <c r="CQ183" s="52"/>
      <c r="CR183" s="52"/>
      <c r="CS183" s="52"/>
      <c r="CT183" s="52"/>
      <c r="CU183" s="52"/>
      <c r="CV183" s="52"/>
      <c r="CW183" s="52"/>
      <c r="CX183" s="52"/>
      <c r="CY183" s="61"/>
      <c r="CZ183" s="57"/>
      <c r="DA183" s="61"/>
      <c r="DB183" s="57"/>
      <c r="DC183" s="53"/>
      <c r="DD183" s="61"/>
      <c r="DE183" s="57"/>
      <c r="DF183" s="61"/>
      <c r="DG183" s="57"/>
      <c r="DH183" s="53"/>
      <c r="DI183" s="53"/>
      <c r="DJ183" s="54"/>
      <c r="DK183" s="54"/>
      <c r="DL183" s="54"/>
      <c r="DM183" s="54"/>
      <c r="DN183" s="54"/>
      <c r="DO183" s="54"/>
      <c r="DP183" s="54"/>
      <c r="DQ183" s="54"/>
      <c r="DR183" s="54"/>
      <c r="DS183" s="55"/>
      <c r="DT183" s="57"/>
      <c r="DU183" s="57"/>
      <c r="DV183" s="57"/>
      <c r="DW183" s="57"/>
      <c r="DX183" s="57"/>
      <c r="DY183" s="57"/>
      <c r="DZ183" s="52"/>
      <c r="EA183" s="52"/>
      <c r="EB183" s="52"/>
      <c r="EC183" s="60"/>
      <c r="ED183" s="57"/>
      <c r="EE183" s="55"/>
      <c r="EF183" s="60"/>
      <c r="EG183" s="57"/>
      <c r="EH183" s="55"/>
      <c r="EI183" s="60"/>
      <c r="EJ183" s="57"/>
      <c r="EK183" s="55"/>
      <c r="EL183" s="52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3"/>
      <c r="EZ183" s="53"/>
      <c r="FA183" s="53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/>
      <c r="FL183" s="52"/>
      <c r="FM183" s="52"/>
      <c r="FN183" s="52"/>
      <c r="FO183" s="52"/>
      <c r="FP183" s="52"/>
      <c r="FQ183" s="52"/>
      <c r="FR183" s="52"/>
      <c r="FS183" s="52"/>
      <c r="FT183" s="52"/>
      <c r="FU183" s="52"/>
      <c r="FV183" s="52"/>
      <c r="FW183" s="52"/>
      <c r="FX183" s="52"/>
      <c r="FY183" s="52"/>
      <c r="FZ183" s="52"/>
      <c r="GA183" s="52"/>
      <c r="GB183" s="52"/>
      <c r="GC183" s="52"/>
      <c r="GD183" s="52"/>
      <c r="GE183" s="52"/>
      <c r="GF183" s="52"/>
      <c r="GG183" s="52"/>
      <c r="GH183" s="52"/>
      <c r="GI183" s="52"/>
      <c r="GJ183" s="52"/>
      <c r="GK183" s="52"/>
      <c r="GL183" s="52"/>
      <c r="GM183" s="52"/>
      <c r="GN183" s="52"/>
      <c r="GO183" s="52"/>
      <c r="GP183" s="52"/>
      <c r="GQ183" s="52"/>
      <c r="GR183" s="52"/>
      <c r="GS183" s="52"/>
      <c r="GT183" s="52"/>
      <c r="GU183" s="52"/>
      <c r="GV183" s="52"/>
      <c r="GW183" s="52"/>
      <c r="GX183" s="52"/>
      <c r="GY183" s="52"/>
      <c r="GZ183" s="52"/>
      <c r="HA183" s="52"/>
      <c r="HB183" s="52"/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  <c r="IA183" s="52"/>
      <c r="IB183" s="52"/>
      <c r="IC183" s="52"/>
      <c r="ID183" s="52"/>
      <c r="IE183" s="52"/>
      <c r="IF183" s="52"/>
    </row>
    <row r="184" spans="1:240">
      <c r="A184" s="54"/>
      <c r="B184" s="54"/>
      <c r="C184" s="54"/>
      <c r="D184" s="54"/>
      <c r="E184" s="54"/>
      <c r="F184" s="53"/>
      <c r="G184" s="54"/>
      <c r="H184" s="57"/>
      <c r="I184" s="61"/>
      <c r="J184" s="57"/>
      <c r="K184" s="61"/>
      <c r="L184" s="57"/>
      <c r="M184" s="61"/>
      <c r="N184" s="57"/>
      <c r="O184" s="61"/>
      <c r="P184" s="57"/>
      <c r="Q184" s="53"/>
      <c r="R184" s="61"/>
      <c r="S184" s="57"/>
      <c r="T184" s="61"/>
      <c r="U184" s="57"/>
      <c r="V184" s="53"/>
      <c r="W184" s="53"/>
      <c r="X184" s="54"/>
      <c r="Y184" s="54"/>
      <c r="Z184" s="54"/>
      <c r="AA184" s="54"/>
      <c r="AB184" s="54"/>
      <c r="AC184" s="54"/>
      <c r="AD184" s="54"/>
      <c r="AE184" s="54"/>
      <c r="AF184" s="55"/>
      <c r="AG184" s="55"/>
      <c r="AH184" s="57"/>
      <c r="AI184" s="57"/>
      <c r="AJ184" s="57"/>
      <c r="AK184" s="57"/>
      <c r="AL184" s="57"/>
      <c r="AM184" s="57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62"/>
      <c r="CF184" s="52"/>
      <c r="CG184" s="54"/>
      <c r="CH184" s="62"/>
      <c r="CI184" s="52"/>
      <c r="CJ184" s="52"/>
      <c r="CK184" s="52"/>
      <c r="CL184" s="52"/>
      <c r="CM184" s="52"/>
      <c r="CN184" s="62"/>
      <c r="CO184" s="62"/>
      <c r="CP184" s="52"/>
      <c r="CQ184" s="52"/>
      <c r="CR184" s="52"/>
      <c r="CS184" s="52"/>
      <c r="CT184" s="52"/>
      <c r="CU184" s="52"/>
      <c r="CV184" s="52"/>
      <c r="CW184" s="52"/>
      <c r="CX184" s="52"/>
      <c r="CY184" s="61"/>
      <c r="CZ184" s="57"/>
      <c r="DA184" s="61"/>
      <c r="DB184" s="57"/>
      <c r="DC184" s="53"/>
      <c r="DD184" s="61"/>
      <c r="DE184" s="57"/>
      <c r="DF184" s="61"/>
      <c r="DG184" s="57"/>
      <c r="DH184" s="53"/>
      <c r="DI184" s="53"/>
      <c r="DJ184" s="54"/>
      <c r="DK184" s="54"/>
      <c r="DL184" s="54"/>
      <c r="DM184" s="54"/>
      <c r="DN184" s="54"/>
      <c r="DO184" s="54"/>
      <c r="DP184" s="54"/>
      <c r="DQ184" s="54"/>
      <c r="DR184" s="54"/>
      <c r="DS184" s="55"/>
      <c r="DT184" s="57"/>
      <c r="DU184" s="57"/>
      <c r="DV184" s="57"/>
      <c r="DW184" s="57"/>
      <c r="DX184" s="57"/>
      <c r="DY184" s="57"/>
      <c r="DZ184" s="52"/>
      <c r="EA184" s="52"/>
      <c r="EB184" s="52"/>
      <c r="EC184" s="60"/>
      <c r="ED184" s="57"/>
      <c r="EE184" s="55"/>
      <c r="EF184" s="60"/>
      <c r="EG184" s="57"/>
      <c r="EH184" s="55"/>
      <c r="EI184" s="60"/>
      <c r="EJ184" s="57"/>
      <c r="EK184" s="55"/>
      <c r="EL184" s="52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3"/>
      <c r="EZ184" s="53"/>
      <c r="FA184" s="53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  <c r="ID184" s="52"/>
      <c r="IE184" s="52"/>
      <c r="IF184" s="52"/>
    </row>
    <row r="185" spans="1:240">
      <c r="A185" s="54"/>
      <c r="B185" s="54"/>
      <c r="C185" s="54"/>
      <c r="D185" s="54"/>
      <c r="E185" s="54"/>
      <c r="F185" s="53"/>
      <c r="G185" s="54"/>
      <c r="H185" s="57"/>
      <c r="I185" s="61"/>
      <c r="J185" s="57"/>
      <c r="K185" s="61"/>
      <c r="L185" s="57"/>
      <c r="M185" s="61"/>
      <c r="N185" s="57"/>
      <c r="O185" s="61"/>
      <c r="P185" s="57"/>
      <c r="Q185" s="53"/>
      <c r="R185" s="61"/>
      <c r="S185" s="57"/>
      <c r="T185" s="61"/>
      <c r="U185" s="57"/>
      <c r="V185" s="53"/>
      <c r="W185" s="53"/>
      <c r="X185" s="54"/>
      <c r="Y185" s="54"/>
      <c r="Z185" s="54"/>
      <c r="AA185" s="54"/>
      <c r="AB185" s="54"/>
      <c r="AC185" s="54"/>
      <c r="AD185" s="54"/>
      <c r="AE185" s="54"/>
      <c r="AF185" s="55"/>
      <c r="AG185" s="55"/>
      <c r="AH185" s="57"/>
      <c r="AI185" s="57"/>
      <c r="AJ185" s="57"/>
      <c r="AK185" s="57"/>
      <c r="AL185" s="57"/>
      <c r="AM185" s="57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62"/>
      <c r="CF185" s="52"/>
      <c r="CG185" s="54"/>
      <c r="CH185" s="62"/>
      <c r="CI185" s="52"/>
      <c r="CJ185" s="52"/>
      <c r="CK185" s="52"/>
      <c r="CL185" s="52"/>
      <c r="CM185" s="52"/>
      <c r="CN185" s="62"/>
      <c r="CO185" s="62"/>
      <c r="CP185" s="52"/>
      <c r="CQ185" s="52"/>
      <c r="CR185" s="52"/>
      <c r="CS185" s="52"/>
      <c r="CT185" s="52"/>
      <c r="CU185" s="52"/>
      <c r="CV185" s="52"/>
      <c r="CW185" s="52"/>
      <c r="CX185" s="52"/>
      <c r="CY185" s="61"/>
      <c r="CZ185" s="57"/>
      <c r="DA185" s="61"/>
      <c r="DB185" s="57"/>
      <c r="DC185" s="53"/>
      <c r="DD185" s="61"/>
      <c r="DE185" s="57"/>
      <c r="DF185" s="61"/>
      <c r="DG185" s="57"/>
      <c r="DH185" s="53"/>
      <c r="DI185" s="53"/>
      <c r="DJ185" s="54"/>
      <c r="DK185" s="54"/>
      <c r="DL185" s="54"/>
      <c r="DM185" s="54"/>
      <c r="DN185" s="54"/>
      <c r="DO185" s="54"/>
      <c r="DP185" s="54"/>
      <c r="DQ185" s="54"/>
      <c r="DR185" s="54"/>
      <c r="DS185" s="55"/>
      <c r="DT185" s="57"/>
      <c r="DU185" s="57"/>
      <c r="DV185" s="57"/>
      <c r="DW185" s="57"/>
      <c r="DX185" s="57"/>
      <c r="DY185" s="57"/>
      <c r="DZ185" s="52"/>
      <c r="EA185" s="52"/>
      <c r="EB185" s="52"/>
      <c r="EC185" s="60"/>
      <c r="ED185" s="57"/>
      <c r="EE185" s="55"/>
      <c r="EF185" s="60"/>
      <c r="EG185" s="57"/>
      <c r="EH185" s="55"/>
      <c r="EI185" s="60"/>
      <c r="EJ185" s="57"/>
      <c r="EK185" s="55"/>
      <c r="EL185" s="52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3"/>
      <c r="EZ185" s="53"/>
      <c r="FA185" s="53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  <c r="ID185" s="52"/>
      <c r="IE185" s="52"/>
      <c r="IF185" s="52"/>
    </row>
    <row r="186" spans="1:240">
      <c r="A186" s="54"/>
      <c r="B186" s="54"/>
      <c r="C186" s="54"/>
      <c r="D186" s="54"/>
      <c r="E186" s="54"/>
      <c r="F186" s="53"/>
      <c r="G186" s="54"/>
      <c r="H186" s="57"/>
      <c r="I186" s="61"/>
      <c r="J186" s="57"/>
      <c r="K186" s="61"/>
      <c r="L186" s="57"/>
      <c r="M186" s="61"/>
      <c r="N186" s="57"/>
      <c r="O186" s="61"/>
      <c r="P186" s="57"/>
      <c r="Q186" s="53"/>
      <c r="R186" s="61"/>
      <c r="S186" s="57"/>
      <c r="T186" s="61"/>
      <c r="U186" s="57"/>
      <c r="V186" s="53"/>
      <c r="W186" s="53"/>
      <c r="X186" s="54"/>
      <c r="Y186" s="54"/>
      <c r="Z186" s="54"/>
      <c r="AA186" s="54"/>
      <c r="AB186" s="54"/>
      <c r="AC186" s="54"/>
      <c r="AD186" s="54"/>
      <c r="AE186" s="54"/>
      <c r="AF186" s="55"/>
      <c r="AG186" s="55"/>
      <c r="AH186" s="57"/>
      <c r="AI186" s="57"/>
      <c r="AJ186" s="57"/>
      <c r="AK186" s="57"/>
      <c r="AL186" s="57"/>
      <c r="AM186" s="57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62"/>
      <c r="CF186" s="52"/>
      <c r="CG186" s="54"/>
      <c r="CH186" s="62"/>
      <c r="CI186" s="52"/>
      <c r="CJ186" s="52"/>
      <c r="CK186" s="52"/>
      <c r="CL186" s="52"/>
      <c r="CM186" s="52"/>
      <c r="CN186" s="62"/>
      <c r="CO186" s="62"/>
      <c r="CP186" s="52"/>
      <c r="CQ186" s="52"/>
      <c r="CR186" s="52"/>
      <c r="CS186" s="52"/>
      <c r="CT186" s="52"/>
      <c r="CU186" s="52"/>
      <c r="CV186" s="52"/>
      <c r="CW186" s="52"/>
      <c r="CX186" s="52"/>
      <c r="CY186" s="61"/>
      <c r="CZ186" s="57"/>
      <c r="DA186" s="61"/>
      <c r="DB186" s="57"/>
      <c r="DC186" s="53"/>
      <c r="DD186" s="61"/>
      <c r="DE186" s="57"/>
      <c r="DF186" s="61"/>
      <c r="DG186" s="57"/>
      <c r="DH186" s="53"/>
      <c r="DI186" s="53"/>
      <c r="DJ186" s="54"/>
      <c r="DK186" s="54"/>
      <c r="DL186" s="54"/>
      <c r="DM186" s="54"/>
      <c r="DN186" s="54"/>
      <c r="DO186" s="54"/>
      <c r="DP186" s="54"/>
      <c r="DQ186" s="54"/>
      <c r="DR186" s="54"/>
      <c r="DS186" s="55"/>
      <c r="DT186" s="57"/>
      <c r="DU186" s="57"/>
      <c r="DV186" s="57"/>
      <c r="DW186" s="57"/>
      <c r="DX186" s="57"/>
      <c r="DY186" s="57"/>
      <c r="DZ186" s="52"/>
      <c r="EA186" s="52"/>
      <c r="EB186" s="52"/>
      <c r="EC186" s="60"/>
      <c r="ED186" s="57"/>
      <c r="EE186" s="55"/>
      <c r="EF186" s="60"/>
      <c r="EG186" s="57"/>
      <c r="EH186" s="55"/>
      <c r="EI186" s="60"/>
      <c r="EJ186" s="57"/>
      <c r="EK186" s="55"/>
      <c r="EL186" s="52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3"/>
      <c r="EZ186" s="53"/>
      <c r="FA186" s="53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/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/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/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/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  <c r="IA186" s="52"/>
      <c r="IB186" s="52"/>
      <c r="IC186" s="52"/>
      <c r="ID186" s="52"/>
      <c r="IE186" s="52"/>
      <c r="IF186" s="52"/>
    </row>
    <row r="187" spans="1:240">
      <c r="A187" s="54"/>
      <c r="B187" s="54"/>
      <c r="C187" s="54"/>
      <c r="D187" s="54"/>
      <c r="E187" s="54"/>
      <c r="F187" s="53"/>
      <c r="G187" s="54"/>
      <c r="H187" s="57"/>
      <c r="I187" s="61"/>
      <c r="J187" s="57"/>
      <c r="K187" s="61"/>
      <c r="L187" s="57"/>
      <c r="M187" s="61"/>
      <c r="N187" s="57"/>
      <c r="O187" s="61"/>
      <c r="P187" s="57"/>
      <c r="Q187" s="53"/>
      <c r="R187" s="61"/>
      <c r="S187" s="57"/>
      <c r="T187" s="61"/>
      <c r="U187" s="57"/>
      <c r="V187" s="53"/>
      <c r="W187" s="53"/>
      <c r="X187" s="54"/>
      <c r="Y187" s="54"/>
      <c r="Z187" s="54"/>
      <c r="AA187" s="54"/>
      <c r="AB187" s="54"/>
      <c r="AC187" s="54"/>
      <c r="AD187" s="54"/>
      <c r="AE187" s="54"/>
      <c r="AF187" s="55"/>
      <c r="AG187" s="55"/>
      <c r="AH187" s="57"/>
      <c r="AI187" s="57"/>
      <c r="AJ187" s="57"/>
      <c r="AK187" s="57"/>
      <c r="AL187" s="57"/>
      <c r="AM187" s="57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62"/>
      <c r="CF187" s="52"/>
      <c r="CG187" s="54"/>
      <c r="CH187" s="62"/>
      <c r="CI187" s="52"/>
      <c r="CJ187" s="52"/>
      <c r="CK187" s="52"/>
      <c r="CL187" s="52"/>
      <c r="CM187" s="52"/>
      <c r="CN187" s="62"/>
      <c r="CO187" s="62"/>
      <c r="CP187" s="52"/>
      <c r="CQ187" s="52"/>
      <c r="CR187" s="52"/>
      <c r="CS187" s="52"/>
      <c r="CT187" s="52"/>
      <c r="CU187" s="52"/>
      <c r="CV187" s="52"/>
      <c r="CW187" s="52"/>
      <c r="CX187" s="52"/>
      <c r="CY187" s="61"/>
      <c r="CZ187" s="57"/>
      <c r="DA187" s="61"/>
      <c r="DB187" s="57"/>
      <c r="DC187" s="53"/>
      <c r="DD187" s="61"/>
      <c r="DE187" s="57"/>
      <c r="DF187" s="61"/>
      <c r="DG187" s="57"/>
      <c r="DH187" s="53"/>
      <c r="DI187" s="53"/>
      <c r="DJ187" s="54"/>
      <c r="DK187" s="54"/>
      <c r="DL187" s="54"/>
      <c r="DM187" s="54"/>
      <c r="DN187" s="54"/>
      <c r="DO187" s="54"/>
      <c r="DP187" s="54"/>
      <c r="DQ187" s="54"/>
      <c r="DR187" s="54"/>
      <c r="DS187" s="55"/>
      <c r="DT187" s="57"/>
      <c r="DU187" s="57"/>
      <c r="DV187" s="57"/>
      <c r="DW187" s="57"/>
      <c r="DX187" s="57"/>
      <c r="DY187" s="57"/>
      <c r="DZ187" s="52"/>
      <c r="EA187" s="52"/>
      <c r="EB187" s="52"/>
      <c r="EC187" s="60"/>
      <c r="ED187" s="57"/>
      <c r="EE187" s="55"/>
      <c r="EF187" s="60"/>
      <c r="EG187" s="57"/>
      <c r="EH187" s="55"/>
      <c r="EI187" s="60"/>
      <c r="EJ187" s="57"/>
      <c r="EK187" s="55"/>
      <c r="EL187" s="52"/>
      <c r="EM187" s="54"/>
      <c r="EN187" s="54"/>
      <c r="EO187" s="54"/>
      <c r="EP187" s="54"/>
      <c r="EQ187" s="54"/>
      <c r="ER187" s="54"/>
      <c r="ES187" s="54"/>
      <c r="ET187" s="54"/>
      <c r="EU187" s="54"/>
      <c r="EV187" s="54"/>
      <c r="EW187" s="54"/>
      <c r="EX187" s="54"/>
      <c r="EY187" s="53"/>
      <c r="EZ187" s="53"/>
      <c r="FA187" s="53"/>
      <c r="FB187" s="52"/>
      <c r="FC187" s="52"/>
      <c r="FD187" s="52"/>
      <c r="FE187" s="52"/>
      <c r="FF187" s="52"/>
      <c r="FG187" s="52"/>
      <c r="FH187" s="52"/>
      <c r="FI187" s="52"/>
      <c r="FJ187" s="52"/>
      <c r="FK187" s="52"/>
      <c r="FL187" s="52"/>
      <c r="FM187" s="52"/>
      <c r="FN187" s="52"/>
      <c r="FO187" s="52"/>
      <c r="FP187" s="52"/>
      <c r="FQ187" s="52"/>
      <c r="FR187" s="52"/>
      <c r="FS187" s="52"/>
      <c r="FT187" s="52"/>
      <c r="FU187" s="52"/>
      <c r="FV187" s="52"/>
      <c r="FW187" s="52"/>
      <c r="FX187" s="52"/>
      <c r="FY187" s="52"/>
      <c r="FZ187" s="52"/>
      <c r="GA187" s="52"/>
      <c r="GB187" s="52"/>
      <c r="GC187" s="52"/>
      <c r="GD187" s="52"/>
      <c r="GE187" s="52"/>
      <c r="GF187" s="52"/>
      <c r="GG187" s="52"/>
      <c r="GH187" s="52"/>
      <c r="GI187" s="52"/>
      <c r="GJ187" s="52"/>
      <c r="GK187" s="52"/>
      <c r="GL187" s="52"/>
      <c r="GM187" s="52"/>
      <c r="GN187" s="52"/>
      <c r="GO187" s="52"/>
      <c r="GP187" s="52"/>
      <c r="GQ187" s="52"/>
      <c r="GR187" s="52"/>
      <c r="GS187" s="52"/>
      <c r="GT187" s="52"/>
      <c r="GU187" s="52"/>
      <c r="GV187" s="52"/>
      <c r="GW187" s="52"/>
      <c r="GX187" s="52"/>
      <c r="GY187" s="52"/>
      <c r="GZ187" s="52"/>
      <c r="HA187" s="52"/>
      <c r="HB187" s="52"/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/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  <c r="IA187" s="52"/>
      <c r="IB187" s="52"/>
      <c r="IC187" s="52"/>
      <c r="ID187" s="52"/>
      <c r="IE187" s="52"/>
      <c r="IF187" s="52"/>
    </row>
    <row r="188" spans="1:240">
      <c r="A188" s="54"/>
      <c r="B188" s="54"/>
      <c r="C188" s="54"/>
      <c r="D188" s="54"/>
      <c r="E188" s="54"/>
      <c r="F188" s="53"/>
      <c r="G188" s="54"/>
      <c r="H188" s="57"/>
      <c r="I188" s="61"/>
      <c r="J188" s="57"/>
      <c r="K188" s="61"/>
      <c r="L188" s="57"/>
      <c r="M188" s="61"/>
      <c r="N188" s="57"/>
      <c r="O188" s="61"/>
      <c r="P188" s="57"/>
      <c r="Q188" s="53"/>
      <c r="R188" s="61"/>
      <c r="S188" s="57"/>
      <c r="T188" s="61"/>
      <c r="U188" s="57"/>
      <c r="V188" s="53"/>
      <c r="W188" s="53"/>
      <c r="X188" s="54"/>
      <c r="Y188" s="54"/>
      <c r="Z188" s="54"/>
      <c r="AA188" s="54"/>
      <c r="AB188" s="54"/>
      <c r="AC188" s="54"/>
      <c r="AD188" s="54"/>
      <c r="AE188" s="54"/>
      <c r="AF188" s="55"/>
      <c r="AG188" s="55"/>
      <c r="AH188" s="57"/>
      <c r="AI188" s="57"/>
      <c r="AJ188" s="57"/>
      <c r="AK188" s="57"/>
      <c r="AL188" s="57"/>
      <c r="AM188" s="57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62"/>
      <c r="CF188" s="52"/>
      <c r="CG188" s="54"/>
      <c r="CH188" s="62"/>
      <c r="CI188" s="52"/>
      <c r="CJ188" s="52"/>
      <c r="CK188" s="52"/>
      <c r="CL188" s="52"/>
      <c r="CM188" s="52"/>
      <c r="CN188" s="62"/>
      <c r="CO188" s="62"/>
      <c r="CP188" s="52"/>
      <c r="CQ188" s="52"/>
      <c r="CR188" s="52"/>
      <c r="CS188" s="52"/>
      <c r="CT188" s="52"/>
      <c r="CU188" s="52"/>
      <c r="CV188" s="52"/>
      <c r="CW188" s="52"/>
      <c r="CX188" s="52"/>
      <c r="CY188" s="61"/>
      <c r="CZ188" s="57"/>
      <c r="DA188" s="61"/>
      <c r="DB188" s="57"/>
      <c r="DC188" s="53"/>
      <c r="DD188" s="61"/>
      <c r="DE188" s="57"/>
      <c r="DF188" s="61"/>
      <c r="DG188" s="57"/>
      <c r="DH188" s="53"/>
      <c r="DI188" s="53"/>
      <c r="DJ188" s="54"/>
      <c r="DK188" s="54"/>
      <c r="DL188" s="54"/>
      <c r="DM188" s="54"/>
      <c r="DN188" s="54"/>
      <c r="DO188" s="54"/>
      <c r="DP188" s="54"/>
      <c r="DQ188" s="54"/>
      <c r="DR188" s="54"/>
      <c r="DS188" s="55"/>
      <c r="DT188" s="57"/>
      <c r="DU188" s="57"/>
      <c r="DV188" s="57"/>
      <c r="DW188" s="57"/>
      <c r="DX188" s="57"/>
      <c r="DY188" s="57"/>
      <c r="DZ188" s="52"/>
      <c r="EA188" s="52"/>
      <c r="EB188" s="52"/>
      <c r="EC188" s="60"/>
      <c r="ED188" s="57"/>
      <c r="EE188" s="55"/>
      <c r="EF188" s="60"/>
      <c r="EG188" s="57"/>
      <c r="EH188" s="55"/>
      <c r="EI188" s="60"/>
      <c r="EJ188" s="57"/>
      <c r="EK188" s="55"/>
      <c r="EL188" s="52"/>
      <c r="EM188" s="54"/>
      <c r="EN188" s="54"/>
      <c r="EO188" s="54"/>
      <c r="EP188" s="54"/>
      <c r="EQ188" s="54"/>
      <c r="ER188" s="54"/>
      <c r="ES188" s="54"/>
      <c r="ET188" s="54"/>
      <c r="EU188" s="54"/>
      <c r="EV188" s="54"/>
      <c r="EW188" s="54"/>
      <c r="EX188" s="54"/>
      <c r="EY188" s="53"/>
      <c r="EZ188" s="53"/>
      <c r="FA188" s="53"/>
      <c r="FB188" s="52"/>
      <c r="FC188" s="52"/>
      <c r="FD188" s="52"/>
      <c r="FE188" s="52"/>
      <c r="FF188" s="52"/>
      <c r="FG188" s="52"/>
      <c r="FH188" s="52"/>
      <c r="FI188" s="52"/>
      <c r="FJ188" s="52"/>
      <c r="FK188" s="52"/>
      <c r="FL188" s="52"/>
      <c r="FM188" s="52"/>
      <c r="FN188" s="52"/>
      <c r="FO188" s="52"/>
      <c r="FP188" s="52"/>
      <c r="FQ188" s="52"/>
      <c r="FR188" s="52"/>
      <c r="FS188" s="52"/>
      <c r="FT188" s="52"/>
      <c r="FU188" s="52"/>
      <c r="FV188" s="52"/>
      <c r="FW188" s="52"/>
      <c r="FX188" s="52"/>
      <c r="FY188" s="52"/>
      <c r="FZ188" s="52"/>
      <c r="GA188" s="52"/>
      <c r="GB188" s="52"/>
      <c r="GC188" s="52"/>
      <c r="GD188" s="52"/>
      <c r="GE188" s="52"/>
      <c r="GF188" s="52"/>
      <c r="GG188" s="52"/>
      <c r="GH188" s="52"/>
      <c r="GI188" s="52"/>
      <c r="GJ188" s="52"/>
      <c r="GK188" s="52"/>
      <c r="GL188" s="52"/>
      <c r="GM188" s="52"/>
      <c r="GN188" s="52"/>
      <c r="GO188" s="52"/>
      <c r="GP188" s="52"/>
      <c r="GQ188" s="52"/>
      <c r="GR188" s="52"/>
      <c r="GS188" s="52"/>
      <c r="GT188" s="52"/>
      <c r="GU188" s="52"/>
      <c r="GV188" s="52"/>
      <c r="GW188" s="52"/>
      <c r="GX188" s="52"/>
      <c r="GY188" s="52"/>
      <c r="GZ188" s="52"/>
      <c r="HA188" s="52"/>
      <c r="HB188" s="52"/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/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  <c r="IA188" s="52"/>
      <c r="IB188" s="52"/>
      <c r="IC188" s="52"/>
      <c r="ID188" s="52"/>
      <c r="IE188" s="52"/>
      <c r="IF188" s="52"/>
    </row>
    <row r="189" spans="1:240">
      <c r="A189" s="54"/>
      <c r="B189" s="54"/>
      <c r="C189" s="54"/>
      <c r="D189" s="54"/>
      <c r="E189" s="54"/>
      <c r="F189" s="53"/>
      <c r="G189" s="54"/>
      <c r="H189" s="57"/>
      <c r="I189" s="61"/>
      <c r="J189" s="57"/>
      <c r="K189" s="61"/>
      <c r="L189" s="57"/>
      <c r="M189" s="61"/>
      <c r="N189" s="57"/>
      <c r="O189" s="61"/>
      <c r="P189" s="57"/>
      <c r="Q189" s="53"/>
      <c r="R189" s="61"/>
      <c r="S189" s="57"/>
      <c r="T189" s="61"/>
      <c r="U189" s="57"/>
      <c r="V189" s="53"/>
      <c r="W189" s="53"/>
      <c r="X189" s="54"/>
      <c r="Y189" s="54"/>
      <c r="Z189" s="54"/>
      <c r="AA189" s="54"/>
      <c r="AB189" s="54"/>
      <c r="AC189" s="54"/>
      <c r="AD189" s="54"/>
      <c r="AE189" s="54"/>
      <c r="AF189" s="55"/>
      <c r="AG189" s="55"/>
      <c r="AH189" s="57"/>
      <c r="AI189" s="57"/>
      <c r="AJ189" s="57"/>
      <c r="AK189" s="57"/>
      <c r="AL189" s="57"/>
      <c r="AM189" s="57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62"/>
      <c r="CF189" s="52"/>
      <c r="CG189" s="54"/>
      <c r="CH189" s="62"/>
      <c r="CI189" s="52"/>
      <c r="CJ189" s="52"/>
      <c r="CK189" s="52"/>
      <c r="CL189" s="52"/>
      <c r="CM189" s="52"/>
      <c r="CN189" s="62"/>
      <c r="CO189" s="62"/>
      <c r="CP189" s="52"/>
      <c r="CQ189" s="52"/>
      <c r="CR189" s="52"/>
      <c r="CS189" s="52"/>
      <c r="CT189" s="52"/>
      <c r="CU189" s="52"/>
      <c r="CV189" s="52"/>
      <c r="CW189" s="52"/>
      <c r="CX189" s="52"/>
      <c r="CY189" s="61"/>
      <c r="CZ189" s="57"/>
      <c r="DA189" s="61"/>
      <c r="DB189" s="57"/>
      <c r="DC189" s="53"/>
      <c r="DD189" s="61"/>
      <c r="DE189" s="57"/>
      <c r="DF189" s="61"/>
      <c r="DG189" s="57"/>
      <c r="DH189" s="53"/>
      <c r="DI189" s="53"/>
      <c r="DJ189" s="54"/>
      <c r="DK189" s="54"/>
      <c r="DL189" s="54"/>
      <c r="DM189" s="54"/>
      <c r="DN189" s="54"/>
      <c r="DO189" s="54"/>
      <c r="DP189" s="54"/>
      <c r="DQ189" s="54"/>
      <c r="DR189" s="54"/>
      <c r="DS189" s="55"/>
      <c r="DT189" s="57"/>
      <c r="DU189" s="57"/>
      <c r="DV189" s="57"/>
      <c r="DW189" s="57"/>
      <c r="DX189" s="57"/>
      <c r="DY189" s="57"/>
      <c r="DZ189" s="52"/>
      <c r="EA189" s="52"/>
      <c r="EB189" s="52"/>
      <c r="EC189" s="60"/>
      <c r="ED189" s="57"/>
      <c r="EE189" s="55"/>
      <c r="EF189" s="60"/>
      <c r="EG189" s="57"/>
      <c r="EH189" s="55"/>
      <c r="EI189" s="60"/>
      <c r="EJ189" s="57"/>
      <c r="EK189" s="55"/>
      <c r="EL189" s="52"/>
      <c r="EM189" s="54"/>
      <c r="EN189" s="54"/>
      <c r="EO189" s="54"/>
      <c r="EP189" s="54"/>
      <c r="EQ189" s="54"/>
      <c r="ER189" s="54"/>
      <c r="ES189" s="54"/>
      <c r="ET189" s="54"/>
      <c r="EU189" s="54"/>
      <c r="EV189" s="54"/>
      <c r="EW189" s="54"/>
      <c r="EX189" s="54"/>
      <c r="EY189" s="53"/>
      <c r="EZ189" s="53"/>
      <c r="FA189" s="53"/>
      <c r="FB189" s="52"/>
      <c r="FC189" s="52"/>
      <c r="FD189" s="52"/>
      <c r="FE189" s="52"/>
      <c r="FF189" s="52"/>
      <c r="FG189" s="52"/>
      <c r="FH189" s="52"/>
      <c r="FI189" s="52"/>
      <c r="FJ189" s="52"/>
      <c r="FK189" s="52"/>
      <c r="FL189" s="52"/>
      <c r="FM189" s="52"/>
      <c r="FN189" s="52"/>
      <c r="FO189" s="52"/>
      <c r="FP189" s="52"/>
      <c r="FQ189" s="52"/>
      <c r="FR189" s="52"/>
      <c r="FS189" s="52"/>
      <c r="FT189" s="52"/>
      <c r="FU189" s="52"/>
      <c r="FV189" s="52"/>
      <c r="FW189" s="52"/>
      <c r="FX189" s="52"/>
      <c r="FY189" s="52"/>
      <c r="FZ189" s="52"/>
      <c r="GA189" s="52"/>
      <c r="GB189" s="52"/>
      <c r="GC189" s="52"/>
      <c r="GD189" s="52"/>
      <c r="GE189" s="52"/>
      <c r="GF189" s="52"/>
      <c r="GG189" s="52"/>
      <c r="GH189" s="52"/>
      <c r="GI189" s="52"/>
      <c r="GJ189" s="52"/>
      <c r="GK189" s="52"/>
      <c r="GL189" s="52"/>
      <c r="GM189" s="52"/>
      <c r="GN189" s="52"/>
      <c r="GO189" s="52"/>
      <c r="GP189" s="52"/>
      <c r="GQ189" s="52"/>
      <c r="GR189" s="52"/>
      <c r="GS189" s="52"/>
      <c r="GT189" s="52"/>
      <c r="GU189" s="52"/>
      <c r="GV189" s="52"/>
      <c r="GW189" s="52"/>
      <c r="GX189" s="52"/>
      <c r="GY189" s="52"/>
      <c r="GZ189" s="52"/>
      <c r="HA189" s="52"/>
      <c r="HB189" s="52"/>
      <c r="HC189" s="52"/>
      <c r="HD189" s="52"/>
      <c r="HE189" s="52"/>
      <c r="HF189" s="52"/>
      <c r="HG189" s="52"/>
      <c r="HH189" s="52"/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52"/>
      <c r="HX189" s="52"/>
      <c r="HY189" s="52"/>
      <c r="HZ189" s="52"/>
      <c r="IA189" s="52"/>
      <c r="IB189" s="52"/>
      <c r="IC189" s="52"/>
      <c r="ID189" s="52"/>
      <c r="IE189" s="52"/>
      <c r="IF189" s="52"/>
    </row>
    <row r="190" spans="1:240">
      <c r="A190" s="54"/>
      <c r="B190" s="54"/>
      <c r="C190" s="54"/>
      <c r="D190" s="54"/>
      <c r="E190" s="54"/>
      <c r="F190" s="53"/>
      <c r="G190" s="54"/>
      <c r="H190" s="57"/>
      <c r="I190" s="61"/>
      <c r="J190" s="57"/>
      <c r="K190" s="61"/>
      <c r="L190" s="57"/>
      <c r="M190" s="61"/>
      <c r="N190" s="57"/>
      <c r="O190" s="61"/>
      <c r="P190" s="57"/>
      <c r="Q190" s="53"/>
      <c r="R190" s="61"/>
      <c r="S190" s="57"/>
      <c r="T190" s="61"/>
      <c r="U190" s="57"/>
      <c r="V190" s="53"/>
      <c r="W190" s="53"/>
      <c r="X190" s="54"/>
      <c r="Y190" s="54"/>
      <c r="Z190" s="54"/>
      <c r="AA190" s="54"/>
      <c r="AB190" s="54"/>
      <c r="AC190" s="54"/>
      <c r="AD190" s="54"/>
      <c r="AE190" s="54"/>
      <c r="AF190" s="55"/>
      <c r="AG190" s="55"/>
      <c r="AH190" s="57"/>
      <c r="AI190" s="57"/>
      <c r="AJ190" s="57"/>
      <c r="AK190" s="57"/>
      <c r="AL190" s="57"/>
      <c r="AM190" s="57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62"/>
      <c r="CF190" s="52"/>
      <c r="CG190" s="54"/>
      <c r="CH190" s="62"/>
      <c r="CI190" s="52"/>
      <c r="CJ190" s="52"/>
      <c r="CK190" s="52"/>
      <c r="CL190" s="52"/>
      <c r="CM190" s="52"/>
      <c r="CN190" s="62"/>
      <c r="CO190" s="62"/>
      <c r="CP190" s="52"/>
      <c r="CQ190" s="52"/>
      <c r="CR190" s="52"/>
      <c r="CS190" s="52"/>
      <c r="CT190" s="52"/>
      <c r="CU190" s="52"/>
      <c r="CV190" s="52"/>
      <c r="CW190" s="52"/>
      <c r="CX190" s="52"/>
      <c r="CY190" s="61"/>
      <c r="CZ190" s="57"/>
      <c r="DA190" s="61"/>
      <c r="DB190" s="57"/>
      <c r="DC190" s="53"/>
      <c r="DD190" s="61"/>
      <c r="DE190" s="57"/>
      <c r="DF190" s="61"/>
      <c r="DG190" s="57"/>
      <c r="DH190" s="53"/>
      <c r="DI190" s="53"/>
      <c r="DJ190" s="54"/>
      <c r="DK190" s="54"/>
      <c r="DL190" s="54"/>
      <c r="DM190" s="54"/>
      <c r="DN190" s="54"/>
      <c r="DO190" s="54"/>
      <c r="DP190" s="54"/>
      <c r="DQ190" s="54"/>
      <c r="DR190" s="54"/>
      <c r="DS190" s="55"/>
      <c r="DT190" s="57"/>
      <c r="DU190" s="57"/>
      <c r="DV190" s="57"/>
      <c r="DW190" s="57"/>
      <c r="DX190" s="57"/>
      <c r="DY190" s="57"/>
      <c r="DZ190" s="52"/>
      <c r="EA190" s="52"/>
      <c r="EB190" s="52"/>
      <c r="EC190" s="60"/>
      <c r="ED190" s="57"/>
      <c r="EE190" s="55"/>
      <c r="EF190" s="60"/>
      <c r="EG190" s="57"/>
      <c r="EH190" s="55"/>
      <c r="EI190" s="60"/>
      <c r="EJ190" s="57"/>
      <c r="EK190" s="55"/>
      <c r="EL190" s="52"/>
      <c r="EM190" s="54"/>
      <c r="EN190" s="54"/>
      <c r="EO190" s="54"/>
      <c r="EP190" s="54"/>
      <c r="EQ190" s="54"/>
      <c r="ER190" s="54"/>
      <c r="ES190" s="54"/>
      <c r="ET190" s="54"/>
      <c r="EU190" s="54"/>
      <c r="EV190" s="54"/>
      <c r="EW190" s="54"/>
      <c r="EX190" s="54"/>
      <c r="EY190" s="53"/>
      <c r="EZ190" s="53"/>
      <c r="FA190" s="53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/>
      <c r="GU190" s="52"/>
      <c r="GV190" s="52"/>
      <c r="GW190" s="52"/>
      <c r="GX190" s="52"/>
      <c r="GY190" s="52"/>
      <c r="GZ190" s="52"/>
      <c r="HA190" s="52"/>
      <c r="HB190" s="52"/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  <c r="ID190" s="52"/>
      <c r="IE190" s="52"/>
      <c r="IF190" s="52"/>
    </row>
    <row r="191" spans="1:240">
      <c r="A191" s="54"/>
      <c r="B191" s="54"/>
      <c r="C191" s="54"/>
      <c r="D191" s="54"/>
      <c r="E191" s="54"/>
      <c r="F191" s="53"/>
      <c r="G191" s="54"/>
      <c r="H191" s="57"/>
      <c r="I191" s="61"/>
      <c r="J191" s="57"/>
      <c r="K191" s="61"/>
      <c r="L191" s="57"/>
      <c r="M191" s="61"/>
      <c r="N191" s="57"/>
      <c r="O191" s="61"/>
      <c r="P191" s="57"/>
      <c r="Q191" s="53"/>
      <c r="R191" s="61"/>
      <c r="S191" s="57"/>
      <c r="T191" s="61"/>
      <c r="U191" s="57"/>
      <c r="V191" s="53"/>
      <c r="W191" s="53"/>
      <c r="X191" s="54"/>
      <c r="Y191" s="54"/>
      <c r="Z191" s="54"/>
      <c r="AA191" s="54"/>
      <c r="AB191" s="54"/>
      <c r="AC191" s="54"/>
      <c r="AD191" s="54"/>
      <c r="AE191" s="54"/>
      <c r="AF191" s="55"/>
      <c r="AG191" s="55"/>
      <c r="AH191" s="57"/>
      <c r="AI191" s="57"/>
      <c r="AJ191" s="57"/>
      <c r="AK191" s="57"/>
      <c r="AL191" s="57"/>
      <c r="AM191" s="57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62"/>
      <c r="CF191" s="52"/>
      <c r="CG191" s="54"/>
      <c r="CH191" s="62"/>
      <c r="CI191" s="52"/>
      <c r="CJ191" s="52"/>
      <c r="CK191" s="52"/>
      <c r="CL191" s="52"/>
      <c r="CM191" s="52"/>
      <c r="CN191" s="62"/>
      <c r="CO191" s="62"/>
      <c r="CP191" s="52"/>
      <c r="CQ191" s="52"/>
      <c r="CR191" s="52"/>
      <c r="CS191" s="52"/>
      <c r="CT191" s="52"/>
      <c r="CU191" s="52"/>
      <c r="CV191" s="52"/>
      <c r="CW191" s="52"/>
      <c r="CX191" s="52"/>
      <c r="CY191" s="61"/>
      <c r="CZ191" s="57"/>
      <c r="DA191" s="61"/>
      <c r="DB191" s="57"/>
      <c r="DC191" s="53"/>
      <c r="DD191" s="61"/>
      <c r="DE191" s="57"/>
      <c r="DF191" s="61"/>
      <c r="DG191" s="57"/>
      <c r="DH191" s="53"/>
      <c r="DI191" s="53"/>
      <c r="DJ191" s="54"/>
      <c r="DK191" s="54"/>
      <c r="DL191" s="54"/>
      <c r="DM191" s="54"/>
      <c r="DN191" s="54"/>
      <c r="DO191" s="54"/>
      <c r="DP191" s="54"/>
      <c r="DQ191" s="54"/>
      <c r="DR191" s="54"/>
      <c r="DS191" s="55"/>
      <c r="DT191" s="57"/>
      <c r="DU191" s="57"/>
      <c r="DV191" s="57"/>
      <c r="DW191" s="57"/>
      <c r="DX191" s="57"/>
      <c r="DY191" s="57"/>
      <c r="DZ191" s="52"/>
      <c r="EA191" s="52"/>
      <c r="EB191" s="52"/>
      <c r="EC191" s="60"/>
      <c r="ED191" s="57"/>
      <c r="EE191" s="55"/>
      <c r="EF191" s="60"/>
      <c r="EG191" s="57"/>
      <c r="EH191" s="55"/>
      <c r="EI191" s="60"/>
      <c r="EJ191" s="57"/>
      <c r="EK191" s="55"/>
      <c r="EL191" s="52"/>
      <c r="EM191" s="54"/>
      <c r="EN191" s="54"/>
      <c r="EO191" s="54"/>
      <c r="EP191" s="54"/>
      <c r="EQ191" s="54"/>
      <c r="ER191" s="54"/>
      <c r="ES191" s="54"/>
      <c r="ET191" s="54"/>
      <c r="EU191" s="54"/>
      <c r="EV191" s="54"/>
      <c r="EW191" s="54"/>
      <c r="EX191" s="54"/>
      <c r="EY191" s="53"/>
      <c r="EZ191" s="53"/>
      <c r="FA191" s="53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/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  <c r="ID191" s="52"/>
      <c r="IE191" s="52"/>
      <c r="IF191" s="52"/>
    </row>
    <row r="192" spans="1:240">
      <c r="A192" s="54"/>
      <c r="B192" s="54"/>
      <c r="C192" s="54"/>
      <c r="D192" s="54"/>
      <c r="E192" s="54"/>
      <c r="F192" s="53"/>
      <c r="G192" s="54"/>
      <c r="H192" s="57"/>
      <c r="I192" s="61"/>
      <c r="J192" s="57"/>
      <c r="K192" s="61"/>
      <c r="L192" s="57"/>
      <c r="M192" s="61"/>
      <c r="N192" s="57"/>
      <c r="O192" s="61"/>
      <c r="P192" s="57"/>
      <c r="Q192" s="53"/>
      <c r="R192" s="61"/>
      <c r="S192" s="57"/>
      <c r="T192" s="61"/>
      <c r="U192" s="57"/>
      <c r="V192" s="53"/>
      <c r="W192" s="53"/>
      <c r="X192" s="54"/>
      <c r="Y192" s="54"/>
      <c r="Z192" s="54"/>
      <c r="AA192" s="54"/>
      <c r="AB192" s="54"/>
      <c r="AC192" s="54"/>
      <c r="AD192" s="54"/>
      <c r="AE192" s="54"/>
      <c r="AF192" s="55"/>
      <c r="AG192" s="55"/>
      <c r="AH192" s="57"/>
      <c r="AI192" s="57"/>
      <c r="AJ192" s="57"/>
      <c r="AK192" s="57"/>
      <c r="AL192" s="57"/>
      <c r="AM192" s="57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62"/>
      <c r="CF192" s="52"/>
      <c r="CG192" s="54"/>
      <c r="CH192" s="62"/>
      <c r="CI192" s="52"/>
      <c r="CJ192" s="52"/>
      <c r="CK192" s="52"/>
      <c r="CL192" s="52"/>
      <c r="CM192" s="52"/>
      <c r="CN192" s="62"/>
      <c r="CO192" s="62"/>
      <c r="CP192" s="52"/>
      <c r="CQ192" s="52"/>
      <c r="CR192" s="52"/>
      <c r="CS192" s="52"/>
      <c r="CT192" s="52"/>
      <c r="CU192" s="52"/>
      <c r="CV192" s="52"/>
      <c r="CW192" s="52"/>
      <c r="CX192" s="52"/>
      <c r="CY192" s="61"/>
      <c r="CZ192" s="57"/>
      <c r="DA192" s="61"/>
      <c r="DB192" s="57"/>
      <c r="DC192" s="53"/>
      <c r="DD192" s="61"/>
      <c r="DE192" s="57"/>
      <c r="DF192" s="61"/>
      <c r="DG192" s="57"/>
      <c r="DH192" s="53"/>
      <c r="DI192" s="53"/>
      <c r="DJ192" s="54"/>
      <c r="DK192" s="54"/>
      <c r="DL192" s="54"/>
      <c r="DM192" s="54"/>
      <c r="DN192" s="54"/>
      <c r="DO192" s="54"/>
      <c r="DP192" s="54"/>
      <c r="DQ192" s="54"/>
      <c r="DR192" s="54"/>
      <c r="DS192" s="55"/>
      <c r="DT192" s="57"/>
      <c r="DU192" s="57"/>
      <c r="DV192" s="57"/>
      <c r="DW192" s="57"/>
      <c r="DX192" s="57"/>
      <c r="DY192" s="57"/>
      <c r="DZ192" s="52"/>
      <c r="EA192" s="52"/>
      <c r="EB192" s="52"/>
      <c r="EC192" s="60"/>
      <c r="ED192" s="57"/>
      <c r="EE192" s="55"/>
      <c r="EF192" s="60"/>
      <c r="EG192" s="57"/>
      <c r="EH192" s="55"/>
      <c r="EI192" s="60"/>
      <c r="EJ192" s="57"/>
      <c r="EK192" s="55"/>
      <c r="EL192" s="52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3"/>
      <c r="EZ192" s="53"/>
      <c r="FA192" s="53"/>
      <c r="FB192" s="52"/>
      <c r="FC192" s="52"/>
      <c r="FD192" s="52"/>
      <c r="FE192" s="52"/>
      <c r="FF192" s="52"/>
      <c r="FG192" s="52"/>
      <c r="FH192" s="52"/>
      <c r="FI192" s="52"/>
      <c r="FJ192" s="52"/>
      <c r="FK192" s="52"/>
      <c r="FL192" s="52"/>
      <c r="FM192" s="52"/>
      <c r="FN192" s="52"/>
      <c r="FO192" s="52"/>
      <c r="FP192" s="52"/>
      <c r="FQ192" s="52"/>
      <c r="FR192" s="52"/>
      <c r="FS192" s="52"/>
      <c r="FT192" s="52"/>
      <c r="FU192" s="52"/>
      <c r="FV192" s="52"/>
      <c r="FW192" s="52"/>
      <c r="FX192" s="52"/>
      <c r="FY192" s="52"/>
      <c r="FZ192" s="52"/>
      <c r="GA192" s="52"/>
      <c r="GB192" s="52"/>
      <c r="GC192" s="52"/>
      <c r="GD192" s="52"/>
      <c r="GE192" s="52"/>
      <c r="GF192" s="52"/>
      <c r="GG192" s="52"/>
      <c r="GH192" s="52"/>
      <c r="GI192" s="52"/>
      <c r="GJ192" s="52"/>
      <c r="GK192" s="52"/>
      <c r="GL192" s="52"/>
      <c r="GM192" s="52"/>
      <c r="GN192" s="52"/>
      <c r="GO192" s="52"/>
      <c r="GP192" s="52"/>
      <c r="GQ192" s="52"/>
      <c r="GR192" s="52"/>
      <c r="GS192" s="52"/>
      <c r="GT192" s="52"/>
      <c r="GU192" s="52"/>
      <c r="GV192" s="52"/>
      <c r="GW192" s="52"/>
      <c r="GX192" s="52"/>
      <c r="GY192" s="52"/>
      <c r="GZ192" s="52"/>
      <c r="HA192" s="52"/>
      <c r="HB192" s="52"/>
      <c r="HC192" s="52"/>
      <c r="HD192" s="52"/>
      <c r="HE192" s="52"/>
      <c r="HF192" s="52"/>
      <c r="HG192" s="52"/>
      <c r="HH192" s="52"/>
      <c r="HI192" s="52"/>
      <c r="HJ192" s="52"/>
      <c r="HK192" s="52"/>
      <c r="HL192" s="52"/>
      <c r="HM192" s="52"/>
      <c r="HN192" s="52"/>
      <c r="HO192" s="52"/>
      <c r="HP192" s="52"/>
      <c r="HQ192" s="52"/>
      <c r="HR192" s="52"/>
      <c r="HS192" s="52"/>
      <c r="HT192" s="52"/>
      <c r="HU192" s="52"/>
      <c r="HV192" s="52"/>
      <c r="HW192" s="52"/>
      <c r="HX192" s="52"/>
      <c r="HY192" s="52"/>
      <c r="HZ192" s="52"/>
      <c r="IA192" s="52"/>
      <c r="IB192" s="52"/>
      <c r="IC192" s="52"/>
      <c r="ID192" s="52"/>
      <c r="IE192" s="52"/>
      <c r="IF192" s="52"/>
    </row>
    <row r="193" spans="1:240">
      <c r="A193" s="54"/>
      <c r="B193" s="54"/>
      <c r="C193" s="54"/>
      <c r="D193" s="54"/>
      <c r="E193" s="54"/>
      <c r="F193" s="53"/>
      <c r="G193" s="54"/>
      <c r="H193" s="57"/>
      <c r="I193" s="61"/>
      <c r="J193" s="57"/>
      <c r="K193" s="61"/>
      <c r="L193" s="57"/>
      <c r="M193" s="61"/>
      <c r="N193" s="57"/>
      <c r="O193" s="61"/>
      <c r="P193" s="57"/>
      <c r="Q193" s="53"/>
      <c r="R193" s="61"/>
      <c r="S193" s="57"/>
      <c r="T193" s="61"/>
      <c r="U193" s="57"/>
      <c r="V193" s="53"/>
      <c r="W193" s="53"/>
      <c r="X193" s="54"/>
      <c r="Y193" s="54"/>
      <c r="Z193" s="54"/>
      <c r="AA193" s="54"/>
      <c r="AB193" s="54"/>
      <c r="AC193" s="54"/>
      <c r="AD193" s="54"/>
      <c r="AE193" s="54"/>
      <c r="AF193" s="55"/>
      <c r="AG193" s="55"/>
      <c r="AH193" s="57"/>
      <c r="AI193" s="57"/>
      <c r="AJ193" s="57"/>
      <c r="AK193" s="57"/>
      <c r="AL193" s="57"/>
      <c r="AM193" s="57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62"/>
      <c r="CF193" s="52"/>
      <c r="CG193" s="54"/>
      <c r="CH193" s="62"/>
      <c r="CI193" s="52"/>
      <c r="CJ193" s="52"/>
      <c r="CK193" s="52"/>
      <c r="CL193" s="52"/>
      <c r="CM193" s="52"/>
      <c r="CN193" s="62"/>
      <c r="CO193" s="62"/>
      <c r="CP193" s="52"/>
      <c r="CQ193" s="52"/>
      <c r="CR193" s="52"/>
      <c r="CS193" s="52"/>
      <c r="CT193" s="52"/>
      <c r="CU193" s="52"/>
      <c r="CV193" s="52"/>
      <c r="CW193" s="52"/>
      <c r="CX193" s="52"/>
      <c r="CY193" s="61"/>
      <c r="CZ193" s="57"/>
      <c r="DA193" s="61"/>
      <c r="DB193" s="57"/>
      <c r="DC193" s="53"/>
      <c r="DD193" s="61"/>
      <c r="DE193" s="57"/>
      <c r="DF193" s="61"/>
      <c r="DG193" s="57"/>
      <c r="DH193" s="53"/>
      <c r="DI193" s="53"/>
      <c r="DJ193" s="54"/>
      <c r="DK193" s="54"/>
      <c r="DL193" s="54"/>
      <c r="DM193" s="54"/>
      <c r="DN193" s="54"/>
      <c r="DO193" s="54"/>
      <c r="DP193" s="54"/>
      <c r="DQ193" s="54"/>
      <c r="DR193" s="54"/>
      <c r="DS193" s="55"/>
      <c r="DT193" s="57"/>
      <c r="DU193" s="57"/>
      <c r="DV193" s="57"/>
      <c r="DW193" s="57"/>
      <c r="DX193" s="57"/>
      <c r="DY193" s="57"/>
      <c r="DZ193" s="52"/>
      <c r="EA193" s="52"/>
      <c r="EB193" s="52"/>
      <c r="EC193" s="60"/>
      <c r="ED193" s="57"/>
      <c r="EE193" s="55"/>
      <c r="EF193" s="60"/>
      <c r="EG193" s="57"/>
      <c r="EH193" s="55"/>
      <c r="EI193" s="60"/>
      <c r="EJ193" s="57"/>
      <c r="EK193" s="55"/>
      <c r="EL193" s="52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3"/>
      <c r="EZ193" s="53"/>
      <c r="FA193" s="53"/>
      <c r="FB193" s="52"/>
      <c r="FC193" s="52"/>
      <c r="FD193" s="52"/>
      <c r="FE193" s="52"/>
      <c r="FF193" s="52"/>
      <c r="FG193" s="52"/>
      <c r="FH193" s="52"/>
      <c r="FI193" s="52"/>
      <c r="FJ193" s="52"/>
      <c r="FK193" s="52"/>
      <c r="FL193" s="52"/>
      <c r="FM193" s="52"/>
      <c r="FN193" s="52"/>
      <c r="FO193" s="52"/>
      <c r="FP193" s="52"/>
      <c r="FQ193" s="52"/>
      <c r="FR193" s="52"/>
      <c r="FS193" s="52"/>
      <c r="FT193" s="52"/>
      <c r="FU193" s="52"/>
      <c r="FV193" s="52"/>
      <c r="FW193" s="52"/>
      <c r="FX193" s="52"/>
      <c r="FY193" s="52"/>
      <c r="FZ193" s="52"/>
      <c r="GA193" s="52"/>
      <c r="GB193" s="52"/>
      <c r="GC193" s="52"/>
      <c r="GD193" s="52"/>
      <c r="GE193" s="52"/>
      <c r="GF193" s="52"/>
      <c r="GG193" s="52"/>
      <c r="GH193" s="52"/>
      <c r="GI193" s="52"/>
      <c r="GJ193" s="52"/>
      <c r="GK193" s="52"/>
      <c r="GL193" s="52"/>
      <c r="GM193" s="52"/>
      <c r="GN193" s="52"/>
      <c r="GO193" s="52"/>
      <c r="GP193" s="52"/>
      <c r="GQ193" s="52"/>
      <c r="GR193" s="52"/>
      <c r="GS193" s="52"/>
      <c r="GT193" s="52"/>
      <c r="GU193" s="52"/>
      <c r="GV193" s="52"/>
      <c r="GW193" s="52"/>
      <c r="GX193" s="52"/>
      <c r="GY193" s="52"/>
      <c r="GZ193" s="52"/>
      <c r="HA193" s="52"/>
      <c r="HB193" s="52"/>
      <c r="HC193" s="52"/>
      <c r="HD193" s="52"/>
      <c r="HE193" s="52"/>
      <c r="HF193" s="52"/>
      <c r="HG193" s="52"/>
      <c r="HH193" s="52"/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52"/>
      <c r="HX193" s="52"/>
      <c r="HY193" s="52"/>
      <c r="HZ193" s="52"/>
      <c r="IA193" s="52"/>
      <c r="IB193" s="52"/>
      <c r="IC193" s="52"/>
      <c r="ID193" s="52"/>
      <c r="IE193" s="52"/>
      <c r="IF193" s="52"/>
    </row>
    <row r="194" spans="1:240">
      <c r="A194" s="54"/>
      <c r="B194" s="54"/>
      <c r="C194" s="54"/>
      <c r="D194" s="54"/>
      <c r="E194" s="54"/>
      <c r="F194" s="53"/>
      <c r="G194" s="54"/>
      <c r="H194" s="57"/>
      <c r="I194" s="61"/>
      <c r="J194" s="57"/>
      <c r="K194" s="61"/>
      <c r="L194" s="57"/>
      <c r="M194" s="61"/>
      <c r="N194" s="57"/>
      <c r="O194" s="61"/>
      <c r="P194" s="57"/>
      <c r="Q194" s="53"/>
      <c r="R194" s="61"/>
      <c r="S194" s="57"/>
      <c r="T194" s="61"/>
      <c r="U194" s="57"/>
      <c r="V194" s="53"/>
      <c r="W194" s="53"/>
      <c r="X194" s="54"/>
      <c r="Y194" s="54"/>
      <c r="Z194" s="54"/>
      <c r="AA194" s="54"/>
      <c r="AB194" s="54"/>
      <c r="AC194" s="54"/>
      <c r="AD194" s="54"/>
      <c r="AE194" s="54"/>
      <c r="AF194" s="55"/>
      <c r="AG194" s="55"/>
      <c r="AH194" s="57"/>
      <c r="AI194" s="57"/>
      <c r="AJ194" s="57"/>
      <c r="AK194" s="57"/>
      <c r="AL194" s="57"/>
      <c r="AM194" s="57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62"/>
      <c r="CF194" s="52"/>
      <c r="CG194" s="54"/>
      <c r="CH194" s="62"/>
      <c r="CI194" s="52"/>
      <c r="CJ194" s="52"/>
      <c r="CK194" s="52"/>
      <c r="CL194" s="52"/>
      <c r="CM194" s="52"/>
      <c r="CN194" s="62"/>
      <c r="CO194" s="62"/>
      <c r="CP194" s="52"/>
      <c r="CQ194" s="52"/>
      <c r="CR194" s="52"/>
      <c r="CS194" s="52"/>
      <c r="CT194" s="52"/>
      <c r="CU194" s="52"/>
      <c r="CV194" s="52"/>
      <c r="CW194" s="52"/>
      <c r="CX194" s="52"/>
      <c r="CY194" s="61"/>
      <c r="CZ194" s="57"/>
      <c r="DA194" s="61"/>
      <c r="DB194" s="57"/>
      <c r="DC194" s="53"/>
      <c r="DD194" s="61"/>
      <c r="DE194" s="57"/>
      <c r="DF194" s="61"/>
      <c r="DG194" s="57"/>
      <c r="DH194" s="53"/>
      <c r="DI194" s="53"/>
      <c r="DJ194" s="54"/>
      <c r="DK194" s="54"/>
      <c r="DL194" s="54"/>
      <c r="DM194" s="54"/>
      <c r="DN194" s="54"/>
      <c r="DO194" s="54"/>
      <c r="DP194" s="54"/>
      <c r="DQ194" s="54"/>
      <c r="DR194" s="54"/>
      <c r="DS194" s="55"/>
      <c r="DT194" s="57"/>
      <c r="DU194" s="57"/>
      <c r="DV194" s="57"/>
      <c r="DW194" s="57"/>
      <c r="DX194" s="57"/>
      <c r="DY194" s="57"/>
      <c r="DZ194" s="52"/>
      <c r="EA194" s="52"/>
      <c r="EB194" s="52"/>
      <c r="EC194" s="60"/>
      <c r="ED194" s="57"/>
      <c r="EE194" s="55"/>
      <c r="EF194" s="60"/>
      <c r="EG194" s="57"/>
      <c r="EH194" s="55"/>
      <c r="EI194" s="60"/>
      <c r="EJ194" s="57"/>
      <c r="EK194" s="55"/>
      <c r="EL194" s="52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3"/>
      <c r="EZ194" s="53"/>
      <c r="FA194" s="53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  <c r="ID194" s="52"/>
      <c r="IE194" s="52"/>
      <c r="IF194" s="52"/>
    </row>
    <row r="195" spans="1:240">
      <c r="A195" s="54"/>
      <c r="B195" s="54"/>
      <c r="C195" s="54"/>
      <c r="D195" s="54"/>
      <c r="E195" s="54"/>
      <c r="F195" s="53"/>
      <c r="G195" s="54"/>
      <c r="H195" s="57"/>
      <c r="I195" s="61"/>
      <c r="J195" s="57"/>
      <c r="K195" s="61"/>
      <c r="L195" s="57"/>
      <c r="M195" s="61"/>
      <c r="N195" s="57"/>
      <c r="O195" s="61"/>
      <c r="P195" s="57"/>
      <c r="Q195" s="53"/>
      <c r="R195" s="61"/>
      <c r="S195" s="57"/>
      <c r="T195" s="61"/>
      <c r="U195" s="57"/>
      <c r="V195" s="53"/>
      <c r="W195" s="53"/>
      <c r="X195" s="54"/>
      <c r="Y195" s="54"/>
      <c r="Z195" s="54"/>
      <c r="AA195" s="54"/>
      <c r="AB195" s="54"/>
      <c r="AC195" s="54"/>
      <c r="AD195" s="54"/>
      <c r="AE195" s="54"/>
      <c r="AF195" s="55"/>
      <c r="AG195" s="55"/>
      <c r="AH195" s="57"/>
      <c r="AI195" s="57"/>
      <c r="AJ195" s="57"/>
      <c r="AK195" s="57"/>
      <c r="AL195" s="57"/>
      <c r="AM195" s="57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62"/>
      <c r="CF195" s="52"/>
      <c r="CG195" s="54"/>
      <c r="CH195" s="62"/>
      <c r="CI195" s="52"/>
      <c r="CJ195" s="52"/>
      <c r="CK195" s="52"/>
      <c r="CL195" s="52"/>
      <c r="CM195" s="52"/>
      <c r="CN195" s="62"/>
      <c r="CO195" s="62"/>
      <c r="CP195" s="52"/>
      <c r="CQ195" s="52"/>
      <c r="CR195" s="52"/>
      <c r="CS195" s="52"/>
      <c r="CT195" s="52"/>
      <c r="CU195" s="52"/>
      <c r="CV195" s="52"/>
      <c r="CW195" s="52"/>
      <c r="CX195" s="52"/>
      <c r="CY195" s="61"/>
      <c r="CZ195" s="57"/>
      <c r="DA195" s="61"/>
      <c r="DB195" s="57"/>
      <c r="DC195" s="53"/>
      <c r="DD195" s="61"/>
      <c r="DE195" s="57"/>
      <c r="DF195" s="61"/>
      <c r="DG195" s="57"/>
      <c r="DH195" s="53"/>
      <c r="DI195" s="53"/>
      <c r="DJ195" s="54"/>
      <c r="DK195" s="54"/>
      <c r="DL195" s="54"/>
      <c r="DM195" s="54"/>
      <c r="DN195" s="54"/>
      <c r="DO195" s="54"/>
      <c r="DP195" s="54"/>
      <c r="DQ195" s="54"/>
      <c r="DR195" s="54"/>
      <c r="DS195" s="55"/>
      <c r="DT195" s="57"/>
      <c r="DU195" s="57"/>
      <c r="DV195" s="57"/>
      <c r="DW195" s="57"/>
      <c r="DX195" s="57"/>
      <c r="DY195" s="57"/>
      <c r="DZ195" s="52"/>
      <c r="EA195" s="52"/>
      <c r="EB195" s="52"/>
      <c r="EC195" s="60"/>
      <c r="ED195" s="57"/>
      <c r="EE195" s="55"/>
      <c r="EF195" s="60"/>
      <c r="EG195" s="57"/>
      <c r="EH195" s="55"/>
      <c r="EI195" s="60"/>
      <c r="EJ195" s="57"/>
      <c r="EK195" s="55"/>
      <c r="EL195" s="52"/>
      <c r="EM195" s="54"/>
      <c r="EN195" s="54"/>
      <c r="EO195" s="54"/>
      <c r="EP195" s="54"/>
      <c r="EQ195" s="54"/>
      <c r="ER195" s="54"/>
      <c r="ES195" s="54"/>
      <c r="ET195" s="54"/>
      <c r="EU195" s="54"/>
      <c r="EV195" s="54"/>
      <c r="EW195" s="54"/>
      <c r="EX195" s="54"/>
      <c r="EY195" s="53"/>
      <c r="EZ195" s="53"/>
      <c r="FA195" s="53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/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2"/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2"/>
      <c r="GI195" s="52"/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2"/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  <c r="ID195" s="52"/>
      <c r="IE195" s="52"/>
      <c r="IF195" s="52"/>
    </row>
    <row r="196" spans="1:240">
      <c r="A196" s="54"/>
      <c r="B196" s="54"/>
      <c r="C196" s="54"/>
      <c r="D196" s="54"/>
      <c r="E196" s="54"/>
      <c r="F196" s="53"/>
      <c r="G196" s="54"/>
      <c r="H196" s="57"/>
      <c r="I196" s="61"/>
      <c r="J196" s="57"/>
      <c r="K196" s="61"/>
      <c r="L196" s="57"/>
      <c r="M196" s="61"/>
      <c r="N196" s="57"/>
      <c r="O196" s="61"/>
      <c r="P196" s="57"/>
      <c r="Q196" s="53"/>
      <c r="R196" s="61"/>
      <c r="S196" s="57"/>
      <c r="T196" s="61"/>
      <c r="U196" s="57"/>
      <c r="V196" s="53"/>
      <c r="W196" s="53"/>
      <c r="X196" s="54"/>
      <c r="Y196" s="54"/>
      <c r="Z196" s="54"/>
      <c r="AA196" s="54"/>
      <c r="AB196" s="54"/>
      <c r="AC196" s="54"/>
      <c r="AD196" s="54"/>
      <c r="AE196" s="54"/>
      <c r="AF196" s="55"/>
      <c r="AG196" s="55"/>
      <c r="AH196" s="57"/>
      <c r="AI196" s="57"/>
      <c r="AJ196" s="57"/>
      <c r="AK196" s="57"/>
      <c r="AL196" s="57"/>
      <c r="AM196" s="57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62"/>
      <c r="CF196" s="52"/>
      <c r="CG196" s="54"/>
      <c r="CH196" s="62"/>
      <c r="CI196" s="52"/>
      <c r="CJ196" s="52"/>
      <c r="CK196" s="52"/>
      <c r="CL196" s="52"/>
      <c r="CM196" s="52"/>
      <c r="CN196" s="62"/>
      <c r="CO196" s="62"/>
      <c r="CP196" s="52"/>
      <c r="CQ196" s="52"/>
      <c r="CR196" s="52"/>
      <c r="CS196" s="52"/>
      <c r="CT196" s="52"/>
      <c r="CU196" s="52"/>
      <c r="CV196" s="52"/>
      <c r="CW196" s="52"/>
      <c r="CX196" s="52"/>
      <c r="CY196" s="61"/>
      <c r="CZ196" s="57"/>
      <c r="DA196" s="61"/>
      <c r="DB196" s="57"/>
      <c r="DC196" s="53"/>
      <c r="DD196" s="61"/>
      <c r="DE196" s="57"/>
      <c r="DF196" s="61"/>
      <c r="DG196" s="57"/>
      <c r="DH196" s="53"/>
      <c r="DI196" s="53"/>
      <c r="DJ196" s="54"/>
      <c r="DK196" s="54"/>
      <c r="DL196" s="54"/>
      <c r="DM196" s="54"/>
      <c r="DN196" s="54"/>
      <c r="DO196" s="54"/>
      <c r="DP196" s="54"/>
      <c r="DQ196" s="54"/>
      <c r="DR196" s="54"/>
      <c r="DS196" s="55"/>
      <c r="DT196" s="57"/>
      <c r="DU196" s="57"/>
      <c r="DV196" s="57"/>
      <c r="DW196" s="57"/>
      <c r="DX196" s="57"/>
      <c r="DY196" s="57"/>
      <c r="DZ196" s="52"/>
      <c r="EA196" s="52"/>
      <c r="EB196" s="52"/>
      <c r="EC196" s="60"/>
      <c r="ED196" s="57"/>
      <c r="EE196" s="55"/>
      <c r="EF196" s="60"/>
      <c r="EG196" s="57"/>
      <c r="EH196" s="55"/>
      <c r="EI196" s="60"/>
      <c r="EJ196" s="57"/>
      <c r="EK196" s="55"/>
      <c r="EL196" s="52"/>
      <c r="EM196" s="54"/>
      <c r="EN196" s="54"/>
      <c r="EO196" s="54"/>
      <c r="EP196" s="54"/>
      <c r="EQ196" s="54"/>
      <c r="ER196" s="54"/>
      <c r="ES196" s="54"/>
      <c r="ET196" s="54"/>
      <c r="EU196" s="54"/>
      <c r="EV196" s="54"/>
      <c r="EW196" s="54"/>
      <c r="EX196" s="54"/>
      <c r="EY196" s="53"/>
      <c r="EZ196" s="53"/>
      <c r="FA196" s="53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/>
      <c r="FL196" s="52"/>
      <c r="FM196" s="52"/>
      <c r="FN196" s="52"/>
      <c r="FO196" s="52"/>
      <c r="FP196" s="52"/>
      <c r="FQ196" s="52"/>
      <c r="FR196" s="52"/>
      <c r="FS196" s="52"/>
      <c r="FT196" s="52"/>
      <c r="FU196" s="52"/>
      <c r="FV196" s="52"/>
      <c r="FW196" s="52"/>
      <c r="FX196" s="52"/>
      <c r="FY196" s="52"/>
      <c r="FZ196" s="52"/>
      <c r="GA196" s="52"/>
      <c r="GB196" s="52"/>
      <c r="GC196" s="52"/>
      <c r="GD196" s="52"/>
      <c r="GE196" s="52"/>
      <c r="GF196" s="52"/>
      <c r="GG196" s="52"/>
      <c r="GH196" s="52"/>
      <c r="GI196" s="52"/>
      <c r="GJ196" s="52"/>
      <c r="GK196" s="52"/>
      <c r="GL196" s="52"/>
      <c r="GM196" s="52"/>
      <c r="GN196" s="52"/>
      <c r="GO196" s="52"/>
      <c r="GP196" s="52"/>
      <c r="GQ196" s="52"/>
      <c r="GR196" s="52"/>
      <c r="GS196" s="52"/>
      <c r="GT196" s="52"/>
      <c r="GU196" s="52"/>
      <c r="GV196" s="52"/>
      <c r="GW196" s="52"/>
      <c r="GX196" s="52"/>
      <c r="GY196" s="52"/>
      <c r="GZ196" s="52"/>
      <c r="HA196" s="52"/>
      <c r="HB196" s="52"/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  <c r="ID196" s="52"/>
      <c r="IE196" s="52"/>
      <c r="IF196" s="52"/>
    </row>
    <row r="197" spans="1:240">
      <c r="A197" s="54"/>
      <c r="B197" s="54"/>
      <c r="C197" s="54"/>
      <c r="D197" s="54"/>
      <c r="E197" s="54"/>
      <c r="F197" s="53"/>
      <c r="G197" s="54"/>
      <c r="H197" s="57"/>
      <c r="I197" s="61"/>
      <c r="J197" s="57"/>
      <c r="K197" s="61"/>
      <c r="L197" s="57"/>
      <c r="M197" s="61"/>
      <c r="N197" s="57"/>
      <c r="O197" s="61"/>
      <c r="P197" s="57"/>
      <c r="Q197" s="53"/>
      <c r="R197" s="61"/>
      <c r="S197" s="57"/>
      <c r="T197" s="61"/>
      <c r="U197" s="57"/>
      <c r="V197" s="53"/>
      <c r="W197" s="53"/>
      <c r="X197" s="54"/>
      <c r="Y197" s="54"/>
      <c r="Z197" s="54"/>
      <c r="AA197" s="54"/>
      <c r="AB197" s="54"/>
      <c r="AC197" s="54"/>
      <c r="AD197" s="54"/>
      <c r="AE197" s="54"/>
      <c r="AF197" s="55"/>
      <c r="AG197" s="55"/>
      <c r="AH197" s="57"/>
      <c r="AI197" s="57"/>
      <c r="AJ197" s="57"/>
      <c r="AK197" s="57"/>
      <c r="AL197" s="57"/>
      <c r="AM197" s="57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62"/>
      <c r="CF197" s="52"/>
      <c r="CG197" s="54"/>
      <c r="CH197" s="62"/>
      <c r="CI197" s="52"/>
      <c r="CJ197" s="52"/>
      <c r="CK197" s="52"/>
      <c r="CL197" s="52"/>
      <c r="CM197" s="52"/>
      <c r="CN197" s="62"/>
      <c r="CO197" s="62"/>
      <c r="CP197" s="52"/>
      <c r="CQ197" s="52"/>
      <c r="CR197" s="52"/>
      <c r="CS197" s="52"/>
      <c r="CT197" s="52"/>
      <c r="CU197" s="52"/>
      <c r="CV197" s="52"/>
      <c r="CW197" s="52"/>
      <c r="CX197" s="52"/>
      <c r="CY197" s="61"/>
      <c r="CZ197" s="57"/>
      <c r="DA197" s="61"/>
      <c r="DB197" s="57"/>
      <c r="DC197" s="53"/>
      <c r="DD197" s="61"/>
      <c r="DE197" s="57"/>
      <c r="DF197" s="61"/>
      <c r="DG197" s="57"/>
      <c r="DH197" s="53"/>
      <c r="DI197" s="53"/>
      <c r="DJ197" s="54"/>
      <c r="DK197" s="54"/>
      <c r="DL197" s="54"/>
      <c r="DM197" s="54"/>
      <c r="DN197" s="54"/>
      <c r="DO197" s="54"/>
      <c r="DP197" s="54"/>
      <c r="DQ197" s="54"/>
      <c r="DR197" s="54"/>
      <c r="DS197" s="55"/>
      <c r="DT197" s="57"/>
      <c r="DU197" s="57"/>
      <c r="DV197" s="57"/>
      <c r="DW197" s="57"/>
      <c r="DX197" s="57"/>
      <c r="DY197" s="57"/>
      <c r="DZ197" s="52"/>
      <c r="EA197" s="52"/>
      <c r="EB197" s="52"/>
      <c r="EC197" s="60"/>
      <c r="ED197" s="57"/>
      <c r="EE197" s="55"/>
      <c r="EF197" s="60"/>
      <c r="EG197" s="57"/>
      <c r="EH197" s="55"/>
      <c r="EI197" s="60"/>
      <c r="EJ197" s="57"/>
      <c r="EK197" s="55"/>
      <c r="EL197" s="52"/>
      <c r="EM197" s="54"/>
      <c r="EN197" s="54"/>
      <c r="EO197" s="54"/>
      <c r="EP197" s="54"/>
      <c r="EQ197" s="54"/>
      <c r="ER197" s="54"/>
      <c r="ES197" s="54"/>
      <c r="ET197" s="54"/>
      <c r="EU197" s="54"/>
      <c r="EV197" s="54"/>
      <c r="EW197" s="54"/>
      <c r="EX197" s="54"/>
      <c r="EY197" s="53"/>
      <c r="EZ197" s="53"/>
      <c r="FA197" s="53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/>
      <c r="FL197" s="52"/>
      <c r="FM197" s="52"/>
      <c r="FN197" s="52"/>
      <c r="FO197" s="52"/>
      <c r="FP197" s="52"/>
      <c r="FQ197" s="52"/>
      <c r="FR197" s="52"/>
      <c r="FS197" s="52"/>
      <c r="FT197" s="52"/>
      <c r="FU197" s="52"/>
      <c r="FV197" s="52"/>
      <c r="FW197" s="52"/>
      <c r="FX197" s="52"/>
      <c r="FY197" s="52"/>
      <c r="FZ197" s="52"/>
      <c r="GA197" s="52"/>
      <c r="GB197" s="52"/>
      <c r="GC197" s="52"/>
      <c r="GD197" s="52"/>
      <c r="GE197" s="52"/>
      <c r="GF197" s="52"/>
      <c r="GG197" s="52"/>
      <c r="GH197" s="52"/>
      <c r="GI197" s="52"/>
      <c r="GJ197" s="52"/>
      <c r="GK197" s="52"/>
      <c r="GL197" s="52"/>
      <c r="GM197" s="52"/>
      <c r="GN197" s="52"/>
      <c r="GO197" s="52"/>
      <c r="GP197" s="52"/>
      <c r="GQ197" s="52"/>
      <c r="GR197" s="52"/>
      <c r="GS197" s="52"/>
      <c r="GT197" s="52"/>
      <c r="GU197" s="52"/>
      <c r="GV197" s="52"/>
      <c r="GW197" s="52"/>
      <c r="GX197" s="52"/>
      <c r="GY197" s="52"/>
      <c r="GZ197" s="52"/>
      <c r="HA197" s="52"/>
      <c r="HB197" s="52"/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  <c r="ID197" s="52"/>
      <c r="IE197" s="52"/>
      <c r="IF197" s="52"/>
    </row>
    <row r="198" spans="1:240">
      <c r="A198" s="54"/>
      <c r="B198" s="54"/>
      <c r="C198" s="54"/>
      <c r="D198" s="54"/>
      <c r="E198" s="54"/>
      <c r="F198" s="53"/>
      <c r="G198" s="54"/>
      <c r="H198" s="57"/>
      <c r="I198" s="61"/>
      <c r="J198" s="57"/>
      <c r="K198" s="61"/>
      <c r="L198" s="57"/>
      <c r="M198" s="61"/>
      <c r="N198" s="57"/>
      <c r="O198" s="61"/>
      <c r="P198" s="57"/>
      <c r="Q198" s="53"/>
      <c r="R198" s="61"/>
      <c r="S198" s="57"/>
      <c r="T198" s="61"/>
      <c r="U198" s="57"/>
      <c r="V198" s="53"/>
      <c r="W198" s="53"/>
      <c r="X198" s="54"/>
      <c r="Y198" s="54"/>
      <c r="Z198" s="54"/>
      <c r="AA198" s="54"/>
      <c r="AB198" s="54"/>
      <c r="AC198" s="54"/>
      <c r="AD198" s="54"/>
      <c r="AE198" s="54"/>
      <c r="AF198" s="55"/>
      <c r="AG198" s="55"/>
      <c r="AH198" s="57"/>
      <c r="AI198" s="57"/>
      <c r="AJ198" s="57"/>
      <c r="AK198" s="57"/>
      <c r="AL198" s="57"/>
      <c r="AM198" s="57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62"/>
      <c r="CF198" s="52"/>
      <c r="CG198" s="54"/>
      <c r="CH198" s="62"/>
      <c r="CI198" s="52"/>
      <c r="CJ198" s="52"/>
      <c r="CK198" s="52"/>
      <c r="CL198" s="52"/>
      <c r="CM198" s="52"/>
      <c r="CN198" s="62"/>
      <c r="CO198" s="62"/>
      <c r="CP198" s="52"/>
      <c r="CQ198" s="52"/>
      <c r="CR198" s="52"/>
      <c r="CS198" s="52"/>
      <c r="CT198" s="52"/>
      <c r="CU198" s="52"/>
      <c r="CV198" s="52"/>
      <c r="CW198" s="52"/>
      <c r="CX198" s="52"/>
      <c r="CY198" s="61"/>
      <c r="CZ198" s="57"/>
      <c r="DA198" s="61"/>
      <c r="DB198" s="57"/>
      <c r="DC198" s="53"/>
      <c r="DD198" s="61"/>
      <c r="DE198" s="57"/>
      <c r="DF198" s="61"/>
      <c r="DG198" s="57"/>
      <c r="DH198" s="53"/>
      <c r="DI198" s="53"/>
      <c r="DJ198" s="54"/>
      <c r="DK198" s="54"/>
      <c r="DL198" s="54"/>
      <c r="DM198" s="54"/>
      <c r="DN198" s="54"/>
      <c r="DO198" s="54"/>
      <c r="DP198" s="54"/>
      <c r="DQ198" s="54"/>
      <c r="DR198" s="54"/>
      <c r="DS198" s="55"/>
      <c r="DT198" s="57"/>
      <c r="DU198" s="57"/>
      <c r="DV198" s="57"/>
      <c r="DW198" s="57"/>
      <c r="DX198" s="57"/>
      <c r="DY198" s="57"/>
      <c r="DZ198" s="52"/>
      <c r="EA198" s="52"/>
      <c r="EB198" s="52"/>
      <c r="EC198" s="60"/>
      <c r="ED198" s="57"/>
      <c r="EE198" s="55"/>
      <c r="EF198" s="60"/>
      <c r="EG198" s="57"/>
      <c r="EH198" s="55"/>
      <c r="EI198" s="60"/>
      <c r="EJ198" s="57"/>
      <c r="EK198" s="55"/>
      <c r="EL198" s="52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3"/>
      <c r="EZ198" s="53"/>
      <c r="FA198" s="53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</row>
    <row r="199" spans="1:240">
      <c r="A199" s="54"/>
      <c r="B199" s="54"/>
      <c r="C199" s="54"/>
      <c r="D199" s="54"/>
      <c r="E199" s="54"/>
      <c r="F199" s="53"/>
      <c r="G199" s="54"/>
      <c r="H199" s="57"/>
      <c r="I199" s="61"/>
      <c r="J199" s="57"/>
      <c r="K199" s="61"/>
      <c r="L199" s="57"/>
      <c r="M199" s="61"/>
      <c r="N199" s="57"/>
      <c r="O199" s="61"/>
      <c r="P199" s="57"/>
      <c r="Q199" s="53"/>
      <c r="R199" s="61"/>
      <c r="S199" s="57"/>
      <c r="T199" s="61"/>
      <c r="U199" s="57"/>
      <c r="V199" s="53"/>
      <c r="W199" s="53"/>
      <c r="X199" s="54"/>
      <c r="Y199" s="54"/>
      <c r="Z199" s="54"/>
      <c r="AA199" s="54"/>
      <c r="AB199" s="54"/>
      <c r="AC199" s="54"/>
      <c r="AD199" s="54"/>
      <c r="AE199" s="54"/>
      <c r="AF199" s="55"/>
      <c r="AG199" s="55"/>
      <c r="AH199" s="57"/>
      <c r="AI199" s="57"/>
      <c r="AJ199" s="57"/>
      <c r="AK199" s="57"/>
      <c r="AL199" s="57"/>
      <c r="AM199" s="57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62"/>
      <c r="CF199" s="52"/>
      <c r="CG199" s="54"/>
      <c r="CH199" s="62"/>
      <c r="CI199" s="52"/>
      <c r="CJ199" s="52"/>
      <c r="CK199" s="52"/>
      <c r="CL199" s="52"/>
      <c r="CM199" s="52"/>
      <c r="CN199" s="62"/>
      <c r="CO199" s="62"/>
      <c r="CP199" s="52"/>
      <c r="CQ199" s="52"/>
      <c r="CR199" s="52"/>
      <c r="CS199" s="52"/>
      <c r="CT199" s="52"/>
      <c r="CU199" s="52"/>
      <c r="CV199" s="52"/>
      <c r="CW199" s="52"/>
      <c r="CX199" s="52"/>
      <c r="CY199" s="61"/>
      <c r="CZ199" s="57"/>
      <c r="DA199" s="61"/>
      <c r="DB199" s="57"/>
      <c r="DC199" s="53"/>
      <c r="DD199" s="61"/>
      <c r="DE199" s="57"/>
      <c r="DF199" s="61"/>
      <c r="DG199" s="57"/>
      <c r="DH199" s="53"/>
      <c r="DI199" s="53"/>
      <c r="DJ199" s="54"/>
      <c r="DK199" s="54"/>
      <c r="DL199" s="54"/>
      <c r="DM199" s="54"/>
      <c r="DN199" s="54"/>
      <c r="DO199" s="54"/>
      <c r="DP199" s="54"/>
      <c r="DQ199" s="54"/>
      <c r="DR199" s="54"/>
      <c r="DS199" s="55"/>
      <c r="DT199" s="57"/>
      <c r="DU199" s="57"/>
      <c r="DV199" s="57"/>
      <c r="DW199" s="57"/>
      <c r="DX199" s="57"/>
      <c r="DY199" s="57"/>
      <c r="DZ199" s="52"/>
      <c r="EA199" s="52"/>
      <c r="EB199" s="52"/>
      <c r="EC199" s="60"/>
      <c r="ED199" s="57"/>
      <c r="EE199" s="55"/>
      <c r="EF199" s="60"/>
      <c r="EG199" s="57"/>
      <c r="EH199" s="55"/>
      <c r="EI199" s="60"/>
      <c r="EJ199" s="57"/>
      <c r="EK199" s="55"/>
      <c r="EL199" s="52"/>
      <c r="EM199" s="54"/>
      <c r="EN199" s="54"/>
      <c r="EO199" s="54"/>
      <c r="EP199" s="54"/>
      <c r="EQ199" s="54"/>
      <c r="ER199" s="54"/>
      <c r="ES199" s="54"/>
      <c r="ET199" s="54"/>
      <c r="EU199" s="54"/>
      <c r="EV199" s="54"/>
      <c r="EW199" s="54"/>
      <c r="EX199" s="54"/>
      <c r="EY199" s="53"/>
      <c r="EZ199" s="53"/>
      <c r="FA199" s="53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/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2"/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2"/>
      <c r="GI199" s="52"/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2"/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  <c r="ID199" s="52"/>
      <c r="IE199" s="52"/>
      <c r="IF199" s="52"/>
    </row>
    <row r="200" spans="1:240">
      <c r="A200" s="54"/>
      <c r="B200" s="54"/>
      <c r="C200" s="54"/>
      <c r="D200" s="54"/>
      <c r="E200" s="54"/>
      <c r="F200" s="53"/>
      <c r="G200" s="54"/>
      <c r="H200" s="57"/>
      <c r="I200" s="61"/>
      <c r="J200" s="57"/>
      <c r="K200" s="61"/>
      <c r="L200" s="57"/>
      <c r="M200" s="61"/>
      <c r="N200" s="57"/>
      <c r="O200" s="61"/>
      <c r="P200" s="57"/>
      <c r="Q200" s="53"/>
      <c r="R200" s="61"/>
      <c r="S200" s="57"/>
      <c r="T200" s="61"/>
      <c r="U200" s="57"/>
      <c r="V200" s="53"/>
      <c r="W200" s="53"/>
      <c r="X200" s="54"/>
      <c r="Y200" s="54"/>
      <c r="Z200" s="54"/>
      <c r="AA200" s="54"/>
      <c r="AB200" s="54"/>
      <c r="AC200" s="54"/>
      <c r="AD200" s="54"/>
      <c r="AE200" s="54"/>
      <c r="AF200" s="55"/>
      <c r="AG200" s="55"/>
      <c r="AH200" s="57"/>
      <c r="AI200" s="57"/>
      <c r="AJ200" s="57"/>
      <c r="AK200" s="57"/>
      <c r="AL200" s="57"/>
      <c r="AM200" s="57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62"/>
      <c r="CF200" s="52"/>
      <c r="CG200" s="54"/>
      <c r="CH200" s="62"/>
      <c r="CI200" s="52"/>
      <c r="CJ200" s="52"/>
      <c r="CK200" s="52"/>
      <c r="CL200" s="52"/>
      <c r="CM200" s="52"/>
      <c r="CN200" s="62"/>
      <c r="CO200" s="62"/>
      <c r="CP200" s="52"/>
      <c r="CQ200" s="52"/>
      <c r="CR200" s="52"/>
      <c r="CS200" s="52"/>
      <c r="CT200" s="52"/>
      <c r="CU200" s="52"/>
      <c r="CV200" s="52"/>
      <c r="CW200" s="52"/>
      <c r="CX200" s="52"/>
      <c r="CY200" s="61"/>
      <c r="CZ200" s="57"/>
      <c r="DA200" s="61"/>
      <c r="DB200" s="57"/>
      <c r="DC200" s="53"/>
      <c r="DD200" s="61"/>
      <c r="DE200" s="57"/>
      <c r="DF200" s="61"/>
      <c r="DG200" s="57"/>
      <c r="DH200" s="53"/>
      <c r="DI200" s="53"/>
      <c r="DJ200" s="54"/>
      <c r="DK200" s="54"/>
      <c r="DL200" s="54"/>
      <c r="DM200" s="54"/>
      <c r="DN200" s="54"/>
      <c r="DO200" s="54"/>
      <c r="DP200" s="54"/>
      <c r="DQ200" s="54"/>
      <c r="DR200" s="54"/>
      <c r="DS200" s="55"/>
      <c r="DT200" s="57"/>
      <c r="DU200" s="57"/>
      <c r="DV200" s="57"/>
      <c r="DW200" s="57"/>
      <c r="DX200" s="57"/>
      <c r="DY200" s="57"/>
      <c r="DZ200" s="52"/>
      <c r="EA200" s="52"/>
      <c r="EB200" s="52"/>
      <c r="EC200" s="60"/>
      <c r="ED200" s="57"/>
      <c r="EE200" s="55"/>
      <c r="EF200" s="60"/>
      <c r="EG200" s="57"/>
      <c r="EH200" s="55"/>
      <c r="EI200" s="60"/>
      <c r="EJ200" s="57"/>
      <c r="EK200" s="55"/>
      <c r="EL200" s="52"/>
      <c r="EM200" s="54"/>
      <c r="EN200" s="54"/>
      <c r="EO200" s="54"/>
      <c r="EP200" s="54"/>
      <c r="EQ200" s="54"/>
      <c r="ER200" s="54"/>
      <c r="ES200" s="54"/>
      <c r="ET200" s="54"/>
      <c r="EU200" s="54"/>
      <c r="EV200" s="54"/>
      <c r="EW200" s="54"/>
      <c r="EX200" s="54"/>
      <c r="EY200" s="53"/>
      <c r="EZ200" s="53"/>
      <c r="FA200" s="53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/>
      <c r="FL200" s="52"/>
      <c r="FM200" s="52"/>
      <c r="FN200" s="52"/>
      <c r="FO200" s="52"/>
      <c r="FP200" s="52"/>
      <c r="FQ200" s="52"/>
      <c r="FR200" s="52"/>
      <c r="FS200" s="52"/>
      <c r="FT200" s="52"/>
      <c r="FU200" s="52"/>
      <c r="FV200" s="52"/>
      <c r="FW200" s="52"/>
      <c r="FX200" s="52"/>
      <c r="FY200" s="52"/>
      <c r="FZ200" s="52"/>
      <c r="GA200" s="52"/>
      <c r="GB200" s="52"/>
      <c r="GC200" s="52"/>
      <c r="GD200" s="52"/>
      <c r="GE200" s="52"/>
      <c r="GF200" s="52"/>
      <c r="GG200" s="52"/>
      <c r="GH200" s="52"/>
      <c r="GI200" s="52"/>
      <c r="GJ200" s="52"/>
      <c r="GK200" s="52"/>
      <c r="GL200" s="52"/>
      <c r="GM200" s="52"/>
      <c r="GN200" s="52"/>
      <c r="GO200" s="52"/>
      <c r="GP200" s="52"/>
      <c r="GQ200" s="52"/>
      <c r="GR200" s="52"/>
      <c r="GS200" s="52"/>
      <c r="GT200" s="52"/>
      <c r="GU200" s="52"/>
      <c r="GV200" s="52"/>
      <c r="GW200" s="52"/>
      <c r="GX200" s="52"/>
      <c r="GY200" s="52"/>
      <c r="GZ200" s="52"/>
      <c r="HA200" s="52"/>
      <c r="HB200" s="52"/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  <c r="ID200" s="52"/>
      <c r="IE200" s="52"/>
      <c r="IF200" s="52"/>
    </row>
    <row r="201" spans="1:240">
      <c r="A201" s="54"/>
      <c r="B201" s="54"/>
      <c r="C201" s="54"/>
      <c r="D201" s="54"/>
      <c r="E201" s="54"/>
      <c r="F201" s="53"/>
      <c r="G201" s="54"/>
      <c r="H201" s="57"/>
      <c r="I201" s="61"/>
      <c r="J201" s="57"/>
      <c r="K201" s="61"/>
      <c r="L201" s="57"/>
      <c r="M201" s="61"/>
      <c r="N201" s="57"/>
      <c r="O201" s="61"/>
      <c r="P201" s="57"/>
      <c r="Q201" s="53"/>
      <c r="R201" s="61"/>
      <c r="S201" s="57"/>
      <c r="T201" s="61"/>
      <c r="U201" s="57"/>
      <c r="V201" s="53"/>
      <c r="W201" s="53"/>
      <c r="X201" s="54"/>
      <c r="Y201" s="54"/>
      <c r="Z201" s="54"/>
      <c r="AA201" s="54"/>
      <c r="AB201" s="54"/>
      <c r="AC201" s="54"/>
      <c r="AD201" s="54"/>
      <c r="AE201" s="54"/>
      <c r="AF201" s="55"/>
      <c r="AG201" s="55"/>
      <c r="AH201" s="57"/>
      <c r="AI201" s="57"/>
      <c r="AJ201" s="57"/>
      <c r="AK201" s="57"/>
      <c r="AL201" s="57"/>
      <c r="AM201" s="57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62"/>
      <c r="CF201" s="52"/>
      <c r="CG201" s="54"/>
      <c r="CH201" s="62"/>
      <c r="CI201" s="52"/>
      <c r="CJ201" s="52"/>
      <c r="CK201" s="52"/>
      <c r="CL201" s="52"/>
      <c r="CM201" s="52"/>
      <c r="CN201" s="62"/>
      <c r="CO201" s="62"/>
      <c r="CP201" s="52"/>
      <c r="CQ201" s="52"/>
      <c r="CR201" s="52"/>
      <c r="CS201" s="52"/>
      <c r="CT201" s="52"/>
      <c r="CU201" s="52"/>
      <c r="CV201" s="52"/>
      <c r="CW201" s="52"/>
      <c r="CX201" s="52"/>
      <c r="CY201" s="61"/>
      <c r="CZ201" s="57"/>
      <c r="DA201" s="61"/>
      <c r="DB201" s="57"/>
      <c r="DC201" s="53"/>
      <c r="DD201" s="61"/>
      <c r="DE201" s="57"/>
      <c r="DF201" s="61"/>
      <c r="DG201" s="57"/>
      <c r="DH201" s="53"/>
      <c r="DI201" s="53"/>
      <c r="DJ201" s="54"/>
      <c r="DK201" s="54"/>
      <c r="DL201" s="54"/>
      <c r="DM201" s="54"/>
      <c r="DN201" s="54"/>
      <c r="DO201" s="54"/>
      <c r="DP201" s="54"/>
      <c r="DQ201" s="54"/>
      <c r="DR201" s="54"/>
      <c r="DS201" s="55"/>
      <c r="DT201" s="57"/>
      <c r="DU201" s="57"/>
      <c r="DV201" s="57"/>
      <c r="DW201" s="57"/>
      <c r="DX201" s="57"/>
      <c r="DY201" s="57"/>
      <c r="DZ201" s="52"/>
      <c r="EA201" s="52"/>
      <c r="EB201" s="52"/>
      <c r="EC201" s="60"/>
      <c r="ED201" s="57"/>
      <c r="EE201" s="55"/>
      <c r="EF201" s="60"/>
      <c r="EG201" s="57"/>
      <c r="EH201" s="55"/>
      <c r="EI201" s="60"/>
      <c r="EJ201" s="57"/>
      <c r="EK201" s="55"/>
      <c r="EL201" s="52"/>
      <c r="EM201" s="54"/>
      <c r="EN201" s="54"/>
      <c r="EO201" s="54"/>
      <c r="EP201" s="54"/>
      <c r="EQ201" s="54"/>
      <c r="ER201" s="54"/>
      <c r="ES201" s="54"/>
      <c r="ET201" s="54"/>
      <c r="EU201" s="54"/>
      <c r="EV201" s="54"/>
      <c r="EW201" s="54"/>
      <c r="EX201" s="54"/>
      <c r="EY201" s="53"/>
      <c r="EZ201" s="53"/>
      <c r="FA201" s="53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/>
      <c r="GY201" s="52"/>
      <c r="GZ201" s="52"/>
      <c r="HA201" s="52"/>
      <c r="HB201" s="52"/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  <c r="IA201" s="52"/>
      <c r="IB201" s="52"/>
      <c r="IC201" s="52"/>
      <c r="ID201" s="52"/>
      <c r="IE201" s="52"/>
      <c r="IF201" s="52"/>
    </row>
    <row r="202" spans="1:240">
      <c r="A202" s="54"/>
      <c r="B202" s="54"/>
      <c r="C202" s="54"/>
      <c r="D202" s="54"/>
      <c r="E202" s="54"/>
      <c r="F202" s="53"/>
      <c r="G202" s="54"/>
      <c r="H202" s="57"/>
      <c r="I202" s="61"/>
      <c r="J202" s="57"/>
      <c r="K202" s="61"/>
      <c r="L202" s="57"/>
      <c r="M202" s="61"/>
      <c r="N202" s="57"/>
      <c r="O202" s="61"/>
      <c r="P202" s="57"/>
      <c r="Q202" s="53"/>
      <c r="R202" s="61"/>
      <c r="S202" s="57"/>
      <c r="T202" s="61"/>
      <c r="U202" s="57"/>
      <c r="V202" s="53"/>
      <c r="W202" s="53"/>
      <c r="X202" s="54"/>
      <c r="Y202" s="54"/>
      <c r="Z202" s="54"/>
      <c r="AA202" s="54"/>
      <c r="AB202" s="54"/>
      <c r="AC202" s="54"/>
      <c r="AD202" s="54"/>
      <c r="AE202" s="54"/>
      <c r="AF202" s="55"/>
      <c r="AG202" s="55"/>
      <c r="AH202" s="57"/>
      <c r="AI202" s="57"/>
      <c r="AJ202" s="57"/>
      <c r="AK202" s="57"/>
      <c r="AL202" s="57"/>
      <c r="AM202" s="57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62"/>
      <c r="CF202" s="52"/>
      <c r="CG202" s="54"/>
      <c r="CH202" s="62"/>
      <c r="CI202" s="52"/>
      <c r="CJ202" s="52"/>
      <c r="CK202" s="52"/>
      <c r="CL202" s="52"/>
      <c r="CM202" s="52"/>
      <c r="CN202" s="62"/>
      <c r="CO202" s="62"/>
      <c r="CP202" s="52"/>
      <c r="CQ202" s="52"/>
      <c r="CR202" s="52"/>
      <c r="CS202" s="52"/>
      <c r="CT202" s="52"/>
      <c r="CU202" s="52"/>
      <c r="CV202" s="52"/>
      <c r="CW202" s="52"/>
      <c r="CX202" s="52"/>
      <c r="CY202" s="61"/>
      <c r="CZ202" s="57"/>
      <c r="DA202" s="61"/>
      <c r="DB202" s="57"/>
      <c r="DC202" s="53"/>
      <c r="DD202" s="61"/>
      <c r="DE202" s="57"/>
      <c r="DF202" s="61"/>
      <c r="DG202" s="57"/>
      <c r="DH202" s="53"/>
      <c r="DI202" s="53"/>
      <c r="DJ202" s="54"/>
      <c r="DK202" s="54"/>
      <c r="DL202" s="54"/>
      <c r="DM202" s="54"/>
      <c r="DN202" s="54"/>
      <c r="DO202" s="54"/>
      <c r="DP202" s="54"/>
      <c r="DQ202" s="54"/>
      <c r="DR202" s="54"/>
      <c r="DS202" s="55"/>
      <c r="DT202" s="57"/>
      <c r="DU202" s="57"/>
      <c r="DV202" s="57"/>
      <c r="DW202" s="57"/>
      <c r="DX202" s="57"/>
      <c r="DY202" s="57"/>
      <c r="DZ202" s="52"/>
      <c r="EA202" s="52"/>
      <c r="EB202" s="52"/>
      <c r="EC202" s="60"/>
      <c r="ED202" s="57"/>
      <c r="EE202" s="55"/>
      <c r="EF202" s="60"/>
      <c r="EG202" s="57"/>
      <c r="EH202" s="55"/>
      <c r="EI202" s="60"/>
      <c r="EJ202" s="57"/>
      <c r="EK202" s="55"/>
      <c r="EL202" s="52"/>
      <c r="EM202" s="54"/>
      <c r="EN202" s="54"/>
      <c r="EO202" s="54"/>
      <c r="EP202" s="54"/>
      <c r="EQ202" s="54"/>
      <c r="ER202" s="54"/>
      <c r="ES202" s="54"/>
      <c r="ET202" s="54"/>
      <c r="EU202" s="54"/>
      <c r="EV202" s="54"/>
      <c r="EW202" s="54"/>
      <c r="EX202" s="54"/>
      <c r="EY202" s="53"/>
      <c r="EZ202" s="53"/>
      <c r="FA202" s="53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  <c r="IA202" s="52"/>
      <c r="IB202" s="52"/>
      <c r="IC202" s="52"/>
      <c r="ID202" s="52"/>
      <c r="IE202" s="52"/>
      <c r="IF202" s="52"/>
    </row>
    <row r="203" spans="1:240">
      <c r="A203" s="54"/>
      <c r="B203" s="54"/>
      <c r="C203" s="54"/>
      <c r="D203" s="54"/>
      <c r="E203" s="54"/>
      <c r="F203" s="53"/>
      <c r="G203" s="54"/>
      <c r="H203" s="57"/>
      <c r="I203" s="61"/>
      <c r="J203" s="57"/>
      <c r="K203" s="61"/>
      <c r="L203" s="57"/>
      <c r="M203" s="61"/>
      <c r="N203" s="57"/>
      <c r="O203" s="61"/>
      <c r="P203" s="57"/>
      <c r="Q203" s="53"/>
      <c r="R203" s="61"/>
      <c r="S203" s="57"/>
      <c r="T203" s="61"/>
      <c r="U203" s="57"/>
      <c r="V203" s="53"/>
      <c r="W203" s="53"/>
      <c r="X203" s="54"/>
      <c r="Y203" s="54"/>
      <c r="Z203" s="54"/>
      <c r="AA203" s="54"/>
      <c r="AB203" s="54"/>
      <c r="AC203" s="54"/>
      <c r="AD203" s="54"/>
      <c r="AE203" s="54"/>
      <c r="AF203" s="55"/>
      <c r="AG203" s="55"/>
      <c r="AH203" s="57"/>
      <c r="AI203" s="57"/>
      <c r="AJ203" s="57"/>
      <c r="AK203" s="57"/>
      <c r="AL203" s="57"/>
      <c r="AM203" s="57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62"/>
      <c r="CF203" s="52"/>
      <c r="CG203" s="54"/>
      <c r="CH203" s="6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61"/>
      <c r="CZ203" s="57"/>
      <c r="DA203" s="61"/>
      <c r="DB203" s="57"/>
      <c r="DC203" s="53"/>
      <c r="DD203" s="61"/>
      <c r="DE203" s="57"/>
      <c r="DF203" s="61"/>
      <c r="DG203" s="57"/>
      <c r="DH203" s="53"/>
      <c r="DI203" s="53"/>
      <c r="DJ203" s="54"/>
      <c r="DK203" s="54"/>
      <c r="DL203" s="54"/>
      <c r="DM203" s="54"/>
      <c r="DN203" s="54"/>
      <c r="DO203" s="54"/>
      <c r="DP203" s="54"/>
      <c r="DQ203" s="54"/>
      <c r="DR203" s="54"/>
      <c r="DS203" s="55"/>
      <c r="DT203" s="57"/>
      <c r="DU203" s="57"/>
      <c r="DV203" s="57"/>
      <c r="DW203" s="57"/>
      <c r="DX203" s="57"/>
      <c r="DY203" s="57"/>
      <c r="DZ203" s="52"/>
      <c r="EA203" s="52"/>
      <c r="EB203" s="52"/>
      <c r="EC203" s="60"/>
      <c r="ED203" s="57"/>
      <c r="EE203" s="55"/>
      <c r="EF203" s="60"/>
      <c r="EG203" s="57"/>
      <c r="EH203" s="55"/>
      <c r="EI203" s="60"/>
      <c r="EJ203" s="57"/>
      <c r="EK203" s="55"/>
      <c r="EL203" s="52"/>
      <c r="EM203" s="54"/>
      <c r="EN203" s="54"/>
      <c r="EO203" s="54"/>
      <c r="EP203" s="54"/>
      <c r="EQ203" s="54"/>
      <c r="ER203" s="54"/>
      <c r="ES203" s="54"/>
      <c r="ET203" s="54"/>
      <c r="EU203" s="54"/>
      <c r="EV203" s="54"/>
      <c r="EW203" s="54"/>
      <c r="EX203" s="54"/>
      <c r="EY203" s="53"/>
      <c r="EZ203" s="53"/>
      <c r="FA203" s="53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  <c r="IA203" s="52"/>
      <c r="IB203" s="52"/>
      <c r="IC203" s="52"/>
      <c r="ID203" s="52"/>
      <c r="IE203" s="52"/>
      <c r="IF203" s="52"/>
    </row>
    <row r="204" spans="1:240">
      <c r="A204" s="54"/>
      <c r="B204" s="54"/>
      <c r="C204" s="54"/>
      <c r="D204" s="54"/>
      <c r="E204" s="54"/>
      <c r="F204" s="53"/>
      <c r="G204" s="54"/>
      <c r="H204" s="57"/>
      <c r="I204" s="61"/>
      <c r="J204" s="57"/>
      <c r="K204" s="61"/>
      <c r="L204" s="57"/>
      <c r="M204" s="61"/>
      <c r="N204" s="57"/>
      <c r="O204" s="61"/>
      <c r="P204" s="57"/>
      <c r="Q204" s="53"/>
      <c r="R204" s="61"/>
      <c r="S204" s="57"/>
      <c r="T204" s="61"/>
      <c r="U204" s="57"/>
      <c r="V204" s="53"/>
      <c r="W204" s="53"/>
      <c r="X204" s="54"/>
      <c r="Y204" s="54"/>
      <c r="Z204" s="54"/>
      <c r="AA204" s="54"/>
      <c r="AB204" s="54"/>
      <c r="AC204" s="54"/>
      <c r="AD204" s="54"/>
      <c r="AE204" s="54"/>
      <c r="AF204" s="55"/>
      <c r="AG204" s="55"/>
      <c r="AH204" s="57"/>
      <c r="AI204" s="57"/>
      <c r="AJ204" s="57"/>
      <c r="AK204" s="57"/>
      <c r="AL204" s="57"/>
      <c r="AM204" s="57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62"/>
      <c r="CF204" s="52"/>
      <c r="CG204" s="54"/>
      <c r="CH204" s="6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61"/>
      <c r="CZ204" s="57"/>
      <c r="DA204" s="61"/>
      <c r="DB204" s="57"/>
      <c r="DC204" s="53"/>
      <c r="DD204" s="61"/>
      <c r="DE204" s="57"/>
      <c r="DF204" s="61"/>
      <c r="DG204" s="57"/>
      <c r="DH204" s="53"/>
      <c r="DI204" s="53"/>
      <c r="DJ204" s="54"/>
      <c r="DK204" s="54"/>
      <c r="DL204" s="54"/>
      <c r="DM204" s="54"/>
      <c r="DN204" s="54"/>
      <c r="DO204" s="54"/>
      <c r="DP204" s="54"/>
      <c r="DQ204" s="54"/>
      <c r="DR204" s="54"/>
      <c r="DS204" s="55"/>
      <c r="DT204" s="57"/>
      <c r="DU204" s="57"/>
      <c r="DV204" s="57"/>
      <c r="DW204" s="57"/>
      <c r="DX204" s="57"/>
      <c r="DY204" s="57"/>
      <c r="DZ204" s="52"/>
      <c r="EA204" s="52"/>
      <c r="EB204" s="52"/>
      <c r="EC204" s="60"/>
      <c r="ED204" s="57"/>
      <c r="EE204" s="55"/>
      <c r="EF204" s="60"/>
      <c r="EG204" s="57"/>
      <c r="EH204" s="55"/>
      <c r="EI204" s="60"/>
      <c r="EJ204" s="57"/>
      <c r="EK204" s="55"/>
      <c r="EL204" s="52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3"/>
      <c r="EZ204" s="53"/>
      <c r="FA204" s="53"/>
      <c r="FB204" s="52"/>
      <c r="FC204" s="52"/>
      <c r="FD204" s="52"/>
      <c r="FE204" s="52"/>
      <c r="FF204" s="52"/>
      <c r="FG204" s="52"/>
      <c r="FH204" s="52"/>
      <c r="FI204" s="52"/>
      <c r="FJ204" s="52"/>
      <c r="FK204" s="52"/>
      <c r="FL204" s="52"/>
      <c r="FM204" s="52"/>
      <c r="FN204" s="52"/>
      <c r="FO204" s="52"/>
      <c r="FP204" s="52"/>
      <c r="FQ204" s="52"/>
      <c r="FR204" s="52"/>
      <c r="FS204" s="52"/>
      <c r="FT204" s="52"/>
      <c r="FU204" s="52"/>
      <c r="FV204" s="52"/>
      <c r="FW204" s="52"/>
      <c r="FX204" s="52"/>
      <c r="FY204" s="52"/>
      <c r="FZ204" s="52"/>
      <c r="GA204" s="52"/>
      <c r="GB204" s="52"/>
      <c r="GC204" s="52"/>
      <c r="GD204" s="52"/>
      <c r="GE204" s="52"/>
      <c r="GF204" s="52"/>
      <c r="GG204" s="52"/>
      <c r="GH204" s="52"/>
      <c r="GI204" s="52"/>
      <c r="GJ204" s="52"/>
      <c r="GK204" s="52"/>
      <c r="GL204" s="52"/>
      <c r="GM204" s="52"/>
      <c r="GN204" s="52"/>
      <c r="GO204" s="52"/>
      <c r="GP204" s="52"/>
      <c r="GQ204" s="52"/>
      <c r="GR204" s="52"/>
      <c r="GS204" s="52"/>
      <c r="GT204" s="52"/>
      <c r="GU204" s="52"/>
      <c r="GV204" s="52"/>
      <c r="GW204" s="52"/>
      <c r="GX204" s="52"/>
      <c r="GY204" s="52"/>
      <c r="GZ204" s="52"/>
      <c r="HA204" s="52"/>
      <c r="HB204" s="52"/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  <c r="IA204" s="52"/>
      <c r="IB204" s="52"/>
      <c r="IC204" s="52"/>
      <c r="ID204" s="52"/>
      <c r="IE204" s="52"/>
      <c r="IF204" s="52"/>
    </row>
    <row r="205" spans="1:240">
      <c r="A205" s="54"/>
      <c r="B205" s="54"/>
      <c r="C205" s="54"/>
      <c r="D205" s="54"/>
      <c r="E205" s="54"/>
      <c r="F205" s="53"/>
      <c r="G205" s="54"/>
      <c r="H205" s="57"/>
      <c r="I205" s="61"/>
      <c r="J205" s="57"/>
      <c r="K205" s="61"/>
      <c r="L205" s="57"/>
      <c r="M205" s="61"/>
      <c r="N205" s="57"/>
      <c r="O205" s="61"/>
      <c r="P205" s="57"/>
      <c r="Q205" s="53"/>
      <c r="R205" s="61"/>
      <c r="S205" s="57"/>
      <c r="T205" s="61"/>
      <c r="U205" s="57"/>
      <c r="V205" s="53"/>
      <c r="W205" s="53"/>
      <c r="X205" s="54"/>
      <c r="Y205" s="54"/>
      <c r="Z205" s="54"/>
      <c r="AA205" s="54"/>
      <c r="AB205" s="54"/>
      <c r="AC205" s="54"/>
      <c r="AD205" s="54"/>
      <c r="AE205" s="54"/>
      <c r="AF205" s="55"/>
      <c r="AG205" s="55"/>
      <c r="AH205" s="57"/>
      <c r="AI205" s="57"/>
      <c r="AJ205" s="57"/>
      <c r="AK205" s="57"/>
      <c r="AL205" s="57"/>
      <c r="AM205" s="57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62"/>
      <c r="CF205" s="52"/>
      <c r="CG205" s="54"/>
      <c r="CH205" s="6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61"/>
      <c r="CZ205" s="57"/>
      <c r="DA205" s="61"/>
      <c r="DB205" s="57"/>
      <c r="DC205" s="53"/>
      <c r="DD205" s="61"/>
      <c r="DE205" s="57"/>
      <c r="DF205" s="61"/>
      <c r="DG205" s="57"/>
      <c r="DH205" s="53"/>
      <c r="DI205" s="53"/>
      <c r="DJ205" s="54"/>
      <c r="DK205" s="54"/>
      <c r="DL205" s="54"/>
      <c r="DM205" s="54"/>
      <c r="DN205" s="54"/>
      <c r="DO205" s="54"/>
      <c r="DP205" s="54"/>
      <c r="DQ205" s="54"/>
      <c r="DR205" s="54"/>
      <c r="DS205" s="55"/>
      <c r="DT205" s="57"/>
      <c r="DU205" s="57"/>
      <c r="DV205" s="57"/>
      <c r="DW205" s="57"/>
      <c r="DX205" s="57"/>
      <c r="DY205" s="57"/>
      <c r="DZ205" s="52"/>
      <c r="EA205" s="52"/>
      <c r="EB205" s="52"/>
      <c r="EC205" s="60"/>
      <c r="ED205" s="57"/>
      <c r="EE205" s="55"/>
      <c r="EF205" s="60"/>
      <c r="EG205" s="57"/>
      <c r="EH205" s="55"/>
      <c r="EI205" s="60"/>
      <c r="EJ205" s="57"/>
      <c r="EK205" s="55"/>
      <c r="EL205" s="52"/>
      <c r="EM205" s="54"/>
      <c r="EN205" s="54"/>
      <c r="EO205" s="54"/>
      <c r="EP205" s="54"/>
      <c r="EQ205" s="54"/>
      <c r="ER205" s="54"/>
      <c r="ES205" s="54"/>
      <c r="ET205" s="54"/>
      <c r="EU205" s="54"/>
      <c r="EV205" s="54"/>
      <c r="EW205" s="54"/>
      <c r="EX205" s="54"/>
      <c r="EY205" s="53"/>
      <c r="EZ205" s="53"/>
      <c r="FA205" s="53"/>
      <c r="FB205" s="52"/>
      <c r="FC205" s="52"/>
      <c r="FD205" s="52"/>
      <c r="FE205" s="52"/>
      <c r="FF205" s="52"/>
      <c r="FG205" s="52"/>
      <c r="FH205" s="52"/>
      <c r="FI205" s="52"/>
      <c r="FJ205" s="52"/>
      <c r="FK205" s="52"/>
      <c r="FL205" s="52"/>
      <c r="FM205" s="52"/>
      <c r="FN205" s="52"/>
      <c r="FO205" s="52"/>
      <c r="FP205" s="52"/>
      <c r="FQ205" s="52"/>
      <c r="FR205" s="52"/>
      <c r="FS205" s="52"/>
      <c r="FT205" s="52"/>
      <c r="FU205" s="52"/>
      <c r="FV205" s="52"/>
      <c r="FW205" s="52"/>
      <c r="FX205" s="52"/>
      <c r="FY205" s="52"/>
      <c r="FZ205" s="52"/>
      <c r="GA205" s="52"/>
      <c r="GB205" s="52"/>
      <c r="GC205" s="52"/>
      <c r="GD205" s="52"/>
      <c r="GE205" s="52"/>
      <c r="GF205" s="52"/>
      <c r="GG205" s="52"/>
      <c r="GH205" s="52"/>
      <c r="GI205" s="52"/>
      <c r="GJ205" s="52"/>
      <c r="GK205" s="52"/>
      <c r="GL205" s="52"/>
      <c r="GM205" s="52"/>
      <c r="GN205" s="52"/>
      <c r="GO205" s="52"/>
      <c r="GP205" s="52"/>
      <c r="GQ205" s="52"/>
      <c r="GR205" s="52"/>
      <c r="GS205" s="52"/>
      <c r="GT205" s="52"/>
      <c r="GU205" s="52"/>
      <c r="GV205" s="52"/>
      <c r="GW205" s="52"/>
      <c r="GX205" s="52"/>
      <c r="GY205" s="52"/>
      <c r="GZ205" s="52"/>
      <c r="HA205" s="52"/>
      <c r="HB205" s="52"/>
      <c r="HC205" s="52"/>
      <c r="HD205" s="52"/>
      <c r="HE205" s="52"/>
      <c r="HF205" s="52"/>
      <c r="HG205" s="52"/>
      <c r="HH205" s="52"/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52"/>
      <c r="HX205" s="52"/>
      <c r="HY205" s="52"/>
      <c r="HZ205" s="52"/>
      <c r="IA205" s="52"/>
      <c r="IB205" s="52"/>
      <c r="IC205" s="52"/>
      <c r="ID205" s="52"/>
      <c r="IE205" s="52"/>
      <c r="IF205" s="52"/>
    </row>
    <row r="206" spans="1:240">
      <c r="A206" s="54"/>
      <c r="B206" s="54"/>
      <c r="C206" s="54"/>
      <c r="D206" s="54"/>
      <c r="E206" s="54"/>
      <c r="F206" s="53"/>
      <c r="G206" s="54"/>
      <c r="H206" s="57"/>
      <c r="I206" s="61"/>
      <c r="J206" s="57"/>
      <c r="K206" s="61"/>
      <c r="L206" s="57"/>
      <c r="M206" s="61"/>
      <c r="N206" s="57"/>
      <c r="O206" s="61"/>
      <c r="P206" s="57"/>
      <c r="Q206" s="53"/>
      <c r="R206" s="61"/>
      <c r="S206" s="57"/>
      <c r="T206" s="61"/>
      <c r="U206" s="57"/>
      <c r="V206" s="53"/>
      <c r="W206" s="53"/>
      <c r="X206" s="54"/>
      <c r="Y206" s="54"/>
      <c r="Z206" s="54"/>
      <c r="AA206" s="54"/>
      <c r="AB206" s="54"/>
      <c r="AC206" s="54"/>
      <c r="AD206" s="54"/>
      <c r="AE206" s="54"/>
      <c r="AF206" s="55"/>
      <c r="AG206" s="55"/>
      <c r="AH206" s="57"/>
      <c r="AI206" s="57"/>
      <c r="AJ206" s="57"/>
      <c r="AK206" s="57"/>
      <c r="AL206" s="57"/>
      <c r="AM206" s="57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62"/>
      <c r="CF206" s="52"/>
      <c r="CG206" s="54"/>
      <c r="CH206" s="6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61"/>
      <c r="CZ206" s="57"/>
      <c r="DA206" s="61"/>
      <c r="DB206" s="57"/>
      <c r="DC206" s="53"/>
      <c r="DD206" s="61"/>
      <c r="DE206" s="57"/>
      <c r="DF206" s="61"/>
      <c r="DG206" s="57"/>
      <c r="DH206" s="53"/>
      <c r="DI206" s="53"/>
      <c r="DJ206" s="54"/>
      <c r="DK206" s="54"/>
      <c r="DL206" s="54"/>
      <c r="DM206" s="54"/>
      <c r="DN206" s="54"/>
      <c r="DO206" s="54"/>
      <c r="DP206" s="54"/>
      <c r="DQ206" s="54"/>
      <c r="DR206" s="54"/>
      <c r="DS206" s="55"/>
      <c r="DT206" s="57"/>
      <c r="DU206" s="57"/>
      <c r="DV206" s="57"/>
      <c r="DW206" s="57"/>
      <c r="DX206" s="57"/>
      <c r="DY206" s="57"/>
      <c r="DZ206" s="52"/>
      <c r="EA206" s="52"/>
      <c r="EB206" s="52"/>
      <c r="EC206" s="60"/>
      <c r="ED206" s="57"/>
      <c r="EE206" s="55"/>
      <c r="EF206" s="60"/>
      <c r="EG206" s="57"/>
      <c r="EH206" s="55"/>
      <c r="EI206" s="60"/>
      <c r="EJ206" s="57"/>
      <c r="EK206" s="55"/>
      <c r="EL206" s="52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4"/>
      <c r="EX206" s="54"/>
      <c r="EY206" s="53"/>
      <c r="EZ206" s="53"/>
      <c r="FA206" s="53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</row>
    <row r="207" spans="1:240">
      <c r="A207" s="54"/>
      <c r="B207" s="54"/>
      <c r="C207" s="54"/>
      <c r="D207" s="54"/>
      <c r="E207" s="54"/>
      <c r="F207" s="53"/>
      <c r="G207" s="54"/>
      <c r="H207" s="57"/>
      <c r="I207" s="61"/>
      <c r="J207" s="57"/>
      <c r="K207" s="61"/>
      <c r="L207" s="57"/>
      <c r="M207" s="61"/>
      <c r="N207" s="57"/>
      <c r="O207" s="61"/>
      <c r="P207" s="57"/>
      <c r="Q207" s="53"/>
      <c r="R207" s="61"/>
      <c r="S207" s="57"/>
      <c r="T207" s="61"/>
      <c r="U207" s="57"/>
      <c r="V207" s="53"/>
      <c r="W207" s="53"/>
      <c r="X207" s="54"/>
      <c r="Y207" s="54"/>
      <c r="Z207" s="54"/>
      <c r="AA207" s="54"/>
      <c r="AB207" s="54"/>
      <c r="AC207" s="54"/>
      <c r="AD207" s="54"/>
      <c r="AE207" s="54"/>
      <c r="AF207" s="55"/>
      <c r="AG207" s="55"/>
      <c r="AH207" s="57"/>
      <c r="AI207" s="57"/>
      <c r="AJ207" s="57"/>
      <c r="AK207" s="57"/>
      <c r="AL207" s="57"/>
      <c r="AM207" s="57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62"/>
      <c r="CF207" s="52"/>
      <c r="CG207" s="54"/>
      <c r="CH207" s="6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61"/>
      <c r="CZ207" s="57"/>
      <c r="DA207" s="61"/>
      <c r="DB207" s="57"/>
      <c r="DC207" s="53"/>
      <c r="DD207" s="61"/>
      <c r="DE207" s="57"/>
      <c r="DF207" s="61"/>
      <c r="DG207" s="57"/>
      <c r="DH207" s="53"/>
      <c r="DI207" s="53"/>
      <c r="DJ207" s="54"/>
      <c r="DK207" s="54"/>
      <c r="DL207" s="54"/>
      <c r="DM207" s="54"/>
      <c r="DN207" s="54"/>
      <c r="DO207" s="54"/>
      <c r="DP207" s="54"/>
      <c r="DQ207" s="54"/>
      <c r="DR207" s="54"/>
      <c r="DS207" s="55"/>
      <c r="DT207" s="57"/>
      <c r="DU207" s="57"/>
      <c r="DV207" s="57"/>
      <c r="DW207" s="57"/>
      <c r="DX207" s="57"/>
      <c r="DY207" s="57"/>
      <c r="DZ207" s="52"/>
      <c r="EA207" s="52"/>
      <c r="EB207" s="52"/>
      <c r="EC207" s="60"/>
      <c r="ED207" s="57"/>
      <c r="EE207" s="55"/>
      <c r="EF207" s="60"/>
      <c r="EG207" s="57"/>
      <c r="EH207" s="55"/>
      <c r="EI207" s="60"/>
      <c r="EJ207" s="57"/>
      <c r="EK207" s="55"/>
      <c r="EL207" s="52"/>
      <c r="EM207" s="54"/>
      <c r="EN207" s="54"/>
      <c r="EO207" s="54"/>
      <c r="EP207" s="54"/>
      <c r="EQ207" s="54"/>
      <c r="ER207" s="54"/>
      <c r="ES207" s="54"/>
      <c r="ET207" s="54"/>
      <c r="EU207" s="54"/>
      <c r="EV207" s="54"/>
      <c r="EW207" s="54"/>
      <c r="EX207" s="54"/>
      <c r="EY207" s="53"/>
      <c r="EZ207" s="53"/>
      <c r="FA207" s="53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2"/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2"/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2"/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</row>
    <row r="208" spans="1:240">
      <c r="A208" s="54"/>
      <c r="B208" s="54"/>
      <c r="C208" s="54"/>
      <c r="D208" s="54"/>
      <c r="E208" s="54"/>
      <c r="F208" s="53"/>
      <c r="G208" s="54"/>
      <c r="H208" s="57"/>
      <c r="I208" s="61"/>
      <c r="J208" s="57"/>
      <c r="K208" s="61"/>
      <c r="L208" s="57"/>
      <c r="M208" s="61"/>
      <c r="N208" s="57"/>
      <c r="O208" s="61"/>
      <c r="P208" s="57"/>
      <c r="Q208" s="53"/>
      <c r="R208" s="61"/>
      <c r="S208" s="57"/>
      <c r="T208" s="61"/>
      <c r="U208" s="57"/>
      <c r="V208" s="53"/>
      <c r="W208" s="53"/>
      <c r="X208" s="54"/>
      <c r="Y208" s="54"/>
      <c r="Z208" s="54"/>
      <c r="AA208" s="54"/>
      <c r="AB208" s="54"/>
      <c r="AC208" s="54"/>
      <c r="AD208" s="54"/>
      <c r="AE208" s="54"/>
      <c r="AF208" s="55"/>
      <c r="AG208" s="55"/>
      <c r="AH208" s="57"/>
      <c r="AI208" s="57"/>
      <c r="AJ208" s="57"/>
      <c r="AK208" s="57"/>
      <c r="AL208" s="57"/>
      <c r="AM208" s="57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62"/>
      <c r="CF208" s="52"/>
      <c r="CG208" s="54"/>
      <c r="CH208" s="6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61"/>
      <c r="CZ208" s="57"/>
      <c r="DA208" s="61"/>
      <c r="DB208" s="57"/>
      <c r="DC208" s="53"/>
      <c r="DD208" s="61"/>
      <c r="DE208" s="57"/>
      <c r="DF208" s="61"/>
      <c r="DG208" s="57"/>
      <c r="DH208" s="53"/>
      <c r="DI208" s="53"/>
      <c r="DJ208" s="54"/>
      <c r="DK208" s="54"/>
      <c r="DL208" s="54"/>
      <c r="DM208" s="54"/>
      <c r="DN208" s="54"/>
      <c r="DO208" s="54"/>
      <c r="DP208" s="54"/>
      <c r="DQ208" s="54"/>
      <c r="DR208" s="54"/>
      <c r="DS208" s="55"/>
      <c r="DT208" s="57"/>
      <c r="DU208" s="57"/>
      <c r="DV208" s="57"/>
      <c r="DW208" s="57"/>
      <c r="DX208" s="57"/>
      <c r="DY208" s="57"/>
      <c r="DZ208" s="52"/>
      <c r="EA208" s="52"/>
      <c r="EB208" s="52"/>
      <c r="EC208" s="60"/>
      <c r="ED208" s="57"/>
      <c r="EE208" s="55"/>
      <c r="EF208" s="60"/>
      <c r="EG208" s="57"/>
      <c r="EH208" s="55"/>
      <c r="EI208" s="60"/>
      <c r="EJ208" s="57"/>
      <c r="EK208" s="55"/>
      <c r="EL208" s="52"/>
      <c r="EM208" s="54"/>
      <c r="EN208" s="54"/>
      <c r="EO208" s="54"/>
      <c r="EP208" s="54"/>
      <c r="EQ208" s="54"/>
      <c r="ER208" s="54"/>
      <c r="ES208" s="54"/>
      <c r="ET208" s="54"/>
      <c r="EU208" s="54"/>
      <c r="EV208" s="54"/>
      <c r="EW208" s="54"/>
      <c r="EX208" s="54"/>
      <c r="EY208" s="53"/>
      <c r="EZ208" s="53"/>
      <c r="FA208" s="53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/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/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/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</row>
    <row r="209" spans="1:240">
      <c r="A209" s="54"/>
      <c r="B209" s="54"/>
      <c r="C209" s="54"/>
      <c r="D209" s="54"/>
      <c r="E209" s="54"/>
      <c r="F209" s="53"/>
      <c r="G209" s="54"/>
      <c r="H209" s="57"/>
      <c r="I209" s="61"/>
      <c r="J209" s="57"/>
      <c r="K209" s="61"/>
      <c r="L209" s="57"/>
      <c r="M209" s="61"/>
      <c r="N209" s="57"/>
      <c r="O209" s="61"/>
      <c r="P209" s="57"/>
      <c r="Q209" s="53"/>
      <c r="R209" s="61"/>
      <c r="S209" s="57"/>
      <c r="T209" s="61"/>
      <c r="U209" s="57"/>
      <c r="V209" s="53"/>
      <c r="W209" s="53"/>
      <c r="X209" s="54"/>
      <c r="Y209" s="54"/>
      <c r="Z209" s="54"/>
      <c r="AA209" s="54"/>
      <c r="AB209" s="54"/>
      <c r="AC209" s="54"/>
      <c r="AD209" s="54"/>
      <c r="AE209" s="54"/>
      <c r="AF209" s="55"/>
      <c r="AG209" s="55"/>
      <c r="AH209" s="57"/>
      <c r="AI209" s="57"/>
      <c r="AJ209" s="57"/>
      <c r="AK209" s="57"/>
      <c r="AL209" s="57"/>
      <c r="AM209" s="57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62"/>
      <c r="CF209" s="52"/>
      <c r="CG209" s="54"/>
      <c r="CH209" s="6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61"/>
      <c r="CZ209" s="57"/>
      <c r="DA209" s="61"/>
      <c r="DB209" s="57"/>
      <c r="DC209" s="53"/>
      <c r="DD209" s="61"/>
      <c r="DE209" s="57"/>
      <c r="DF209" s="61"/>
      <c r="DG209" s="57"/>
      <c r="DH209" s="53"/>
      <c r="DI209" s="53"/>
      <c r="DJ209" s="54"/>
      <c r="DK209" s="54"/>
      <c r="DL209" s="54"/>
      <c r="DM209" s="54"/>
      <c r="DN209" s="54"/>
      <c r="DO209" s="54"/>
      <c r="DP209" s="54"/>
      <c r="DQ209" s="54"/>
      <c r="DR209" s="54"/>
      <c r="DS209" s="55"/>
      <c r="DT209" s="57"/>
      <c r="DU209" s="57"/>
      <c r="DV209" s="57"/>
      <c r="DW209" s="57"/>
      <c r="DX209" s="57"/>
      <c r="DY209" s="57"/>
      <c r="DZ209" s="52"/>
      <c r="EA209" s="52"/>
      <c r="EB209" s="52"/>
      <c r="EC209" s="60"/>
      <c r="ED209" s="57"/>
      <c r="EE209" s="55"/>
      <c r="EF209" s="60"/>
      <c r="EG209" s="57"/>
      <c r="EH209" s="55"/>
      <c r="EI209" s="60"/>
      <c r="EJ209" s="57"/>
      <c r="EK209" s="55"/>
      <c r="EL209" s="52"/>
      <c r="EM209" s="54"/>
      <c r="EN209" s="54"/>
      <c r="EO209" s="54"/>
      <c r="EP209" s="54"/>
      <c r="EQ209" s="54"/>
      <c r="ER209" s="54"/>
      <c r="ES209" s="54"/>
      <c r="ET209" s="54"/>
      <c r="EU209" s="54"/>
      <c r="EV209" s="54"/>
      <c r="EW209" s="54"/>
      <c r="EX209" s="54"/>
      <c r="EY209" s="53"/>
      <c r="EZ209" s="53"/>
      <c r="FA209" s="53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/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/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/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</row>
    <row r="210" spans="1:240">
      <c r="A210" s="54"/>
      <c r="B210" s="54"/>
      <c r="C210" s="54"/>
      <c r="D210" s="54"/>
      <c r="E210" s="54"/>
      <c r="F210" s="53"/>
      <c r="G210" s="54"/>
      <c r="H210" s="57"/>
      <c r="I210" s="61"/>
      <c r="J210" s="57"/>
      <c r="K210" s="61"/>
      <c r="L210" s="57"/>
      <c r="M210" s="61"/>
      <c r="N210" s="57"/>
      <c r="O210" s="61"/>
      <c r="P210" s="57"/>
      <c r="Q210" s="53"/>
      <c r="R210" s="61"/>
      <c r="S210" s="57"/>
      <c r="T210" s="61"/>
      <c r="U210" s="57"/>
      <c r="V210" s="53"/>
      <c r="W210" s="53"/>
      <c r="X210" s="54"/>
      <c r="Y210" s="54"/>
      <c r="Z210" s="54"/>
      <c r="AA210" s="54"/>
      <c r="AB210" s="54"/>
      <c r="AC210" s="54"/>
      <c r="AD210" s="54"/>
      <c r="AE210" s="54"/>
      <c r="AF210" s="55"/>
      <c r="AG210" s="55"/>
      <c r="AH210" s="57"/>
      <c r="AI210" s="57"/>
      <c r="AJ210" s="57"/>
      <c r="AK210" s="57"/>
      <c r="AL210" s="57"/>
      <c r="AM210" s="57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62"/>
      <c r="CF210" s="52"/>
      <c r="CG210" s="54"/>
      <c r="CH210" s="6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61"/>
      <c r="CZ210" s="57"/>
      <c r="DA210" s="61"/>
      <c r="DB210" s="57"/>
      <c r="DC210" s="53"/>
      <c r="DD210" s="61"/>
      <c r="DE210" s="57"/>
      <c r="DF210" s="61"/>
      <c r="DG210" s="57"/>
      <c r="DH210" s="53"/>
      <c r="DI210" s="53"/>
      <c r="DJ210" s="54"/>
      <c r="DK210" s="54"/>
      <c r="DL210" s="54"/>
      <c r="DM210" s="54"/>
      <c r="DN210" s="54"/>
      <c r="DO210" s="54"/>
      <c r="DP210" s="54"/>
      <c r="DQ210" s="54"/>
      <c r="DR210" s="54"/>
      <c r="DS210" s="55"/>
      <c r="DT210" s="57"/>
      <c r="DU210" s="57"/>
      <c r="DV210" s="57"/>
      <c r="DW210" s="57"/>
      <c r="DX210" s="57"/>
      <c r="DY210" s="57"/>
      <c r="DZ210" s="52"/>
      <c r="EA210" s="52"/>
      <c r="EB210" s="52"/>
      <c r="EC210" s="60"/>
      <c r="ED210" s="57"/>
      <c r="EE210" s="55"/>
      <c r="EF210" s="60"/>
      <c r="EG210" s="57"/>
      <c r="EH210" s="55"/>
      <c r="EI210" s="60"/>
      <c r="EJ210" s="57"/>
      <c r="EK210" s="55"/>
      <c r="EL210" s="52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3"/>
      <c r="EZ210" s="53"/>
      <c r="FA210" s="53"/>
      <c r="FB210" s="52"/>
      <c r="FC210" s="52"/>
      <c r="FD210" s="52"/>
      <c r="FE210" s="52"/>
      <c r="FF210" s="52"/>
      <c r="FG210" s="52"/>
      <c r="FH210" s="52"/>
      <c r="FI210" s="52"/>
      <c r="FJ210" s="52"/>
      <c r="FK210" s="52"/>
      <c r="FL210" s="52"/>
      <c r="FM210" s="52"/>
      <c r="FN210" s="52"/>
      <c r="FO210" s="52"/>
      <c r="FP210" s="52"/>
      <c r="FQ210" s="52"/>
      <c r="FR210" s="52"/>
      <c r="FS210" s="52"/>
      <c r="FT210" s="52"/>
      <c r="FU210" s="52"/>
      <c r="FV210" s="52"/>
      <c r="FW210" s="52"/>
      <c r="FX210" s="52"/>
      <c r="FY210" s="52"/>
      <c r="FZ210" s="52"/>
      <c r="GA210" s="52"/>
      <c r="GB210" s="52"/>
      <c r="GC210" s="52"/>
      <c r="GD210" s="52"/>
      <c r="GE210" s="52"/>
      <c r="GF210" s="52"/>
      <c r="GG210" s="52"/>
      <c r="GH210" s="52"/>
      <c r="GI210" s="52"/>
      <c r="GJ210" s="52"/>
      <c r="GK210" s="52"/>
      <c r="GL210" s="52"/>
      <c r="GM210" s="52"/>
      <c r="GN210" s="52"/>
      <c r="GO210" s="52"/>
      <c r="GP210" s="52"/>
      <c r="GQ210" s="52"/>
      <c r="GR210" s="52"/>
      <c r="GS210" s="52"/>
      <c r="GT210" s="52"/>
      <c r="GU210" s="52"/>
      <c r="GV210" s="52"/>
      <c r="GW210" s="52"/>
      <c r="GX210" s="52"/>
      <c r="GY210" s="52"/>
      <c r="GZ210" s="52"/>
      <c r="HA210" s="52"/>
      <c r="HB210" s="52"/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/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  <c r="IA210" s="52"/>
      <c r="IB210" s="52"/>
      <c r="IC210" s="52"/>
      <c r="ID210" s="52"/>
      <c r="IE210" s="52"/>
      <c r="IF210" s="52"/>
    </row>
    <row r="211" spans="1:240">
      <c r="A211" s="54"/>
      <c r="B211" s="54"/>
      <c r="C211" s="54"/>
      <c r="D211" s="54"/>
      <c r="E211" s="54"/>
      <c r="F211" s="53"/>
      <c r="G211" s="54"/>
      <c r="H211" s="57"/>
      <c r="I211" s="61"/>
      <c r="J211" s="57"/>
      <c r="K211" s="61"/>
      <c r="L211" s="57"/>
      <c r="M211" s="61"/>
      <c r="N211" s="57"/>
      <c r="O211" s="61"/>
      <c r="P211" s="57"/>
      <c r="Q211" s="53"/>
      <c r="R211" s="61"/>
      <c r="S211" s="57"/>
      <c r="T211" s="61"/>
      <c r="U211" s="57"/>
      <c r="V211" s="53"/>
      <c r="W211" s="53"/>
      <c r="X211" s="54"/>
      <c r="Y211" s="54"/>
      <c r="Z211" s="54"/>
      <c r="AA211" s="54"/>
      <c r="AB211" s="54"/>
      <c r="AC211" s="54"/>
      <c r="AD211" s="54"/>
      <c r="AE211" s="54"/>
      <c r="AF211" s="55"/>
      <c r="AG211" s="55"/>
      <c r="AH211" s="57"/>
      <c r="AI211" s="57"/>
      <c r="AJ211" s="57"/>
      <c r="AK211" s="57"/>
      <c r="AL211" s="57"/>
      <c r="AM211" s="57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62"/>
      <c r="CF211" s="52"/>
      <c r="CG211" s="54"/>
      <c r="CH211" s="6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61"/>
      <c r="CZ211" s="57"/>
      <c r="DA211" s="61"/>
      <c r="DB211" s="57"/>
      <c r="DC211" s="53"/>
      <c r="DD211" s="61"/>
      <c r="DE211" s="57"/>
      <c r="DF211" s="61"/>
      <c r="DG211" s="57"/>
      <c r="DH211" s="53"/>
      <c r="DI211" s="53"/>
      <c r="DJ211" s="54"/>
      <c r="DK211" s="54"/>
      <c r="DL211" s="54"/>
      <c r="DM211" s="54"/>
      <c r="DN211" s="54"/>
      <c r="DO211" s="54"/>
      <c r="DP211" s="54"/>
      <c r="DQ211" s="54"/>
      <c r="DR211" s="54"/>
      <c r="DS211" s="55"/>
      <c r="DT211" s="57"/>
      <c r="DU211" s="57"/>
      <c r="DV211" s="57"/>
      <c r="DW211" s="57"/>
      <c r="DX211" s="57"/>
      <c r="DY211" s="57"/>
      <c r="DZ211" s="52"/>
      <c r="EA211" s="52"/>
      <c r="EB211" s="52"/>
      <c r="EC211" s="60"/>
      <c r="ED211" s="57"/>
      <c r="EE211" s="55"/>
      <c r="EF211" s="60"/>
      <c r="EG211" s="57"/>
      <c r="EH211" s="55"/>
      <c r="EI211" s="60"/>
      <c r="EJ211" s="57"/>
      <c r="EK211" s="55"/>
      <c r="EL211" s="52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3"/>
      <c r="EZ211" s="53"/>
      <c r="FA211" s="53"/>
      <c r="FB211" s="52"/>
      <c r="FC211" s="52"/>
      <c r="FD211" s="52"/>
      <c r="FE211" s="52"/>
      <c r="FF211" s="52"/>
      <c r="FG211" s="52"/>
      <c r="FH211" s="52"/>
      <c r="FI211" s="52"/>
      <c r="FJ211" s="52"/>
      <c r="FK211" s="52"/>
      <c r="FL211" s="52"/>
      <c r="FM211" s="52"/>
      <c r="FN211" s="52"/>
      <c r="FO211" s="52"/>
      <c r="FP211" s="52"/>
      <c r="FQ211" s="52"/>
      <c r="FR211" s="52"/>
      <c r="FS211" s="52"/>
      <c r="FT211" s="52"/>
      <c r="FU211" s="52"/>
      <c r="FV211" s="52"/>
      <c r="FW211" s="52"/>
      <c r="FX211" s="52"/>
      <c r="FY211" s="52"/>
      <c r="FZ211" s="52"/>
      <c r="GA211" s="52"/>
      <c r="GB211" s="52"/>
      <c r="GC211" s="52"/>
      <c r="GD211" s="52"/>
      <c r="GE211" s="52"/>
      <c r="GF211" s="52"/>
      <c r="GG211" s="52"/>
      <c r="GH211" s="52"/>
      <c r="GI211" s="52"/>
      <c r="GJ211" s="52"/>
      <c r="GK211" s="52"/>
      <c r="GL211" s="52"/>
      <c r="GM211" s="52"/>
      <c r="GN211" s="52"/>
      <c r="GO211" s="52"/>
      <c r="GP211" s="52"/>
      <c r="GQ211" s="52"/>
      <c r="GR211" s="52"/>
      <c r="GS211" s="52"/>
      <c r="GT211" s="52"/>
      <c r="GU211" s="52"/>
      <c r="GV211" s="52"/>
      <c r="GW211" s="52"/>
      <c r="GX211" s="52"/>
      <c r="GY211" s="52"/>
      <c r="GZ211" s="52"/>
      <c r="HA211" s="52"/>
      <c r="HB211" s="52"/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  <c r="IA211" s="52"/>
      <c r="IB211" s="52"/>
      <c r="IC211" s="52"/>
      <c r="ID211" s="52"/>
      <c r="IE211" s="52"/>
      <c r="IF211" s="52"/>
    </row>
    <row r="212" spans="1:240">
      <c r="A212" s="54"/>
      <c r="B212" s="54"/>
      <c r="C212" s="54"/>
      <c r="D212" s="54"/>
      <c r="E212" s="54"/>
      <c r="F212" s="53"/>
      <c r="G212" s="54"/>
      <c r="H212" s="57"/>
      <c r="I212" s="61"/>
      <c r="J212" s="57"/>
      <c r="K212" s="61"/>
      <c r="L212" s="57"/>
      <c r="M212" s="61"/>
      <c r="N212" s="57"/>
      <c r="O212" s="61"/>
      <c r="P212" s="57"/>
      <c r="Q212" s="53"/>
      <c r="R212" s="61"/>
      <c r="S212" s="57"/>
      <c r="T212" s="61"/>
      <c r="U212" s="57"/>
      <c r="V212" s="53"/>
      <c r="W212" s="53"/>
      <c r="X212" s="54"/>
      <c r="Y212" s="54"/>
      <c r="Z212" s="54"/>
      <c r="AA212" s="54"/>
      <c r="AB212" s="54"/>
      <c r="AC212" s="54"/>
      <c r="AD212" s="54"/>
      <c r="AE212" s="54"/>
      <c r="AF212" s="55"/>
      <c r="AG212" s="55"/>
      <c r="AH212" s="57"/>
      <c r="AI212" s="57"/>
      <c r="AJ212" s="57"/>
      <c r="AK212" s="57"/>
      <c r="AL212" s="57"/>
      <c r="AM212" s="57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62"/>
      <c r="CF212" s="52"/>
      <c r="CG212" s="54"/>
      <c r="CH212" s="6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61"/>
      <c r="CZ212" s="57"/>
      <c r="DA212" s="61"/>
      <c r="DB212" s="57"/>
      <c r="DC212" s="53"/>
      <c r="DD212" s="61"/>
      <c r="DE212" s="57"/>
      <c r="DF212" s="61"/>
      <c r="DG212" s="57"/>
      <c r="DH212" s="53"/>
      <c r="DI212" s="53"/>
      <c r="DJ212" s="54"/>
      <c r="DK212" s="54"/>
      <c r="DL212" s="54"/>
      <c r="DM212" s="54"/>
      <c r="DN212" s="54"/>
      <c r="DO212" s="54"/>
      <c r="DP212" s="54"/>
      <c r="DQ212" s="54"/>
      <c r="DR212" s="54"/>
      <c r="DS212" s="55"/>
      <c r="DT212" s="57"/>
      <c r="DU212" s="57"/>
      <c r="DV212" s="57"/>
      <c r="DW212" s="57"/>
      <c r="DX212" s="57"/>
      <c r="DY212" s="57"/>
      <c r="DZ212" s="52"/>
      <c r="EA212" s="52"/>
      <c r="EB212" s="52"/>
      <c r="EC212" s="60"/>
      <c r="ED212" s="57"/>
      <c r="EE212" s="55"/>
      <c r="EF212" s="60"/>
      <c r="EG212" s="57"/>
      <c r="EH212" s="55"/>
      <c r="EI212" s="60"/>
      <c r="EJ212" s="57"/>
      <c r="EK212" s="55"/>
      <c r="EL212" s="52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3"/>
      <c r="EZ212" s="53"/>
      <c r="FA212" s="53"/>
      <c r="FB212" s="52"/>
      <c r="FC212" s="52"/>
      <c r="FD212" s="52"/>
      <c r="FE212" s="52"/>
      <c r="FF212" s="52"/>
      <c r="FG212" s="52"/>
      <c r="FH212" s="52"/>
      <c r="FI212" s="52"/>
      <c r="FJ212" s="52"/>
      <c r="FK212" s="52"/>
      <c r="FL212" s="52"/>
      <c r="FM212" s="52"/>
      <c r="FN212" s="52"/>
      <c r="FO212" s="52"/>
      <c r="FP212" s="52"/>
      <c r="FQ212" s="52"/>
      <c r="FR212" s="52"/>
      <c r="FS212" s="52"/>
      <c r="FT212" s="52"/>
      <c r="FU212" s="52"/>
      <c r="FV212" s="52"/>
      <c r="FW212" s="52"/>
      <c r="FX212" s="52"/>
      <c r="FY212" s="52"/>
      <c r="FZ212" s="52"/>
      <c r="GA212" s="52"/>
      <c r="GB212" s="52"/>
      <c r="GC212" s="52"/>
      <c r="GD212" s="52"/>
      <c r="GE212" s="52"/>
      <c r="GF212" s="52"/>
      <c r="GG212" s="52"/>
      <c r="GH212" s="52"/>
      <c r="GI212" s="52"/>
      <c r="GJ212" s="52"/>
      <c r="GK212" s="52"/>
      <c r="GL212" s="52"/>
      <c r="GM212" s="52"/>
      <c r="GN212" s="52"/>
      <c r="GO212" s="52"/>
      <c r="GP212" s="52"/>
      <c r="GQ212" s="52"/>
      <c r="GR212" s="52"/>
      <c r="GS212" s="52"/>
      <c r="GT212" s="52"/>
      <c r="GU212" s="52"/>
      <c r="GV212" s="52"/>
      <c r="GW212" s="52"/>
      <c r="GX212" s="52"/>
      <c r="GY212" s="52"/>
      <c r="GZ212" s="52"/>
      <c r="HA212" s="52"/>
      <c r="HB212" s="52"/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  <c r="IA212" s="52"/>
      <c r="IB212" s="52"/>
      <c r="IC212" s="52"/>
      <c r="ID212" s="52"/>
      <c r="IE212" s="52"/>
      <c r="IF212" s="52"/>
    </row>
    <row r="213" spans="1:240">
      <c r="A213" s="54"/>
      <c r="B213" s="54"/>
      <c r="C213" s="54"/>
      <c r="D213" s="54"/>
      <c r="E213" s="54"/>
      <c r="F213" s="53"/>
      <c r="G213" s="54"/>
      <c r="H213" s="57"/>
      <c r="I213" s="61"/>
      <c r="J213" s="57"/>
      <c r="K213" s="61"/>
      <c r="L213" s="57"/>
      <c r="M213" s="61"/>
      <c r="N213" s="57"/>
      <c r="O213" s="61"/>
      <c r="P213" s="57"/>
      <c r="Q213" s="53"/>
      <c r="R213" s="61"/>
      <c r="S213" s="57"/>
      <c r="T213" s="61"/>
      <c r="U213" s="57"/>
      <c r="V213" s="53"/>
      <c r="W213" s="53"/>
      <c r="X213" s="54"/>
      <c r="Y213" s="54"/>
      <c r="Z213" s="54"/>
      <c r="AA213" s="54"/>
      <c r="AB213" s="54"/>
      <c r="AC213" s="54"/>
      <c r="AD213" s="54"/>
      <c r="AE213" s="54"/>
      <c r="AF213" s="55"/>
      <c r="AG213" s="55"/>
      <c r="AH213" s="57"/>
      <c r="AI213" s="57"/>
      <c r="AJ213" s="57"/>
      <c r="AK213" s="57"/>
      <c r="AL213" s="57"/>
      <c r="AM213" s="57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62"/>
      <c r="CF213" s="52"/>
      <c r="CG213" s="54"/>
      <c r="CH213" s="6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61"/>
      <c r="CZ213" s="57"/>
      <c r="DA213" s="61"/>
      <c r="DB213" s="57"/>
      <c r="DC213" s="53"/>
      <c r="DD213" s="61"/>
      <c r="DE213" s="57"/>
      <c r="DF213" s="61"/>
      <c r="DG213" s="57"/>
      <c r="DH213" s="53"/>
      <c r="DI213" s="53"/>
      <c r="DJ213" s="54"/>
      <c r="DK213" s="54"/>
      <c r="DL213" s="54"/>
      <c r="DM213" s="54"/>
      <c r="DN213" s="54"/>
      <c r="DO213" s="54"/>
      <c r="DP213" s="54"/>
      <c r="DQ213" s="54"/>
      <c r="DR213" s="54"/>
      <c r="DS213" s="55"/>
      <c r="DT213" s="57"/>
      <c r="DU213" s="57"/>
      <c r="DV213" s="57"/>
      <c r="DW213" s="57"/>
      <c r="DX213" s="57"/>
      <c r="DY213" s="57"/>
      <c r="DZ213" s="52"/>
      <c r="EA213" s="52"/>
      <c r="EB213" s="52"/>
      <c r="EC213" s="60"/>
      <c r="ED213" s="57"/>
      <c r="EE213" s="55"/>
      <c r="EF213" s="60"/>
      <c r="EG213" s="57"/>
      <c r="EH213" s="55"/>
      <c r="EI213" s="60"/>
      <c r="EJ213" s="57"/>
      <c r="EK213" s="55"/>
      <c r="EL213" s="52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3"/>
      <c r="EZ213" s="53"/>
      <c r="FA213" s="53"/>
      <c r="FB213" s="52"/>
      <c r="FC213" s="52"/>
      <c r="FD213" s="52"/>
      <c r="FE213" s="52"/>
      <c r="FF213" s="52"/>
      <c r="FG213" s="52"/>
      <c r="FH213" s="52"/>
      <c r="FI213" s="52"/>
      <c r="FJ213" s="52"/>
      <c r="FK213" s="52"/>
      <c r="FL213" s="52"/>
      <c r="FM213" s="52"/>
      <c r="FN213" s="52"/>
      <c r="FO213" s="52"/>
      <c r="FP213" s="52"/>
      <c r="FQ213" s="52"/>
      <c r="FR213" s="52"/>
      <c r="FS213" s="52"/>
      <c r="FT213" s="52"/>
      <c r="FU213" s="52"/>
      <c r="FV213" s="52"/>
      <c r="FW213" s="52"/>
      <c r="FX213" s="52"/>
      <c r="FY213" s="52"/>
      <c r="FZ213" s="52"/>
      <c r="GA213" s="52"/>
      <c r="GB213" s="52"/>
      <c r="GC213" s="52"/>
      <c r="GD213" s="52"/>
      <c r="GE213" s="52"/>
      <c r="GF213" s="52"/>
      <c r="GG213" s="52"/>
      <c r="GH213" s="52"/>
      <c r="GI213" s="52"/>
      <c r="GJ213" s="52"/>
      <c r="GK213" s="52"/>
      <c r="GL213" s="52"/>
      <c r="GM213" s="52"/>
      <c r="GN213" s="52"/>
      <c r="GO213" s="52"/>
      <c r="GP213" s="52"/>
      <c r="GQ213" s="52"/>
      <c r="GR213" s="52"/>
      <c r="GS213" s="52"/>
      <c r="GT213" s="52"/>
      <c r="GU213" s="52"/>
      <c r="GV213" s="52"/>
      <c r="GW213" s="52"/>
      <c r="GX213" s="52"/>
      <c r="GY213" s="52"/>
      <c r="GZ213" s="52"/>
      <c r="HA213" s="52"/>
      <c r="HB213" s="52"/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/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  <c r="IA213" s="52"/>
      <c r="IB213" s="52"/>
      <c r="IC213" s="52"/>
      <c r="ID213" s="52"/>
      <c r="IE213" s="52"/>
      <c r="IF213" s="52"/>
    </row>
    <row r="214" spans="1:240">
      <c r="A214" s="54"/>
      <c r="B214" s="54"/>
      <c r="C214" s="54"/>
      <c r="D214" s="54"/>
      <c r="E214" s="54"/>
      <c r="F214" s="53"/>
      <c r="G214" s="54"/>
      <c r="H214" s="57"/>
      <c r="I214" s="61"/>
      <c r="J214" s="57"/>
      <c r="K214" s="61"/>
      <c r="L214" s="57"/>
      <c r="M214" s="61"/>
      <c r="N214" s="57"/>
      <c r="O214" s="61"/>
      <c r="P214" s="57"/>
      <c r="Q214" s="53"/>
      <c r="R214" s="61"/>
      <c r="S214" s="57"/>
      <c r="T214" s="61"/>
      <c r="U214" s="57"/>
      <c r="V214" s="53"/>
      <c r="W214" s="53"/>
      <c r="X214" s="54"/>
      <c r="Y214" s="54"/>
      <c r="Z214" s="54"/>
      <c r="AA214" s="54"/>
      <c r="AB214" s="54"/>
      <c r="AC214" s="54"/>
      <c r="AD214" s="54"/>
      <c r="AE214" s="54"/>
      <c r="AF214" s="55"/>
      <c r="AG214" s="55"/>
      <c r="AH214" s="57"/>
      <c r="AI214" s="57"/>
      <c r="AJ214" s="57"/>
      <c r="AK214" s="57"/>
      <c r="AL214" s="57"/>
      <c r="AM214" s="57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4"/>
      <c r="CH214" s="6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61"/>
      <c r="CZ214" s="57"/>
      <c r="DA214" s="61"/>
      <c r="DB214" s="57"/>
      <c r="DC214" s="53"/>
      <c r="DD214" s="61"/>
      <c r="DE214" s="57"/>
      <c r="DF214" s="61"/>
      <c r="DG214" s="57"/>
      <c r="DH214" s="53"/>
      <c r="DI214" s="53"/>
      <c r="DJ214" s="54"/>
      <c r="DK214" s="54"/>
      <c r="DL214" s="54"/>
      <c r="DM214" s="54"/>
      <c r="DN214" s="54"/>
      <c r="DO214" s="54"/>
      <c r="DP214" s="54"/>
      <c r="DQ214" s="54"/>
      <c r="DR214" s="54"/>
      <c r="DS214" s="55"/>
      <c r="DT214" s="57"/>
      <c r="DU214" s="57"/>
      <c r="DV214" s="57"/>
      <c r="DW214" s="57"/>
      <c r="DX214" s="57"/>
      <c r="DY214" s="57"/>
      <c r="DZ214" s="52"/>
      <c r="EA214" s="52"/>
      <c r="EB214" s="52"/>
      <c r="EC214" s="60"/>
      <c r="ED214" s="57"/>
      <c r="EE214" s="55"/>
      <c r="EF214" s="60"/>
      <c r="EG214" s="57"/>
      <c r="EH214" s="55"/>
      <c r="EI214" s="60"/>
      <c r="EJ214" s="57"/>
      <c r="EK214" s="55"/>
      <c r="EL214" s="52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3"/>
      <c r="EZ214" s="53"/>
      <c r="FA214" s="53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/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/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/>
      <c r="GR214" s="52"/>
      <c r="GS214" s="52"/>
      <c r="GT214" s="52"/>
      <c r="GU214" s="52"/>
      <c r="GV214" s="52"/>
      <c r="GW214" s="52"/>
      <c r="GX214" s="52"/>
      <c r="GY214" s="52"/>
      <c r="GZ214" s="52"/>
      <c r="HA214" s="52"/>
      <c r="HB214" s="52"/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/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  <c r="IA214" s="52"/>
      <c r="IB214" s="52"/>
      <c r="IC214" s="52"/>
      <c r="ID214" s="52"/>
      <c r="IE214" s="52"/>
      <c r="IF214" s="52"/>
    </row>
    <row r="215" spans="1:240">
      <c r="A215" s="54"/>
      <c r="B215" s="54"/>
      <c r="C215" s="54"/>
      <c r="D215" s="54"/>
      <c r="E215" s="54"/>
      <c r="F215" s="53"/>
      <c r="G215" s="54"/>
      <c r="H215" s="57"/>
      <c r="I215" s="61"/>
      <c r="J215" s="57"/>
      <c r="K215" s="61"/>
      <c r="L215" s="57"/>
      <c r="M215" s="61"/>
      <c r="N215" s="57"/>
      <c r="O215" s="61"/>
      <c r="P215" s="57"/>
      <c r="Q215" s="53"/>
      <c r="R215" s="61"/>
      <c r="S215" s="57"/>
      <c r="T215" s="61"/>
      <c r="U215" s="57"/>
      <c r="V215" s="53"/>
      <c r="W215" s="53"/>
      <c r="X215" s="54"/>
      <c r="Y215" s="54"/>
      <c r="Z215" s="54"/>
      <c r="AA215" s="54"/>
      <c r="AB215" s="54"/>
      <c r="AC215" s="54"/>
      <c r="AD215" s="54"/>
      <c r="AE215" s="54"/>
      <c r="AF215" s="55"/>
      <c r="AG215" s="55"/>
      <c r="AH215" s="57"/>
      <c r="AI215" s="57"/>
      <c r="AJ215" s="57"/>
      <c r="AK215" s="57"/>
      <c r="AL215" s="57"/>
      <c r="AM215" s="57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4"/>
      <c r="CH215" s="6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61"/>
      <c r="CZ215" s="57"/>
      <c r="DA215" s="61"/>
      <c r="DB215" s="57"/>
      <c r="DC215" s="53"/>
      <c r="DD215" s="61"/>
      <c r="DE215" s="57"/>
      <c r="DF215" s="61"/>
      <c r="DG215" s="57"/>
      <c r="DH215" s="53"/>
      <c r="DI215" s="53"/>
      <c r="DJ215" s="54"/>
      <c r="DK215" s="54"/>
      <c r="DL215" s="54"/>
      <c r="DM215" s="54"/>
      <c r="DN215" s="54"/>
      <c r="DO215" s="54"/>
      <c r="DP215" s="54"/>
      <c r="DQ215" s="54"/>
      <c r="DR215" s="54"/>
      <c r="DS215" s="55"/>
      <c r="DT215" s="57"/>
      <c r="DU215" s="57"/>
      <c r="DV215" s="57"/>
      <c r="DW215" s="57"/>
      <c r="DX215" s="57"/>
      <c r="DY215" s="57"/>
      <c r="DZ215" s="52"/>
      <c r="EA215" s="52"/>
      <c r="EB215" s="52"/>
      <c r="EC215" s="60"/>
      <c r="ED215" s="57"/>
      <c r="EE215" s="55"/>
      <c r="EF215" s="60"/>
      <c r="EG215" s="57"/>
      <c r="EH215" s="55"/>
      <c r="EI215" s="60"/>
      <c r="EJ215" s="57"/>
      <c r="EK215" s="55"/>
      <c r="EL215" s="52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3"/>
      <c r="EZ215" s="53"/>
      <c r="FA215" s="53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/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/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/>
      <c r="GR215" s="52"/>
      <c r="GS215" s="52"/>
      <c r="GT215" s="52"/>
      <c r="GU215" s="52"/>
      <c r="GV215" s="52"/>
      <c r="GW215" s="52"/>
      <c r="GX215" s="52"/>
      <c r="GY215" s="52"/>
      <c r="GZ215" s="52"/>
      <c r="HA215" s="52"/>
      <c r="HB215" s="52"/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  <c r="IA215" s="52"/>
      <c r="IB215" s="52"/>
      <c r="IC215" s="52"/>
      <c r="ID215" s="52"/>
      <c r="IE215" s="52"/>
      <c r="IF215" s="52"/>
    </row>
    <row r="216" spans="1:240">
      <c r="A216" s="54"/>
      <c r="B216" s="54"/>
      <c r="C216" s="54"/>
      <c r="D216" s="54"/>
      <c r="E216" s="54"/>
      <c r="F216" s="53"/>
      <c r="G216" s="54"/>
      <c r="H216" s="57"/>
      <c r="I216" s="61"/>
      <c r="J216" s="57"/>
      <c r="K216" s="61"/>
      <c r="L216" s="57"/>
      <c r="M216" s="61"/>
      <c r="N216" s="57"/>
      <c r="O216" s="61"/>
      <c r="P216" s="57"/>
      <c r="Q216" s="53"/>
      <c r="R216" s="61"/>
      <c r="S216" s="57"/>
      <c r="T216" s="61"/>
      <c r="U216" s="57"/>
      <c r="V216" s="53"/>
      <c r="W216" s="53"/>
      <c r="X216" s="54"/>
      <c r="Y216" s="54"/>
      <c r="Z216" s="54"/>
      <c r="AA216" s="54"/>
      <c r="AB216" s="54"/>
      <c r="AC216" s="54"/>
      <c r="AD216" s="54"/>
      <c r="AE216" s="54"/>
      <c r="AF216" s="55"/>
      <c r="AG216" s="55"/>
      <c r="AH216" s="57"/>
      <c r="AI216" s="57"/>
      <c r="AJ216" s="57"/>
      <c r="AK216" s="57"/>
      <c r="AL216" s="57"/>
      <c r="AM216" s="57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4"/>
      <c r="CH216" s="6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61"/>
      <c r="CZ216" s="57"/>
      <c r="DA216" s="61"/>
      <c r="DB216" s="57"/>
      <c r="DC216" s="53"/>
      <c r="DD216" s="61"/>
      <c r="DE216" s="57"/>
      <c r="DF216" s="61"/>
      <c r="DG216" s="57"/>
      <c r="DH216" s="53"/>
      <c r="DI216" s="53"/>
      <c r="DJ216" s="54"/>
      <c r="DK216" s="54"/>
      <c r="DL216" s="54"/>
      <c r="DM216" s="54"/>
      <c r="DN216" s="54"/>
      <c r="DO216" s="54"/>
      <c r="DP216" s="54"/>
      <c r="DQ216" s="54"/>
      <c r="DR216" s="54"/>
      <c r="DS216" s="55"/>
      <c r="DT216" s="57"/>
      <c r="DU216" s="57"/>
      <c r="DV216" s="57"/>
      <c r="DW216" s="57"/>
      <c r="DX216" s="57"/>
      <c r="DY216" s="57"/>
      <c r="DZ216" s="52"/>
      <c r="EA216" s="52"/>
      <c r="EB216" s="52"/>
      <c r="EC216" s="60"/>
      <c r="ED216" s="57"/>
      <c r="EE216" s="55"/>
      <c r="EF216" s="60"/>
      <c r="EG216" s="57"/>
      <c r="EH216" s="55"/>
      <c r="EI216" s="60"/>
      <c r="EJ216" s="57"/>
      <c r="EK216" s="55"/>
      <c r="EL216" s="52"/>
      <c r="EM216" s="54"/>
      <c r="EN216" s="54"/>
      <c r="EO216" s="54"/>
      <c r="EP216" s="54"/>
      <c r="EQ216" s="54"/>
      <c r="ER216" s="54"/>
      <c r="ES216" s="54"/>
      <c r="ET216" s="54"/>
      <c r="EU216" s="54"/>
      <c r="EV216" s="54"/>
      <c r="EW216" s="54"/>
      <c r="EX216" s="54"/>
      <c r="EY216" s="53"/>
      <c r="EZ216" s="53"/>
      <c r="FA216" s="53"/>
      <c r="FB216" s="52"/>
      <c r="FC216" s="52"/>
      <c r="FD216" s="52"/>
      <c r="FE216" s="52"/>
      <c r="FF216" s="52"/>
      <c r="FG216" s="52"/>
      <c r="FH216" s="52"/>
      <c r="FI216" s="52"/>
      <c r="FJ216" s="52"/>
      <c r="FK216" s="52"/>
      <c r="FL216" s="52"/>
      <c r="FM216" s="52"/>
      <c r="FN216" s="52"/>
      <c r="FO216" s="52"/>
      <c r="FP216" s="52"/>
      <c r="FQ216" s="52"/>
      <c r="FR216" s="52"/>
      <c r="FS216" s="52"/>
      <c r="FT216" s="52"/>
      <c r="FU216" s="52"/>
      <c r="FV216" s="52"/>
      <c r="FW216" s="52"/>
      <c r="FX216" s="52"/>
      <c r="FY216" s="52"/>
      <c r="FZ216" s="52"/>
      <c r="GA216" s="52"/>
      <c r="GB216" s="52"/>
      <c r="GC216" s="52"/>
      <c r="GD216" s="52"/>
      <c r="GE216" s="52"/>
      <c r="GF216" s="52"/>
      <c r="GG216" s="52"/>
      <c r="GH216" s="52"/>
      <c r="GI216" s="52"/>
      <c r="GJ216" s="52"/>
      <c r="GK216" s="52"/>
      <c r="GL216" s="52"/>
      <c r="GM216" s="52"/>
      <c r="GN216" s="52"/>
      <c r="GO216" s="52"/>
      <c r="GP216" s="52"/>
      <c r="GQ216" s="52"/>
      <c r="GR216" s="52"/>
      <c r="GS216" s="52"/>
      <c r="GT216" s="52"/>
      <c r="GU216" s="52"/>
      <c r="GV216" s="52"/>
      <c r="GW216" s="52"/>
      <c r="GX216" s="52"/>
      <c r="GY216" s="52"/>
      <c r="GZ216" s="52"/>
      <c r="HA216" s="52"/>
      <c r="HB216" s="52"/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/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  <c r="IA216" s="52"/>
      <c r="IB216" s="52"/>
      <c r="IC216" s="52"/>
      <c r="ID216" s="52"/>
      <c r="IE216" s="52"/>
      <c r="IF216" s="52"/>
    </row>
    <row r="217" spans="1:240">
      <c r="A217" s="54"/>
      <c r="B217" s="54"/>
      <c r="C217" s="54"/>
      <c r="D217" s="54"/>
      <c r="E217" s="54"/>
      <c r="F217" s="53"/>
      <c r="G217" s="54"/>
      <c r="H217" s="57"/>
      <c r="I217" s="61"/>
      <c r="J217" s="57"/>
      <c r="K217" s="61"/>
      <c r="L217" s="57"/>
      <c r="M217" s="61"/>
      <c r="N217" s="57"/>
      <c r="O217" s="61"/>
      <c r="P217" s="57"/>
      <c r="Q217" s="53"/>
      <c r="R217" s="61"/>
      <c r="S217" s="57"/>
      <c r="T217" s="61"/>
      <c r="U217" s="57"/>
      <c r="V217" s="53"/>
      <c r="W217" s="53"/>
      <c r="X217" s="54"/>
      <c r="Y217" s="54"/>
      <c r="Z217" s="54"/>
      <c r="AA217" s="54"/>
      <c r="AB217" s="54"/>
      <c r="AC217" s="54"/>
      <c r="AD217" s="54"/>
      <c r="AE217" s="54"/>
      <c r="AF217" s="55"/>
      <c r="AG217" s="55"/>
      <c r="AH217" s="57"/>
      <c r="AI217" s="57"/>
      <c r="AJ217" s="57"/>
      <c r="AK217" s="57"/>
      <c r="AL217" s="57"/>
      <c r="AM217" s="57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4"/>
      <c r="CH217" s="6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61"/>
      <c r="CZ217" s="57"/>
      <c r="DA217" s="61"/>
      <c r="DB217" s="57"/>
      <c r="DC217" s="53"/>
      <c r="DD217" s="61"/>
      <c r="DE217" s="57"/>
      <c r="DF217" s="61"/>
      <c r="DG217" s="57"/>
      <c r="DH217" s="53"/>
      <c r="DI217" s="53"/>
      <c r="DJ217" s="54"/>
      <c r="DK217" s="54"/>
      <c r="DL217" s="54"/>
      <c r="DM217" s="54"/>
      <c r="DN217" s="54"/>
      <c r="DO217" s="54"/>
      <c r="DP217" s="54"/>
      <c r="DQ217" s="54"/>
      <c r="DR217" s="54"/>
      <c r="DS217" s="55"/>
      <c r="DT217" s="57"/>
      <c r="DU217" s="57"/>
      <c r="DV217" s="57"/>
      <c r="DW217" s="57"/>
      <c r="DX217" s="57"/>
      <c r="DY217" s="57"/>
      <c r="DZ217" s="52"/>
      <c r="EA217" s="52"/>
      <c r="EB217" s="52"/>
      <c r="EC217" s="60"/>
      <c r="ED217" s="57"/>
      <c r="EE217" s="55"/>
      <c r="EF217" s="60"/>
      <c r="EG217" s="57"/>
      <c r="EH217" s="55"/>
      <c r="EI217" s="60"/>
      <c r="EJ217" s="57"/>
      <c r="EK217" s="55"/>
      <c r="EL217" s="52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3"/>
      <c r="EZ217" s="53"/>
      <c r="FA217" s="53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/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/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/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/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/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  <c r="IA217" s="52"/>
      <c r="IB217" s="52"/>
      <c r="IC217" s="52"/>
      <c r="ID217" s="52"/>
      <c r="IE217" s="52"/>
      <c r="IF217" s="52"/>
    </row>
    <row r="218" spans="1:240">
      <c r="A218" s="54"/>
      <c r="B218" s="54"/>
      <c r="C218" s="54"/>
      <c r="D218" s="54"/>
      <c r="E218" s="54"/>
      <c r="F218" s="53"/>
      <c r="G218" s="54"/>
      <c r="H218" s="57"/>
      <c r="I218" s="61"/>
      <c r="J218" s="57"/>
      <c r="K218" s="61"/>
      <c r="L218" s="57"/>
      <c r="M218" s="61"/>
      <c r="N218" s="57"/>
      <c r="O218" s="61"/>
      <c r="P218" s="57"/>
      <c r="Q218" s="53"/>
      <c r="R218" s="61"/>
      <c r="S218" s="57"/>
      <c r="T218" s="61"/>
      <c r="U218" s="57"/>
      <c r="V218" s="53"/>
      <c r="W218" s="53"/>
      <c r="X218" s="54"/>
      <c r="Y218" s="54"/>
      <c r="Z218" s="54"/>
      <c r="AA218" s="54"/>
      <c r="AB218" s="54"/>
      <c r="AC218" s="54"/>
      <c r="AD218" s="54"/>
      <c r="AE218" s="54"/>
      <c r="AF218" s="55"/>
      <c r="AG218" s="55"/>
      <c r="AH218" s="57"/>
      <c r="AI218" s="57"/>
      <c r="AJ218" s="57"/>
      <c r="AK218" s="57"/>
      <c r="AL218" s="57"/>
      <c r="AM218" s="57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4"/>
      <c r="CH218" s="6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61"/>
      <c r="CZ218" s="57"/>
      <c r="DA218" s="61"/>
      <c r="DB218" s="57"/>
      <c r="DC218" s="53"/>
      <c r="DD218" s="61"/>
      <c r="DE218" s="57"/>
      <c r="DF218" s="61"/>
      <c r="DG218" s="57"/>
      <c r="DH218" s="53"/>
      <c r="DI218" s="53"/>
      <c r="DJ218" s="54"/>
      <c r="DK218" s="54"/>
      <c r="DL218" s="54"/>
      <c r="DM218" s="54"/>
      <c r="DN218" s="54"/>
      <c r="DO218" s="54"/>
      <c r="DP218" s="54"/>
      <c r="DQ218" s="54"/>
      <c r="DR218" s="54"/>
      <c r="DS218" s="55"/>
      <c r="DT218" s="57"/>
      <c r="DU218" s="57"/>
      <c r="DV218" s="57"/>
      <c r="DW218" s="57"/>
      <c r="DX218" s="57"/>
      <c r="DY218" s="57"/>
      <c r="DZ218" s="52"/>
      <c r="EA218" s="52"/>
      <c r="EB218" s="52"/>
      <c r="EC218" s="60"/>
      <c r="ED218" s="57"/>
      <c r="EE218" s="55"/>
      <c r="EF218" s="60"/>
      <c r="EG218" s="57"/>
      <c r="EH218" s="55"/>
      <c r="EI218" s="60"/>
      <c r="EJ218" s="57"/>
      <c r="EK218" s="55"/>
      <c r="EL218" s="52"/>
      <c r="EM218" s="54"/>
      <c r="EN218" s="54"/>
      <c r="EO218" s="54"/>
      <c r="EP218" s="54"/>
      <c r="EQ218" s="54"/>
      <c r="ER218" s="54"/>
      <c r="ES218" s="54"/>
      <c r="ET218" s="54"/>
      <c r="EU218" s="54"/>
      <c r="EV218" s="54"/>
      <c r="EW218" s="54"/>
      <c r="EX218" s="54"/>
      <c r="EY218" s="53"/>
      <c r="EZ218" s="53"/>
      <c r="FA218" s="53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2"/>
      <c r="GX218" s="52"/>
      <c r="GY218" s="52"/>
      <c r="GZ218" s="52"/>
      <c r="HA218" s="52"/>
      <c r="HB218" s="52"/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  <c r="IA218" s="52"/>
      <c r="IB218" s="52"/>
      <c r="IC218" s="52"/>
      <c r="ID218" s="52"/>
      <c r="IE218" s="52"/>
      <c r="IF218" s="52"/>
    </row>
    <row r="219" spans="1:240">
      <c r="A219" s="54"/>
      <c r="B219" s="54"/>
      <c r="C219" s="54"/>
      <c r="D219" s="54"/>
      <c r="E219" s="54"/>
      <c r="F219" s="53"/>
      <c r="G219" s="54"/>
      <c r="H219" s="57"/>
      <c r="I219" s="61"/>
      <c r="J219" s="57"/>
      <c r="K219" s="61"/>
      <c r="L219" s="57"/>
      <c r="M219" s="61"/>
      <c r="N219" s="57"/>
      <c r="O219" s="61"/>
      <c r="P219" s="57"/>
      <c r="Q219" s="53"/>
      <c r="R219" s="61"/>
      <c r="S219" s="57"/>
      <c r="T219" s="61"/>
      <c r="U219" s="57"/>
      <c r="V219" s="53"/>
      <c r="W219" s="53"/>
      <c r="X219" s="54"/>
      <c r="Y219" s="54"/>
      <c r="Z219" s="54"/>
      <c r="AA219" s="54"/>
      <c r="AB219" s="54"/>
      <c r="AC219" s="54"/>
      <c r="AD219" s="54"/>
      <c r="AE219" s="54"/>
      <c r="AF219" s="55"/>
      <c r="AG219" s="55"/>
      <c r="AH219" s="57"/>
      <c r="AI219" s="57"/>
      <c r="AJ219" s="57"/>
      <c r="AK219" s="57"/>
      <c r="AL219" s="57"/>
      <c r="AM219" s="57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4"/>
      <c r="CH219" s="6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61"/>
      <c r="CZ219" s="57"/>
      <c r="DA219" s="61"/>
      <c r="DB219" s="57"/>
      <c r="DC219" s="53"/>
      <c r="DD219" s="61"/>
      <c r="DE219" s="57"/>
      <c r="DF219" s="61"/>
      <c r="DG219" s="57"/>
      <c r="DH219" s="53"/>
      <c r="DI219" s="53"/>
      <c r="DJ219" s="54"/>
      <c r="DK219" s="54"/>
      <c r="DL219" s="54"/>
      <c r="DM219" s="54"/>
      <c r="DN219" s="54"/>
      <c r="DO219" s="54"/>
      <c r="DP219" s="54"/>
      <c r="DQ219" s="54"/>
      <c r="DR219" s="54"/>
      <c r="DS219" s="55"/>
      <c r="DT219" s="57"/>
      <c r="DU219" s="57"/>
      <c r="DV219" s="57"/>
      <c r="DW219" s="57"/>
      <c r="DX219" s="57"/>
      <c r="DY219" s="57"/>
      <c r="DZ219" s="52"/>
      <c r="EA219" s="52"/>
      <c r="EB219" s="52"/>
      <c r="EC219" s="60"/>
      <c r="ED219" s="57"/>
      <c r="EE219" s="55"/>
      <c r="EF219" s="60"/>
      <c r="EG219" s="57"/>
      <c r="EH219" s="55"/>
      <c r="EI219" s="60"/>
      <c r="EJ219" s="57"/>
      <c r="EK219" s="55"/>
      <c r="EL219" s="52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3"/>
      <c r="EZ219" s="53"/>
      <c r="FA219" s="53"/>
      <c r="FB219" s="52"/>
      <c r="FC219" s="52"/>
      <c r="FD219" s="52"/>
      <c r="FE219" s="52"/>
      <c r="FF219" s="52"/>
      <c r="FG219" s="52"/>
      <c r="FH219" s="52"/>
      <c r="FI219" s="52"/>
      <c r="FJ219" s="52"/>
      <c r="FK219" s="52"/>
      <c r="FL219" s="52"/>
      <c r="FM219" s="52"/>
      <c r="FN219" s="52"/>
      <c r="FO219" s="52"/>
      <c r="FP219" s="52"/>
      <c r="FQ219" s="52"/>
      <c r="FR219" s="52"/>
      <c r="FS219" s="52"/>
      <c r="FT219" s="52"/>
      <c r="FU219" s="52"/>
      <c r="FV219" s="52"/>
      <c r="FW219" s="52"/>
      <c r="FX219" s="52"/>
      <c r="FY219" s="52"/>
      <c r="FZ219" s="52"/>
      <c r="GA219" s="52"/>
      <c r="GB219" s="52"/>
      <c r="GC219" s="52"/>
      <c r="GD219" s="52"/>
      <c r="GE219" s="52"/>
      <c r="GF219" s="52"/>
      <c r="GG219" s="52"/>
      <c r="GH219" s="52"/>
      <c r="GI219" s="52"/>
      <c r="GJ219" s="52"/>
      <c r="GK219" s="52"/>
      <c r="GL219" s="52"/>
      <c r="GM219" s="52"/>
      <c r="GN219" s="52"/>
      <c r="GO219" s="52"/>
      <c r="GP219" s="52"/>
      <c r="GQ219" s="52"/>
      <c r="GR219" s="52"/>
      <c r="GS219" s="52"/>
      <c r="GT219" s="52"/>
      <c r="GU219" s="52"/>
      <c r="GV219" s="52"/>
      <c r="GW219" s="52"/>
      <c r="GX219" s="52"/>
      <c r="GY219" s="52"/>
      <c r="GZ219" s="52"/>
      <c r="HA219" s="52"/>
      <c r="HB219" s="52"/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  <c r="IA219" s="52"/>
      <c r="IB219" s="52"/>
      <c r="IC219" s="52"/>
      <c r="ID219" s="52"/>
      <c r="IE219" s="52"/>
      <c r="IF219" s="52"/>
    </row>
    <row r="220" spans="1:240">
      <c r="A220" s="54"/>
      <c r="B220" s="54"/>
      <c r="C220" s="54"/>
      <c r="D220" s="54"/>
      <c r="E220" s="54"/>
      <c r="F220" s="53"/>
      <c r="G220" s="54"/>
      <c r="H220" s="57"/>
      <c r="I220" s="61"/>
      <c r="J220" s="57"/>
      <c r="K220" s="61"/>
      <c r="L220" s="57"/>
      <c r="M220" s="61"/>
      <c r="N220" s="57"/>
      <c r="O220" s="61"/>
      <c r="P220" s="57"/>
      <c r="Q220" s="53"/>
      <c r="R220" s="61"/>
      <c r="S220" s="57"/>
      <c r="T220" s="61"/>
      <c r="U220" s="57"/>
      <c r="V220" s="53"/>
      <c r="W220" s="53"/>
      <c r="X220" s="54"/>
      <c r="Y220" s="54"/>
      <c r="Z220" s="54"/>
      <c r="AA220" s="54"/>
      <c r="AB220" s="54"/>
      <c r="AC220" s="54"/>
      <c r="AD220" s="54"/>
      <c r="AE220" s="54"/>
      <c r="AF220" s="55"/>
      <c r="AG220" s="55"/>
      <c r="AH220" s="57"/>
      <c r="AI220" s="57"/>
      <c r="AJ220" s="57"/>
      <c r="AK220" s="57"/>
      <c r="AL220" s="57"/>
      <c r="AM220" s="57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4"/>
      <c r="CH220" s="6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61"/>
      <c r="CZ220" s="57"/>
      <c r="DA220" s="61"/>
      <c r="DB220" s="57"/>
      <c r="DC220" s="53"/>
      <c r="DD220" s="61"/>
      <c r="DE220" s="57"/>
      <c r="DF220" s="61"/>
      <c r="DG220" s="57"/>
      <c r="DH220" s="53"/>
      <c r="DI220" s="53"/>
      <c r="DJ220" s="54"/>
      <c r="DK220" s="54"/>
      <c r="DL220" s="54"/>
      <c r="DM220" s="54"/>
      <c r="DN220" s="54"/>
      <c r="DO220" s="54"/>
      <c r="DP220" s="54"/>
      <c r="DQ220" s="54"/>
      <c r="DR220" s="54"/>
      <c r="DS220" s="55"/>
      <c r="DT220" s="57"/>
      <c r="DU220" s="57"/>
      <c r="DV220" s="57"/>
      <c r="DW220" s="57"/>
      <c r="DX220" s="57"/>
      <c r="DY220" s="57"/>
      <c r="DZ220" s="52"/>
      <c r="EA220" s="52"/>
      <c r="EB220" s="52"/>
      <c r="EC220" s="60"/>
      <c r="ED220" s="57"/>
      <c r="EE220" s="55"/>
      <c r="EF220" s="60"/>
      <c r="EG220" s="57"/>
      <c r="EH220" s="55"/>
      <c r="EI220" s="60"/>
      <c r="EJ220" s="57"/>
      <c r="EK220" s="55"/>
      <c r="EL220" s="52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3"/>
      <c r="EZ220" s="53"/>
      <c r="FA220" s="53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</row>
    <row r="221" spans="1:240">
      <c r="A221" s="54"/>
      <c r="B221" s="54"/>
      <c r="C221" s="54"/>
      <c r="D221" s="54"/>
      <c r="E221" s="54"/>
      <c r="F221" s="53"/>
      <c r="G221" s="54"/>
      <c r="H221" s="57"/>
      <c r="I221" s="61"/>
      <c r="J221" s="57"/>
      <c r="K221" s="61"/>
      <c r="L221" s="57"/>
      <c r="M221" s="61"/>
      <c r="N221" s="57"/>
      <c r="O221" s="61"/>
      <c r="P221" s="57"/>
      <c r="Q221" s="53"/>
      <c r="R221" s="61"/>
      <c r="S221" s="57"/>
      <c r="T221" s="61"/>
      <c r="U221" s="57"/>
      <c r="V221" s="53"/>
      <c r="W221" s="53"/>
      <c r="X221" s="54"/>
      <c r="Y221" s="54"/>
      <c r="Z221" s="54"/>
      <c r="AA221" s="54"/>
      <c r="AB221" s="54"/>
      <c r="AC221" s="54"/>
      <c r="AD221" s="54"/>
      <c r="AE221" s="54"/>
      <c r="AF221" s="55"/>
      <c r="AG221" s="55"/>
      <c r="AH221" s="57"/>
      <c r="AI221" s="57"/>
      <c r="AJ221" s="57"/>
      <c r="AK221" s="57"/>
      <c r="AL221" s="57"/>
      <c r="AM221" s="57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4"/>
      <c r="CH221" s="6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61"/>
      <c r="CZ221" s="57"/>
      <c r="DA221" s="61"/>
      <c r="DB221" s="57"/>
      <c r="DC221" s="53"/>
      <c r="DD221" s="61"/>
      <c r="DE221" s="57"/>
      <c r="DF221" s="61"/>
      <c r="DG221" s="57"/>
      <c r="DH221" s="53"/>
      <c r="DI221" s="53"/>
      <c r="DJ221" s="54"/>
      <c r="DK221" s="54"/>
      <c r="DL221" s="54"/>
      <c r="DM221" s="54"/>
      <c r="DN221" s="54"/>
      <c r="DO221" s="54"/>
      <c r="DP221" s="54"/>
      <c r="DQ221" s="54"/>
      <c r="DR221" s="54"/>
      <c r="DS221" s="55"/>
      <c r="DT221" s="57"/>
      <c r="DU221" s="57"/>
      <c r="DV221" s="57"/>
      <c r="DW221" s="57"/>
      <c r="DX221" s="57"/>
      <c r="DY221" s="57"/>
      <c r="DZ221" s="52"/>
      <c r="EA221" s="52"/>
      <c r="EB221" s="52"/>
      <c r="EC221" s="60"/>
      <c r="ED221" s="57"/>
      <c r="EE221" s="55"/>
      <c r="EF221" s="60"/>
      <c r="EG221" s="57"/>
      <c r="EH221" s="55"/>
      <c r="EI221" s="60"/>
      <c r="EJ221" s="57"/>
      <c r="EK221" s="55"/>
      <c r="EL221" s="52"/>
      <c r="EM221" s="54"/>
      <c r="EN221" s="54"/>
      <c r="EO221" s="54"/>
      <c r="EP221" s="54"/>
      <c r="EQ221" s="54"/>
      <c r="ER221" s="54"/>
      <c r="ES221" s="54"/>
      <c r="ET221" s="54"/>
      <c r="EU221" s="54"/>
      <c r="EV221" s="54"/>
      <c r="EW221" s="54"/>
      <c r="EX221" s="54"/>
      <c r="EY221" s="53"/>
      <c r="EZ221" s="53"/>
      <c r="FA221" s="53"/>
      <c r="FB221" s="52"/>
      <c r="FC221" s="52"/>
      <c r="FD221" s="52"/>
      <c r="FE221" s="52"/>
      <c r="FF221" s="52"/>
      <c r="FG221" s="52"/>
      <c r="FH221" s="52"/>
      <c r="FI221" s="52"/>
      <c r="FJ221" s="52"/>
      <c r="FK221" s="52"/>
      <c r="FL221" s="52"/>
      <c r="FM221" s="52"/>
      <c r="FN221" s="52"/>
      <c r="FO221" s="52"/>
      <c r="FP221" s="52"/>
      <c r="FQ221" s="52"/>
      <c r="FR221" s="52"/>
      <c r="FS221" s="52"/>
      <c r="FT221" s="52"/>
      <c r="FU221" s="52"/>
      <c r="FV221" s="52"/>
      <c r="FW221" s="52"/>
      <c r="FX221" s="52"/>
      <c r="FY221" s="52"/>
      <c r="FZ221" s="52"/>
      <c r="GA221" s="52"/>
      <c r="GB221" s="52"/>
      <c r="GC221" s="52"/>
      <c r="GD221" s="52"/>
      <c r="GE221" s="52"/>
      <c r="GF221" s="52"/>
      <c r="GG221" s="52"/>
      <c r="GH221" s="52"/>
      <c r="GI221" s="52"/>
      <c r="GJ221" s="52"/>
      <c r="GK221" s="52"/>
      <c r="GL221" s="52"/>
      <c r="GM221" s="52"/>
      <c r="GN221" s="52"/>
      <c r="GO221" s="52"/>
      <c r="GP221" s="52"/>
      <c r="GQ221" s="52"/>
      <c r="GR221" s="52"/>
      <c r="GS221" s="52"/>
      <c r="GT221" s="52"/>
      <c r="GU221" s="52"/>
      <c r="GV221" s="52"/>
      <c r="GW221" s="52"/>
      <c r="GX221" s="52"/>
      <c r="GY221" s="52"/>
      <c r="GZ221" s="52"/>
      <c r="HA221" s="52"/>
      <c r="HB221" s="52"/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  <c r="IA221" s="52"/>
      <c r="IB221" s="52"/>
      <c r="IC221" s="52"/>
      <c r="ID221" s="52"/>
      <c r="IE221" s="52"/>
      <c r="IF221" s="52"/>
    </row>
    <row r="222" spans="1:240">
      <c r="A222" s="54"/>
      <c r="B222" s="54"/>
      <c r="C222" s="54"/>
      <c r="D222" s="54"/>
      <c r="E222" s="54"/>
      <c r="F222" s="53"/>
      <c r="G222" s="54"/>
      <c r="H222" s="57"/>
      <c r="I222" s="61"/>
      <c r="J222" s="57"/>
      <c r="K222" s="61"/>
      <c r="L222" s="57"/>
      <c r="M222" s="61"/>
      <c r="N222" s="57"/>
      <c r="O222" s="61"/>
      <c r="P222" s="57"/>
      <c r="Q222" s="53"/>
      <c r="R222" s="61"/>
      <c r="S222" s="57"/>
      <c r="T222" s="61"/>
      <c r="U222" s="57"/>
      <c r="V222" s="53"/>
      <c r="W222" s="53"/>
      <c r="X222" s="54"/>
      <c r="Y222" s="54"/>
      <c r="Z222" s="54"/>
      <c r="AA222" s="54"/>
      <c r="AB222" s="54"/>
      <c r="AC222" s="54"/>
      <c r="AD222" s="54"/>
      <c r="AE222" s="54"/>
      <c r="AF222" s="55"/>
      <c r="AG222" s="55"/>
      <c r="AH222" s="57"/>
      <c r="AI222" s="57"/>
      <c r="AJ222" s="57"/>
      <c r="AK222" s="57"/>
      <c r="AL222" s="57"/>
      <c r="AM222" s="57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4"/>
      <c r="CH222" s="6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61"/>
      <c r="CZ222" s="57"/>
      <c r="DA222" s="61"/>
      <c r="DB222" s="57"/>
      <c r="DC222" s="53"/>
      <c r="DD222" s="61"/>
      <c r="DE222" s="57"/>
      <c r="DF222" s="61"/>
      <c r="DG222" s="57"/>
      <c r="DH222" s="53"/>
      <c r="DI222" s="53"/>
      <c r="DJ222" s="54"/>
      <c r="DK222" s="54"/>
      <c r="DL222" s="54"/>
      <c r="DM222" s="54"/>
      <c r="DN222" s="54"/>
      <c r="DO222" s="54"/>
      <c r="DP222" s="54"/>
      <c r="DQ222" s="54"/>
      <c r="DR222" s="54"/>
      <c r="DS222" s="55"/>
      <c r="DT222" s="57"/>
      <c r="DU222" s="57"/>
      <c r="DV222" s="57"/>
      <c r="DW222" s="57"/>
      <c r="DX222" s="57"/>
      <c r="DY222" s="57"/>
      <c r="DZ222" s="52"/>
      <c r="EA222" s="52"/>
      <c r="EB222" s="52"/>
      <c r="EC222" s="60"/>
      <c r="ED222" s="57"/>
      <c r="EE222" s="55"/>
      <c r="EF222" s="60"/>
      <c r="EG222" s="57"/>
      <c r="EH222" s="55"/>
      <c r="EI222" s="60"/>
      <c r="EJ222" s="57"/>
      <c r="EK222" s="55"/>
      <c r="EL222" s="52"/>
      <c r="EM222" s="54"/>
      <c r="EN222" s="54"/>
      <c r="EO222" s="54"/>
      <c r="EP222" s="54"/>
      <c r="EQ222" s="54"/>
      <c r="ER222" s="54"/>
      <c r="ES222" s="54"/>
      <c r="ET222" s="54"/>
      <c r="EU222" s="54"/>
      <c r="EV222" s="54"/>
      <c r="EW222" s="54"/>
      <c r="EX222" s="54"/>
      <c r="EY222" s="53"/>
      <c r="EZ222" s="53"/>
      <c r="FA222" s="53"/>
      <c r="FB222" s="52"/>
      <c r="FC222" s="52"/>
      <c r="FD222" s="52"/>
      <c r="FE222" s="52"/>
      <c r="FF222" s="52"/>
      <c r="FG222" s="52"/>
      <c r="FH222" s="52"/>
      <c r="FI222" s="52"/>
      <c r="FJ222" s="52"/>
      <c r="FK222" s="52"/>
      <c r="FL222" s="52"/>
      <c r="FM222" s="52"/>
      <c r="FN222" s="52"/>
      <c r="FO222" s="52"/>
      <c r="FP222" s="52"/>
      <c r="FQ222" s="52"/>
      <c r="FR222" s="52"/>
      <c r="FS222" s="52"/>
      <c r="FT222" s="52"/>
      <c r="FU222" s="52"/>
      <c r="FV222" s="52"/>
      <c r="FW222" s="52"/>
      <c r="FX222" s="52"/>
      <c r="FY222" s="52"/>
      <c r="FZ222" s="52"/>
      <c r="GA222" s="52"/>
      <c r="GB222" s="52"/>
      <c r="GC222" s="52"/>
      <c r="GD222" s="52"/>
      <c r="GE222" s="52"/>
      <c r="GF222" s="52"/>
      <c r="GG222" s="52"/>
      <c r="GH222" s="52"/>
      <c r="GI222" s="52"/>
      <c r="GJ222" s="52"/>
      <c r="GK222" s="52"/>
      <c r="GL222" s="52"/>
      <c r="GM222" s="52"/>
      <c r="GN222" s="52"/>
      <c r="GO222" s="52"/>
      <c r="GP222" s="52"/>
      <c r="GQ222" s="52"/>
      <c r="GR222" s="52"/>
      <c r="GS222" s="52"/>
      <c r="GT222" s="52"/>
      <c r="GU222" s="52"/>
      <c r="GV222" s="52"/>
      <c r="GW222" s="52"/>
      <c r="GX222" s="52"/>
      <c r="GY222" s="52"/>
      <c r="GZ222" s="52"/>
      <c r="HA222" s="52"/>
      <c r="HB222" s="52"/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  <c r="IA222" s="52"/>
      <c r="IB222" s="52"/>
      <c r="IC222" s="52"/>
      <c r="ID222" s="52"/>
      <c r="IE222" s="52"/>
      <c r="IF222" s="52"/>
    </row>
    <row r="223" spans="1:240">
      <c r="A223" s="54"/>
      <c r="B223" s="54"/>
      <c r="C223" s="54"/>
      <c r="D223" s="54"/>
      <c r="E223" s="54"/>
      <c r="F223" s="53"/>
      <c r="G223" s="54"/>
      <c r="H223" s="57"/>
      <c r="I223" s="61"/>
      <c r="J223" s="57"/>
      <c r="K223" s="61"/>
      <c r="L223" s="57"/>
      <c r="M223" s="61"/>
      <c r="N223" s="57"/>
      <c r="O223" s="61"/>
      <c r="P223" s="57"/>
      <c r="Q223" s="53"/>
      <c r="R223" s="61"/>
      <c r="S223" s="57"/>
      <c r="T223" s="61"/>
      <c r="U223" s="57"/>
      <c r="V223" s="53"/>
      <c r="W223" s="53"/>
      <c r="X223" s="54"/>
      <c r="Y223" s="54"/>
      <c r="Z223" s="54"/>
      <c r="AA223" s="54"/>
      <c r="AB223" s="54"/>
      <c r="AC223" s="54"/>
      <c r="AD223" s="54"/>
      <c r="AE223" s="54"/>
      <c r="AF223" s="55"/>
      <c r="AG223" s="55"/>
      <c r="AH223" s="57"/>
      <c r="AI223" s="57"/>
      <c r="AJ223" s="57"/>
      <c r="AK223" s="57"/>
      <c r="AL223" s="57"/>
      <c r="AM223" s="57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4"/>
      <c r="CH223" s="6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61"/>
      <c r="CZ223" s="57"/>
      <c r="DA223" s="61"/>
      <c r="DB223" s="57"/>
      <c r="DC223" s="53"/>
      <c r="DD223" s="61"/>
      <c r="DE223" s="57"/>
      <c r="DF223" s="61"/>
      <c r="DG223" s="57"/>
      <c r="DH223" s="53"/>
      <c r="DI223" s="53"/>
      <c r="DJ223" s="54"/>
      <c r="DK223" s="54"/>
      <c r="DL223" s="54"/>
      <c r="DM223" s="54"/>
      <c r="DN223" s="54"/>
      <c r="DO223" s="54"/>
      <c r="DP223" s="54"/>
      <c r="DQ223" s="54"/>
      <c r="DR223" s="54"/>
      <c r="DS223" s="55"/>
      <c r="DT223" s="57"/>
      <c r="DU223" s="57"/>
      <c r="DV223" s="57"/>
      <c r="DW223" s="57"/>
      <c r="DX223" s="57"/>
      <c r="DY223" s="57"/>
      <c r="DZ223" s="52"/>
      <c r="EA223" s="52"/>
      <c r="EB223" s="52"/>
      <c r="EC223" s="60"/>
      <c r="ED223" s="57"/>
      <c r="EE223" s="55"/>
      <c r="EF223" s="60"/>
      <c r="EG223" s="57"/>
      <c r="EH223" s="55"/>
      <c r="EI223" s="60"/>
      <c r="EJ223" s="57"/>
      <c r="EK223" s="55"/>
      <c r="EL223" s="52"/>
      <c r="EM223" s="54"/>
      <c r="EN223" s="54"/>
      <c r="EO223" s="54"/>
      <c r="EP223" s="54"/>
      <c r="EQ223" s="54"/>
      <c r="ER223" s="54"/>
      <c r="ES223" s="54"/>
      <c r="ET223" s="54"/>
      <c r="EU223" s="54"/>
      <c r="EV223" s="54"/>
      <c r="EW223" s="54"/>
      <c r="EX223" s="54"/>
      <c r="EY223" s="53"/>
      <c r="EZ223" s="53"/>
      <c r="FA223" s="53"/>
      <c r="FB223" s="52"/>
      <c r="FC223" s="52"/>
      <c r="FD223" s="52"/>
      <c r="FE223" s="52"/>
      <c r="FF223" s="52"/>
      <c r="FG223" s="52"/>
      <c r="FH223" s="52"/>
      <c r="FI223" s="52"/>
      <c r="FJ223" s="52"/>
      <c r="FK223" s="52"/>
      <c r="FL223" s="52"/>
      <c r="FM223" s="52"/>
      <c r="FN223" s="52"/>
      <c r="FO223" s="52"/>
      <c r="FP223" s="52"/>
      <c r="FQ223" s="52"/>
      <c r="FR223" s="52"/>
      <c r="FS223" s="52"/>
      <c r="FT223" s="52"/>
      <c r="FU223" s="52"/>
      <c r="FV223" s="52"/>
      <c r="FW223" s="52"/>
      <c r="FX223" s="52"/>
      <c r="FY223" s="52"/>
      <c r="FZ223" s="52"/>
      <c r="GA223" s="52"/>
      <c r="GB223" s="52"/>
      <c r="GC223" s="52"/>
      <c r="GD223" s="52"/>
      <c r="GE223" s="52"/>
      <c r="GF223" s="52"/>
      <c r="GG223" s="52"/>
      <c r="GH223" s="52"/>
      <c r="GI223" s="52"/>
      <c r="GJ223" s="52"/>
      <c r="GK223" s="52"/>
      <c r="GL223" s="52"/>
      <c r="GM223" s="52"/>
      <c r="GN223" s="52"/>
      <c r="GO223" s="52"/>
      <c r="GP223" s="52"/>
      <c r="GQ223" s="52"/>
      <c r="GR223" s="52"/>
      <c r="GS223" s="52"/>
      <c r="GT223" s="52"/>
      <c r="GU223" s="52"/>
      <c r="GV223" s="52"/>
      <c r="GW223" s="52"/>
      <c r="GX223" s="52"/>
      <c r="GY223" s="52"/>
      <c r="GZ223" s="52"/>
      <c r="HA223" s="52"/>
      <c r="HB223" s="52"/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  <c r="IA223" s="52"/>
      <c r="IB223" s="52"/>
      <c r="IC223" s="52"/>
      <c r="ID223" s="52"/>
      <c r="IE223" s="52"/>
      <c r="IF223" s="52"/>
    </row>
    <row r="224" spans="1:240">
      <c r="A224" s="54"/>
      <c r="B224" s="54"/>
      <c r="C224" s="54"/>
      <c r="D224" s="54"/>
      <c r="E224" s="54"/>
      <c r="F224" s="53"/>
      <c r="G224" s="54"/>
      <c r="H224" s="57"/>
      <c r="I224" s="61"/>
      <c r="J224" s="57"/>
      <c r="K224" s="61"/>
      <c r="L224" s="57"/>
      <c r="M224" s="61"/>
      <c r="N224" s="57"/>
      <c r="O224" s="61"/>
      <c r="P224" s="57"/>
      <c r="Q224" s="53"/>
      <c r="R224" s="61"/>
      <c r="S224" s="57"/>
      <c r="T224" s="61"/>
      <c r="U224" s="57"/>
      <c r="V224" s="53"/>
      <c r="W224" s="53"/>
      <c r="X224" s="54"/>
      <c r="Y224" s="54"/>
      <c r="Z224" s="54"/>
      <c r="AA224" s="54"/>
      <c r="AB224" s="54"/>
      <c r="AC224" s="54"/>
      <c r="AD224" s="54"/>
      <c r="AE224" s="54"/>
      <c r="AF224" s="55"/>
      <c r="AG224" s="55"/>
      <c r="AH224" s="57"/>
      <c r="AI224" s="57"/>
      <c r="AJ224" s="57"/>
      <c r="AK224" s="57"/>
      <c r="AL224" s="57"/>
      <c r="AM224" s="57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4"/>
      <c r="CH224" s="6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61"/>
      <c r="CZ224" s="57"/>
      <c r="DA224" s="61"/>
      <c r="DB224" s="57"/>
      <c r="DC224" s="53"/>
      <c r="DD224" s="61"/>
      <c r="DE224" s="57"/>
      <c r="DF224" s="61"/>
      <c r="DG224" s="57"/>
      <c r="DH224" s="53"/>
      <c r="DI224" s="53"/>
      <c r="DJ224" s="54"/>
      <c r="DK224" s="54"/>
      <c r="DL224" s="54"/>
      <c r="DM224" s="54"/>
      <c r="DN224" s="54"/>
      <c r="DO224" s="54"/>
      <c r="DP224" s="54"/>
      <c r="DQ224" s="54"/>
      <c r="DR224" s="54"/>
      <c r="DS224" s="55"/>
      <c r="DT224" s="57"/>
      <c r="DU224" s="57"/>
      <c r="DV224" s="57"/>
      <c r="DW224" s="57"/>
      <c r="DX224" s="57"/>
      <c r="DY224" s="57"/>
      <c r="DZ224" s="52"/>
      <c r="EA224" s="52"/>
      <c r="EB224" s="52"/>
      <c r="EC224" s="60"/>
      <c r="ED224" s="57"/>
      <c r="EE224" s="55"/>
      <c r="EF224" s="60"/>
      <c r="EG224" s="57"/>
      <c r="EH224" s="55"/>
      <c r="EI224" s="60"/>
      <c r="EJ224" s="57"/>
      <c r="EK224" s="55"/>
      <c r="EL224" s="52"/>
      <c r="EM224" s="54"/>
      <c r="EN224" s="54"/>
      <c r="EO224" s="54"/>
      <c r="EP224" s="54"/>
      <c r="EQ224" s="54"/>
      <c r="ER224" s="54"/>
      <c r="ES224" s="54"/>
      <c r="ET224" s="54"/>
      <c r="EU224" s="54"/>
      <c r="EV224" s="54"/>
      <c r="EW224" s="54"/>
      <c r="EX224" s="54"/>
      <c r="EY224" s="53"/>
      <c r="EZ224" s="53"/>
      <c r="FA224" s="53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</row>
    <row r="225" spans="1:240">
      <c r="A225" s="54"/>
      <c r="B225" s="54"/>
      <c r="C225" s="54"/>
      <c r="D225" s="54"/>
      <c r="E225" s="54"/>
      <c r="F225" s="53"/>
      <c r="G225" s="54"/>
      <c r="H225" s="57"/>
      <c r="I225" s="61"/>
      <c r="J225" s="57"/>
      <c r="K225" s="61"/>
      <c r="L225" s="57"/>
      <c r="M225" s="61"/>
      <c r="N225" s="57"/>
      <c r="O225" s="61"/>
      <c r="P225" s="57"/>
      <c r="Q225" s="53"/>
      <c r="R225" s="61"/>
      <c r="S225" s="57"/>
      <c r="T225" s="61"/>
      <c r="U225" s="57"/>
      <c r="V225" s="53"/>
      <c r="W225" s="53"/>
      <c r="X225" s="54"/>
      <c r="Y225" s="54"/>
      <c r="Z225" s="54"/>
      <c r="AA225" s="54"/>
      <c r="AB225" s="54"/>
      <c r="AC225" s="54"/>
      <c r="AD225" s="54"/>
      <c r="AE225" s="54"/>
      <c r="AF225" s="55"/>
      <c r="AG225" s="55"/>
      <c r="AH225" s="57"/>
      <c r="AI225" s="57"/>
      <c r="AJ225" s="57"/>
      <c r="AK225" s="57"/>
      <c r="AL225" s="57"/>
      <c r="AM225" s="57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4"/>
      <c r="CH225" s="6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61"/>
      <c r="CZ225" s="57"/>
      <c r="DA225" s="61"/>
      <c r="DB225" s="57"/>
      <c r="DC225" s="53"/>
      <c r="DD225" s="61"/>
      <c r="DE225" s="57"/>
      <c r="DF225" s="61"/>
      <c r="DG225" s="57"/>
      <c r="DH225" s="53"/>
      <c r="DI225" s="53"/>
      <c r="DJ225" s="54"/>
      <c r="DK225" s="54"/>
      <c r="DL225" s="54"/>
      <c r="DM225" s="54"/>
      <c r="DN225" s="54"/>
      <c r="DO225" s="54"/>
      <c r="DP225" s="54"/>
      <c r="DQ225" s="54"/>
      <c r="DR225" s="54"/>
      <c r="DS225" s="55"/>
      <c r="DT225" s="57"/>
      <c r="DU225" s="57"/>
      <c r="DV225" s="57"/>
      <c r="DW225" s="57"/>
      <c r="DX225" s="57"/>
      <c r="DY225" s="57"/>
      <c r="DZ225" s="52"/>
      <c r="EA225" s="52"/>
      <c r="EB225" s="52"/>
      <c r="EC225" s="60"/>
      <c r="ED225" s="57"/>
      <c r="EE225" s="55"/>
      <c r="EF225" s="60"/>
      <c r="EG225" s="57"/>
      <c r="EH225" s="55"/>
      <c r="EI225" s="60"/>
      <c r="EJ225" s="57"/>
      <c r="EK225" s="55"/>
      <c r="EL225" s="52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3"/>
      <c r="EZ225" s="53"/>
      <c r="FA225" s="53"/>
      <c r="FB225" s="52"/>
      <c r="FC225" s="52"/>
      <c r="FD225" s="52"/>
      <c r="FE225" s="52"/>
      <c r="FF225" s="52"/>
      <c r="FG225" s="52"/>
      <c r="FH225" s="52"/>
      <c r="FI225" s="52"/>
      <c r="FJ225" s="52"/>
      <c r="FK225" s="52"/>
      <c r="FL225" s="52"/>
      <c r="FM225" s="52"/>
      <c r="FN225" s="52"/>
      <c r="FO225" s="52"/>
      <c r="FP225" s="52"/>
      <c r="FQ225" s="52"/>
      <c r="FR225" s="52"/>
      <c r="FS225" s="52"/>
      <c r="FT225" s="52"/>
      <c r="FU225" s="52"/>
      <c r="FV225" s="52"/>
      <c r="FW225" s="52"/>
      <c r="FX225" s="52"/>
      <c r="FY225" s="52"/>
      <c r="FZ225" s="52"/>
      <c r="GA225" s="52"/>
      <c r="GB225" s="52"/>
      <c r="GC225" s="52"/>
      <c r="GD225" s="52"/>
      <c r="GE225" s="52"/>
      <c r="GF225" s="52"/>
      <c r="GG225" s="52"/>
      <c r="GH225" s="52"/>
      <c r="GI225" s="52"/>
      <c r="GJ225" s="52"/>
      <c r="GK225" s="52"/>
      <c r="GL225" s="52"/>
      <c r="GM225" s="52"/>
      <c r="GN225" s="52"/>
      <c r="GO225" s="52"/>
      <c r="GP225" s="52"/>
      <c r="GQ225" s="52"/>
      <c r="GR225" s="52"/>
      <c r="GS225" s="52"/>
      <c r="GT225" s="52"/>
      <c r="GU225" s="52"/>
      <c r="GV225" s="52"/>
      <c r="GW225" s="52"/>
      <c r="GX225" s="52"/>
      <c r="GY225" s="52"/>
      <c r="GZ225" s="52"/>
      <c r="HA225" s="52"/>
      <c r="HB225" s="52"/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  <c r="IA225" s="52"/>
      <c r="IB225" s="52"/>
      <c r="IC225" s="52"/>
      <c r="ID225" s="52"/>
      <c r="IE225" s="52"/>
      <c r="IF225" s="52"/>
    </row>
    <row r="226" spans="1:240">
      <c r="A226" s="54"/>
      <c r="B226" s="54"/>
      <c r="C226" s="54"/>
      <c r="D226" s="54"/>
      <c r="E226" s="54"/>
      <c r="F226" s="53"/>
      <c r="G226" s="54"/>
      <c r="H226" s="57"/>
      <c r="I226" s="61"/>
      <c r="J226" s="57"/>
      <c r="K226" s="61"/>
      <c r="L226" s="57"/>
      <c r="M226" s="61"/>
      <c r="N226" s="57"/>
      <c r="O226" s="61"/>
      <c r="P226" s="57"/>
      <c r="Q226" s="53"/>
      <c r="R226" s="61"/>
      <c r="S226" s="57"/>
      <c r="T226" s="61"/>
      <c r="U226" s="57"/>
      <c r="V226" s="53"/>
      <c r="W226" s="53"/>
      <c r="X226" s="54"/>
      <c r="Y226" s="54"/>
      <c r="Z226" s="54"/>
      <c r="AA226" s="54"/>
      <c r="AB226" s="54"/>
      <c r="AC226" s="54"/>
      <c r="AD226" s="54"/>
      <c r="AE226" s="54"/>
      <c r="AF226" s="55"/>
      <c r="AG226" s="55"/>
      <c r="AH226" s="57"/>
      <c r="AI226" s="57"/>
      <c r="AJ226" s="57"/>
      <c r="AK226" s="57"/>
      <c r="AL226" s="57"/>
      <c r="AM226" s="57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4"/>
      <c r="CH226" s="6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61"/>
      <c r="CZ226" s="57"/>
      <c r="DA226" s="61"/>
      <c r="DB226" s="57"/>
      <c r="DC226" s="53"/>
      <c r="DD226" s="61"/>
      <c r="DE226" s="57"/>
      <c r="DF226" s="61"/>
      <c r="DG226" s="57"/>
      <c r="DH226" s="53"/>
      <c r="DI226" s="53"/>
      <c r="DJ226" s="54"/>
      <c r="DK226" s="54"/>
      <c r="DL226" s="54"/>
      <c r="DM226" s="54"/>
      <c r="DN226" s="54"/>
      <c r="DO226" s="54"/>
      <c r="DP226" s="54"/>
      <c r="DQ226" s="54"/>
      <c r="DR226" s="54"/>
      <c r="DS226" s="55"/>
      <c r="DT226" s="57"/>
      <c r="DU226" s="57"/>
      <c r="DV226" s="57"/>
      <c r="DW226" s="57"/>
      <c r="DX226" s="57"/>
      <c r="DY226" s="57"/>
      <c r="DZ226" s="52"/>
      <c r="EA226" s="52"/>
      <c r="EB226" s="52"/>
      <c r="EC226" s="60"/>
      <c r="ED226" s="57"/>
      <c r="EE226" s="55"/>
      <c r="EF226" s="60"/>
      <c r="EG226" s="57"/>
      <c r="EH226" s="55"/>
      <c r="EI226" s="60"/>
      <c r="EJ226" s="57"/>
      <c r="EK226" s="55"/>
      <c r="EL226" s="52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3"/>
      <c r="EZ226" s="53"/>
      <c r="FA226" s="53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/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/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/>
      <c r="GR226" s="52"/>
      <c r="GS226" s="52"/>
      <c r="GT226" s="52"/>
      <c r="GU226" s="52"/>
      <c r="GV226" s="52"/>
      <c r="GW226" s="52"/>
      <c r="GX226" s="52"/>
      <c r="GY226" s="52"/>
      <c r="GZ226" s="52"/>
      <c r="HA226" s="52"/>
      <c r="HB226" s="52"/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  <c r="IA226" s="52"/>
      <c r="IB226" s="52"/>
      <c r="IC226" s="52"/>
      <c r="ID226" s="52"/>
      <c r="IE226" s="52"/>
      <c r="IF226" s="52"/>
    </row>
    <row r="227" spans="1:240">
      <c r="A227" s="54"/>
      <c r="B227" s="54"/>
      <c r="C227" s="54"/>
      <c r="D227" s="54"/>
      <c r="E227" s="54"/>
      <c r="F227" s="53"/>
      <c r="G227" s="54"/>
      <c r="H227" s="57"/>
      <c r="I227" s="61"/>
      <c r="J227" s="57"/>
      <c r="K227" s="61"/>
      <c r="L227" s="57"/>
      <c r="M227" s="61"/>
      <c r="N227" s="57"/>
      <c r="O227" s="61"/>
      <c r="P227" s="57"/>
      <c r="Q227" s="53"/>
      <c r="R227" s="61"/>
      <c r="S227" s="57"/>
      <c r="T227" s="61"/>
      <c r="U227" s="57"/>
      <c r="V227" s="53"/>
      <c r="W227" s="53"/>
      <c r="X227" s="54"/>
      <c r="Y227" s="54"/>
      <c r="Z227" s="54"/>
      <c r="AA227" s="54"/>
      <c r="AB227" s="54"/>
      <c r="AC227" s="54"/>
      <c r="AD227" s="54"/>
      <c r="AE227" s="54"/>
      <c r="AF227" s="55"/>
      <c r="AG227" s="55"/>
      <c r="AH227" s="57"/>
      <c r="AI227" s="57"/>
      <c r="AJ227" s="57"/>
      <c r="AK227" s="57"/>
      <c r="AL227" s="57"/>
      <c r="AM227" s="57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4"/>
      <c r="CH227" s="6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61"/>
      <c r="CZ227" s="57"/>
      <c r="DA227" s="61"/>
      <c r="DB227" s="57"/>
      <c r="DC227" s="53"/>
      <c r="DD227" s="61"/>
      <c r="DE227" s="57"/>
      <c r="DF227" s="61"/>
      <c r="DG227" s="57"/>
      <c r="DH227" s="53"/>
      <c r="DI227" s="53"/>
      <c r="DJ227" s="54"/>
      <c r="DK227" s="54"/>
      <c r="DL227" s="54"/>
      <c r="DM227" s="54"/>
      <c r="DN227" s="54"/>
      <c r="DO227" s="54"/>
      <c r="DP227" s="54"/>
      <c r="DQ227" s="54"/>
      <c r="DR227" s="54"/>
      <c r="DS227" s="55"/>
      <c r="DT227" s="57"/>
      <c r="DU227" s="57"/>
      <c r="DV227" s="57"/>
      <c r="DW227" s="57"/>
      <c r="DX227" s="57"/>
      <c r="DY227" s="57"/>
      <c r="DZ227" s="52"/>
      <c r="EA227" s="52"/>
      <c r="EB227" s="52"/>
      <c r="EC227" s="60"/>
      <c r="ED227" s="57"/>
      <c r="EE227" s="55"/>
      <c r="EF227" s="60"/>
      <c r="EG227" s="57"/>
      <c r="EH227" s="55"/>
      <c r="EI227" s="60"/>
      <c r="EJ227" s="57"/>
      <c r="EK227" s="55"/>
      <c r="EL227" s="52"/>
      <c r="EM227" s="54"/>
      <c r="EN227" s="54"/>
      <c r="EO227" s="54"/>
      <c r="EP227" s="54"/>
      <c r="EQ227" s="54"/>
      <c r="ER227" s="54"/>
      <c r="ES227" s="54"/>
      <c r="ET227" s="54"/>
      <c r="EU227" s="54"/>
      <c r="EV227" s="54"/>
      <c r="EW227" s="54"/>
      <c r="EX227" s="54"/>
      <c r="EY227" s="53"/>
      <c r="EZ227" s="53"/>
      <c r="FA227" s="53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2"/>
      <c r="GU227" s="52"/>
      <c r="GV227" s="52"/>
      <c r="GW227" s="52"/>
      <c r="GX227" s="52"/>
      <c r="GY227" s="52"/>
      <c r="GZ227" s="52"/>
      <c r="HA227" s="52"/>
      <c r="HB227" s="52"/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  <c r="IA227" s="52"/>
      <c r="IB227" s="52"/>
      <c r="IC227" s="52"/>
      <c r="ID227" s="52"/>
      <c r="IE227" s="52"/>
      <c r="IF227" s="52"/>
    </row>
    <row r="228" spans="1:240">
      <c r="A228" s="54"/>
      <c r="B228" s="54"/>
      <c r="C228" s="54"/>
      <c r="D228" s="54"/>
      <c r="E228" s="54"/>
      <c r="F228" s="53"/>
      <c r="G228" s="54"/>
      <c r="H228" s="57"/>
      <c r="I228" s="61"/>
      <c r="J228" s="57"/>
      <c r="K228" s="61"/>
      <c r="L228" s="57"/>
      <c r="M228" s="61"/>
      <c r="N228" s="57"/>
      <c r="O228" s="61"/>
      <c r="P228" s="57"/>
      <c r="Q228" s="53"/>
      <c r="R228" s="61"/>
      <c r="S228" s="57"/>
      <c r="T228" s="61"/>
      <c r="U228" s="57"/>
      <c r="V228" s="53"/>
      <c r="W228" s="53"/>
      <c r="X228" s="54"/>
      <c r="Y228" s="54"/>
      <c r="Z228" s="54"/>
      <c r="AA228" s="54"/>
      <c r="AB228" s="54"/>
      <c r="AC228" s="54"/>
      <c r="AD228" s="54"/>
      <c r="AE228" s="54"/>
      <c r="AF228" s="55"/>
      <c r="AG228" s="55"/>
      <c r="AH228" s="57"/>
      <c r="AI228" s="57"/>
      <c r="AJ228" s="57"/>
      <c r="AK228" s="57"/>
      <c r="AL228" s="57"/>
      <c r="AM228" s="57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4"/>
      <c r="CH228" s="6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61"/>
      <c r="CZ228" s="57"/>
      <c r="DA228" s="61"/>
      <c r="DB228" s="57"/>
      <c r="DC228" s="53"/>
      <c r="DD228" s="61"/>
      <c r="DE228" s="57"/>
      <c r="DF228" s="61"/>
      <c r="DG228" s="57"/>
      <c r="DH228" s="53"/>
      <c r="DI228" s="53"/>
      <c r="DJ228" s="54"/>
      <c r="DK228" s="54"/>
      <c r="DL228" s="54"/>
      <c r="DM228" s="54"/>
      <c r="DN228" s="54"/>
      <c r="DO228" s="54"/>
      <c r="DP228" s="54"/>
      <c r="DQ228" s="54"/>
      <c r="DR228" s="54"/>
      <c r="DS228" s="55"/>
      <c r="DT228" s="57"/>
      <c r="DU228" s="57"/>
      <c r="DV228" s="57"/>
      <c r="DW228" s="57"/>
      <c r="DX228" s="57"/>
      <c r="DY228" s="57"/>
      <c r="DZ228" s="52"/>
      <c r="EA228" s="52"/>
      <c r="EB228" s="52"/>
      <c r="EC228" s="60"/>
      <c r="ED228" s="57"/>
      <c r="EE228" s="55"/>
      <c r="EF228" s="60"/>
      <c r="EG228" s="57"/>
      <c r="EH228" s="55"/>
      <c r="EI228" s="60"/>
      <c r="EJ228" s="57"/>
      <c r="EK228" s="55"/>
      <c r="EL228" s="52"/>
      <c r="EM228" s="54"/>
      <c r="EN228" s="54"/>
      <c r="EO228" s="54"/>
      <c r="EP228" s="54"/>
      <c r="EQ228" s="54"/>
      <c r="ER228" s="54"/>
      <c r="ES228" s="54"/>
      <c r="ET228" s="54"/>
      <c r="EU228" s="54"/>
      <c r="EV228" s="54"/>
      <c r="EW228" s="54"/>
      <c r="EX228" s="54"/>
      <c r="EY228" s="53"/>
      <c r="EZ228" s="53"/>
      <c r="FA228" s="53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</row>
    <row r="229" spans="1:240">
      <c r="A229" s="54"/>
      <c r="B229" s="54"/>
      <c r="C229" s="54"/>
      <c r="D229" s="54"/>
      <c r="E229" s="54"/>
      <c r="F229" s="53"/>
      <c r="G229" s="54"/>
      <c r="H229" s="57"/>
      <c r="I229" s="61"/>
      <c r="J229" s="57"/>
      <c r="K229" s="61"/>
      <c r="L229" s="57"/>
      <c r="M229" s="61"/>
      <c r="N229" s="57"/>
      <c r="O229" s="61"/>
      <c r="P229" s="57"/>
      <c r="Q229" s="53"/>
      <c r="R229" s="61"/>
      <c r="S229" s="57"/>
      <c r="T229" s="61"/>
      <c r="U229" s="57"/>
      <c r="V229" s="53"/>
      <c r="W229" s="53"/>
      <c r="X229" s="54"/>
      <c r="Y229" s="54"/>
      <c r="Z229" s="54"/>
      <c r="AA229" s="54"/>
      <c r="AB229" s="54"/>
      <c r="AC229" s="54"/>
      <c r="AD229" s="54"/>
      <c r="AE229" s="54"/>
      <c r="AF229" s="55"/>
      <c r="AG229" s="55"/>
      <c r="AH229" s="57"/>
      <c r="AI229" s="57"/>
      <c r="AJ229" s="57"/>
      <c r="AK229" s="57"/>
      <c r="AL229" s="57"/>
      <c r="AM229" s="57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52"/>
      <c r="CF229" s="52"/>
      <c r="CG229" s="54"/>
      <c r="CH229" s="62"/>
      <c r="CI229" s="52"/>
      <c r="CJ229" s="52"/>
      <c r="CK229" s="52"/>
      <c r="CL229" s="52"/>
      <c r="CM229" s="52"/>
      <c r="CN229" s="52"/>
      <c r="CO229" s="52"/>
      <c r="CP229" s="52"/>
      <c r="CQ229" s="52"/>
      <c r="CR229" s="52"/>
      <c r="CS229" s="52"/>
      <c r="CT229" s="52"/>
      <c r="CU229" s="52"/>
      <c r="CV229" s="52"/>
      <c r="CW229" s="52"/>
      <c r="CX229" s="52"/>
      <c r="CY229" s="61"/>
      <c r="CZ229" s="57"/>
      <c r="DA229" s="61"/>
      <c r="DB229" s="57"/>
      <c r="DC229" s="53"/>
      <c r="DD229" s="61"/>
      <c r="DE229" s="57"/>
      <c r="DF229" s="61"/>
      <c r="DG229" s="57"/>
      <c r="DH229" s="53"/>
      <c r="DI229" s="53"/>
      <c r="DJ229" s="54"/>
      <c r="DK229" s="54"/>
      <c r="DL229" s="54"/>
      <c r="DM229" s="54"/>
      <c r="DN229" s="54"/>
      <c r="DO229" s="54"/>
      <c r="DP229" s="54"/>
      <c r="DQ229" s="54"/>
      <c r="DR229" s="54"/>
      <c r="DS229" s="55"/>
      <c r="DT229" s="57"/>
      <c r="DU229" s="57"/>
      <c r="DV229" s="57"/>
      <c r="DW229" s="57"/>
      <c r="DX229" s="57"/>
      <c r="DY229" s="57"/>
      <c r="DZ229" s="52"/>
      <c r="EA229" s="52"/>
      <c r="EB229" s="52"/>
      <c r="EC229" s="60"/>
      <c r="ED229" s="57"/>
      <c r="EE229" s="55"/>
      <c r="EF229" s="60"/>
      <c r="EG229" s="57"/>
      <c r="EH229" s="55"/>
      <c r="EI229" s="60"/>
      <c r="EJ229" s="57"/>
      <c r="EK229" s="55"/>
      <c r="EL229" s="52"/>
      <c r="EM229" s="54"/>
      <c r="EN229" s="54"/>
      <c r="EO229" s="54"/>
      <c r="EP229" s="54"/>
      <c r="EQ229" s="54"/>
      <c r="ER229" s="54"/>
      <c r="ES229" s="54"/>
      <c r="ET229" s="54"/>
      <c r="EU229" s="54"/>
      <c r="EV229" s="54"/>
      <c r="EW229" s="54"/>
      <c r="EX229" s="54"/>
      <c r="EY229" s="53"/>
      <c r="EZ229" s="53"/>
      <c r="FA229" s="53"/>
      <c r="FB229" s="52"/>
      <c r="FC229" s="52"/>
      <c r="FD229" s="52"/>
      <c r="FE229" s="52"/>
      <c r="FF229" s="52"/>
      <c r="FG229" s="52"/>
      <c r="FH229" s="52"/>
      <c r="FI229" s="52"/>
      <c r="FJ229" s="52"/>
      <c r="FK229" s="52"/>
      <c r="FL229" s="52"/>
      <c r="FM229" s="52"/>
      <c r="FN229" s="52"/>
      <c r="FO229" s="52"/>
      <c r="FP229" s="52"/>
      <c r="FQ229" s="52"/>
      <c r="FR229" s="52"/>
      <c r="FS229" s="52"/>
      <c r="FT229" s="52"/>
      <c r="FU229" s="52"/>
      <c r="FV229" s="52"/>
      <c r="FW229" s="52"/>
      <c r="FX229" s="52"/>
      <c r="FY229" s="52"/>
      <c r="FZ229" s="52"/>
      <c r="GA229" s="52"/>
      <c r="GB229" s="52"/>
      <c r="GC229" s="52"/>
      <c r="GD229" s="52"/>
      <c r="GE229" s="52"/>
      <c r="GF229" s="52"/>
      <c r="GG229" s="52"/>
      <c r="GH229" s="52"/>
      <c r="GI229" s="52"/>
      <c r="GJ229" s="52"/>
      <c r="GK229" s="52"/>
      <c r="GL229" s="52"/>
      <c r="GM229" s="52"/>
      <c r="GN229" s="52"/>
      <c r="GO229" s="52"/>
      <c r="GP229" s="52"/>
      <c r="GQ229" s="52"/>
      <c r="GR229" s="52"/>
      <c r="GS229" s="52"/>
      <c r="GT229" s="52"/>
      <c r="GU229" s="52"/>
      <c r="GV229" s="52"/>
      <c r="GW229" s="52"/>
      <c r="GX229" s="52"/>
      <c r="GY229" s="52"/>
      <c r="GZ229" s="52"/>
      <c r="HA229" s="52"/>
      <c r="HB229" s="52"/>
      <c r="HC229" s="52"/>
      <c r="HD229" s="52"/>
      <c r="HE229" s="52"/>
      <c r="HF229" s="52"/>
      <c r="HG229" s="52"/>
      <c r="HH229" s="52"/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52"/>
      <c r="HX229" s="52"/>
      <c r="HY229" s="52"/>
      <c r="HZ229" s="52"/>
      <c r="IA229" s="52"/>
      <c r="IB229" s="52"/>
      <c r="IC229" s="52"/>
      <c r="ID229" s="52"/>
      <c r="IE229" s="52"/>
      <c r="IF229" s="52"/>
    </row>
    <row r="230" spans="1:240">
      <c r="A230" s="54"/>
      <c r="B230" s="54"/>
      <c r="C230" s="54"/>
      <c r="D230" s="54"/>
      <c r="E230" s="54"/>
      <c r="F230" s="53"/>
      <c r="G230" s="54"/>
      <c r="H230" s="57"/>
      <c r="I230" s="61"/>
      <c r="J230" s="57"/>
      <c r="K230" s="61"/>
      <c r="L230" s="57"/>
      <c r="M230" s="61"/>
      <c r="N230" s="57"/>
      <c r="O230" s="61"/>
      <c r="P230" s="57"/>
      <c r="Q230" s="53"/>
      <c r="R230" s="61"/>
      <c r="S230" s="57"/>
      <c r="T230" s="61"/>
      <c r="U230" s="57"/>
      <c r="V230" s="53"/>
      <c r="W230" s="53"/>
      <c r="X230" s="54"/>
      <c r="Y230" s="54"/>
      <c r="Z230" s="54"/>
      <c r="AA230" s="54"/>
      <c r="AB230" s="54"/>
      <c r="AC230" s="54"/>
      <c r="AD230" s="54"/>
      <c r="AE230" s="54"/>
      <c r="AF230" s="55"/>
      <c r="AG230" s="55"/>
      <c r="AH230" s="57"/>
      <c r="AI230" s="57"/>
      <c r="AJ230" s="57"/>
      <c r="AK230" s="57"/>
      <c r="AL230" s="57"/>
      <c r="AM230" s="57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4"/>
      <c r="CH230" s="6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61"/>
      <c r="CZ230" s="57"/>
      <c r="DA230" s="61"/>
      <c r="DB230" s="57"/>
      <c r="DC230" s="53"/>
      <c r="DD230" s="61"/>
      <c r="DE230" s="57"/>
      <c r="DF230" s="61"/>
      <c r="DG230" s="57"/>
      <c r="DH230" s="53"/>
      <c r="DI230" s="53"/>
      <c r="DJ230" s="54"/>
      <c r="DK230" s="54"/>
      <c r="DL230" s="54"/>
      <c r="DM230" s="54"/>
      <c r="DN230" s="54"/>
      <c r="DO230" s="54"/>
      <c r="DP230" s="54"/>
      <c r="DQ230" s="54"/>
      <c r="DR230" s="54"/>
      <c r="DS230" s="55"/>
      <c r="DT230" s="57"/>
      <c r="DU230" s="57"/>
      <c r="DV230" s="57"/>
      <c r="DW230" s="57"/>
      <c r="DX230" s="57"/>
      <c r="DY230" s="57"/>
      <c r="DZ230" s="52"/>
      <c r="EA230" s="52"/>
      <c r="EB230" s="52"/>
      <c r="EC230" s="60"/>
      <c r="ED230" s="57"/>
      <c r="EE230" s="55"/>
      <c r="EF230" s="60"/>
      <c r="EG230" s="57"/>
      <c r="EH230" s="55"/>
      <c r="EI230" s="60"/>
      <c r="EJ230" s="57"/>
      <c r="EK230" s="55"/>
      <c r="EL230" s="52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3"/>
      <c r="EZ230" s="53"/>
      <c r="FA230" s="53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2"/>
      <c r="GX230" s="52"/>
      <c r="GY230" s="52"/>
      <c r="GZ230" s="52"/>
      <c r="HA230" s="52"/>
      <c r="HB230" s="52"/>
      <c r="HC230" s="52"/>
      <c r="HD230" s="52"/>
      <c r="HE230" s="52"/>
      <c r="HF230" s="52"/>
      <c r="HG230" s="52"/>
      <c r="HH230" s="52"/>
      <c r="HI230" s="52"/>
      <c r="HJ230" s="52"/>
      <c r="HK230" s="52"/>
      <c r="HL230" s="52"/>
      <c r="HM230" s="52"/>
      <c r="HN230" s="52"/>
      <c r="HO230" s="52"/>
      <c r="HP230" s="52"/>
      <c r="HQ230" s="52"/>
      <c r="HR230" s="52"/>
      <c r="HS230" s="52"/>
      <c r="HT230" s="52"/>
      <c r="HU230" s="52"/>
      <c r="HV230" s="52"/>
      <c r="HW230" s="52"/>
      <c r="HX230" s="52"/>
      <c r="HY230" s="52"/>
      <c r="HZ230" s="52"/>
      <c r="IA230" s="52"/>
      <c r="IB230" s="52"/>
      <c r="IC230" s="52"/>
      <c r="ID230" s="52"/>
      <c r="IE230" s="52"/>
      <c r="IF230" s="52"/>
    </row>
    <row r="231" spans="1:240">
      <c r="A231" s="54"/>
      <c r="B231" s="54"/>
      <c r="C231" s="54"/>
      <c r="D231" s="54"/>
      <c r="E231" s="54"/>
      <c r="F231" s="53"/>
      <c r="G231" s="54"/>
      <c r="H231" s="57"/>
      <c r="I231" s="61"/>
      <c r="J231" s="57"/>
      <c r="K231" s="61"/>
      <c r="L231" s="57"/>
      <c r="M231" s="61"/>
      <c r="N231" s="57"/>
      <c r="O231" s="61"/>
      <c r="P231" s="57"/>
      <c r="Q231" s="53"/>
      <c r="R231" s="61"/>
      <c r="S231" s="57"/>
      <c r="T231" s="61"/>
      <c r="U231" s="57"/>
      <c r="V231" s="53"/>
      <c r="W231" s="53"/>
      <c r="X231" s="54"/>
      <c r="Y231" s="54"/>
      <c r="Z231" s="54"/>
      <c r="AA231" s="54"/>
      <c r="AB231" s="54"/>
      <c r="AC231" s="54"/>
      <c r="AD231" s="54"/>
      <c r="AE231" s="54"/>
      <c r="AF231" s="55"/>
      <c r="AG231" s="55"/>
      <c r="AH231" s="57"/>
      <c r="AI231" s="57"/>
      <c r="AJ231" s="57"/>
      <c r="AK231" s="57"/>
      <c r="AL231" s="57"/>
      <c r="AM231" s="57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4"/>
      <c r="CH231" s="62"/>
      <c r="CI231" s="52"/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2"/>
      <c r="CW231" s="52"/>
      <c r="CX231" s="52"/>
      <c r="CY231" s="61"/>
      <c r="CZ231" s="57"/>
      <c r="DA231" s="61"/>
      <c r="DB231" s="57"/>
      <c r="DC231" s="53"/>
      <c r="DD231" s="61"/>
      <c r="DE231" s="57"/>
      <c r="DF231" s="61"/>
      <c r="DG231" s="57"/>
      <c r="DH231" s="53"/>
      <c r="DI231" s="53"/>
      <c r="DJ231" s="54"/>
      <c r="DK231" s="54"/>
      <c r="DL231" s="54"/>
      <c r="DM231" s="54"/>
      <c r="DN231" s="54"/>
      <c r="DO231" s="54"/>
      <c r="DP231" s="54"/>
      <c r="DQ231" s="54"/>
      <c r="DR231" s="54"/>
      <c r="DS231" s="55"/>
      <c r="DT231" s="57"/>
      <c r="DU231" s="57"/>
      <c r="DV231" s="57"/>
      <c r="DW231" s="57"/>
      <c r="DX231" s="57"/>
      <c r="DY231" s="57"/>
      <c r="DZ231" s="52"/>
      <c r="EA231" s="52"/>
      <c r="EB231" s="52"/>
      <c r="EC231" s="60"/>
      <c r="ED231" s="57"/>
      <c r="EE231" s="55"/>
      <c r="EF231" s="60"/>
      <c r="EG231" s="57"/>
      <c r="EH231" s="55"/>
      <c r="EI231" s="60"/>
      <c r="EJ231" s="57"/>
      <c r="EK231" s="55"/>
      <c r="EL231" s="52"/>
      <c r="EM231" s="54"/>
      <c r="EN231" s="54"/>
      <c r="EO231" s="54"/>
      <c r="EP231" s="54"/>
      <c r="EQ231" s="54"/>
      <c r="ER231" s="54"/>
      <c r="ES231" s="54"/>
      <c r="ET231" s="54"/>
      <c r="EU231" s="54"/>
      <c r="EV231" s="54"/>
      <c r="EW231" s="54"/>
      <c r="EX231" s="54"/>
      <c r="EY231" s="53"/>
      <c r="EZ231" s="53"/>
      <c r="FA231" s="53"/>
      <c r="FB231" s="52"/>
      <c r="FC231" s="52"/>
      <c r="FD231" s="52"/>
      <c r="FE231" s="52"/>
      <c r="FF231" s="52"/>
      <c r="FG231" s="52"/>
      <c r="FH231" s="52"/>
      <c r="FI231" s="52"/>
      <c r="FJ231" s="52"/>
      <c r="FK231" s="52"/>
      <c r="FL231" s="52"/>
      <c r="FM231" s="52"/>
      <c r="FN231" s="52"/>
      <c r="FO231" s="52"/>
      <c r="FP231" s="52"/>
      <c r="FQ231" s="52"/>
      <c r="FR231" s="52"/>
      <c r="FS231" s="52"/>
      <c r="FT231" s="52"/>
      <c r="FU231" s="52"/>
      <c r="FV231" s="52"/>
      <c r="FW231" s="52"/>
      <c r="FX231" s="52"/>
      <c r="FY231" s="52"/>
      <c r="FZ231" s="52"/>
      <c r="GA231" s="52"/>
      <c r="GB231" s="52"/>
      <c r="GC231" s="52"/>
      <c r="GD231" s="52"/>
      <c r="GE231" s="52"/>
      <c r="GF231" s="52"/>
      <c r="GG231" s="52"/>
      <c r="GH231" s="52"/>
      <c r="GI231" s="52"/>
      <c r="GJ231" s="52"/>
      <c r="GK231" s="52"/>
      <c r="GL231" s="52"/>
      <c r="GM231" s="52"/>
      <c r="GN231" s="52"/>
      <c r="GO231" s="52"/>
      <c r="GP231" s="52"/>
      <c r="GQ231" s="52"/>
      <c r="GR231" s="52"/>
      <c r="GS231" s="52"/>
      <c r="GT231" s="52"/>
      <c r="GU231" s="52"/>
      <c r="GV231" s="52"/>
      <c r="GW231" s="52"/>
      <c r="GX231" s="52"/>
      <c r="GY231" s="52"/>
      <c r="GZ231" s="52"/>
      <c r="HA231" s="52"/>
      <c r="HB231" s="52"/>
      <c r="HC231" s="52"/>
      <c r="HD231" s="52"/>
      <c r="HE231" s="52"/>
      <c r="HF231" s="52"/>
      <c r="HG231" s="52"/>
      <c r="HH231" s="52"/>
      <c r="HI231" s="52"/>
      <c r="HJ231" s="52"/>
      <c r="HK231" s="52"/>
      <c r="HL231" s="52"/>
      <c r="HM231" s="52"/>
      <c r="HN231" s="52"/>
      <c r="HO231" s="52"/>
      <c r="HP231" s="52"/>
      <c r="HQ231" s="52"/>
      <c r="HR231" s="52"/>
      <c r="HS231" s="52"/>
      <c r="HT231" s="52"/>
      <c r="HU231" s="52"/>
      <c r="HV231" s="52"/>
      <c r="HW231" s="52"/>
      <c r="HX231" s="52"/>
      <c r="HY231" s="52"/>
      <c r="HZ231" s="52"/>
      <c r="IA231" s="52"/>
      <c r="IB231" s="52"/>
      <c r="IC231" s="52"/>
      <c r="ID231" s="52"/>
      <c r="IE231" s="52"/>
      <c r="IF231" s="52"/>
    </row>
    <row r="232" spans="1:240">
      <c r="A232" s="54"/>
      <c r="B232" s="54"/>
      <c r="C232" s="54"/>
      <c r="D232" s="54"/>
      <c r="E232" s="54"/>
      <c r="F232" s="53"/>
      <c r="G232" s="54"/>
      <c r="H232" s="57"/>
      <c r="I232" s="61"/>
      <c r="J232" s="57"/>
      <c r="K232" s="61"/>
      <c r="L232" s="57"/>
      <c r="M232" s="61"/>
      <c r="N232" s="57"/>
      <c r="O232" s="61"/>
      <c r="P232" s="57"/>
      <c r="Q232" s="53"/>
      <c r="R232" s="61"/>
      <c r="S232" s="57"/>
      <c r="T232" s="61"/>
      <c r="U232" s="57"/>
      <c r="V232" s="53"/>
      <c r="W232" s="53"/>
      <c r="X232" s="54"/>
      <c r="Y232" s="54"/>
      <c r="Z232" s="54"/>
      <c r="AA232" s="54"/>
      <c r="AB232" s="54"/>
      <c r="AC232" s="54"/>
      <c r="AD232" s="54"/>
      <c r="AE232" s="54"/>
      <c r="AF232" s="55"/>
      <c r="AG232" s="55"/>
      <c r="AH232" s="57"/>
      <c r="AI232" s="57"/>
      <c r="AJ232" s="57"/>
      <c r="AK232" s="57"/>
      <c r="AL232" s="57"/>
      <c r="AM232" s="57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4"/>
      <c r="CH232" s="62"/>
      <c r="CI232" s="52"/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2"/>
      <c r="CW232" s="52"/>
      <c r="CX232" s="52"/>
      <c r="CY232" s="61"/>
      <c r="CZ232" s="57"/>
      <c r="DA232" s="61"/>
      <c r="DB232" s="57"/>
      <c r="DC232" s="53"/>
      <c r="DD232" s="61"/>
      <c r="DE232" s="57"/>
      <c r="DF232" s="61"/>
      <c r="DG232" s="57"/>
      <c r="DH232" s="53"/>
      <c r="DI232" s="53"/>
      <c r="DJ232" s="54"/>
      <c r="DK232" s="54"/>
      <c r="DL232" s="54"/>
      <c r="DM232" s="54"/>
      <c r="DN232" s="54"/>
      <c r="DO232" s="54"/>
      <c r="DP232" s="54"/>
      <c r="DQ232" s="54"/>
      <c r="DR232" s="54"/>
      <c r="DS232" s="55"/>
      <c r="DT232" s="57"/>
      <c r="DU232" s="57"/>
      <c r="DV232" s="57"/>
      <c r="DW232" s="57"/>
      <c r="DX232" s="57"/>
      <c r="DY232" s="57"/>
      <c r="DZ232" s="52"/>
      <c r="EA232" s="52"/>
      <c r="EB232" s="52"/>
      <c r="EC232" s="60"/>
      <c r="ED232" s="57"/>
      <c r="EE232" s="55"/>
      <c r="EF232" s="60"/>
      <c r="EG232" s="57"/>
      <c r="EH232" s="55"/>
      <c r="EI232" s="60"/>
      <c r="EJ232" s="57"/>
      <c r="EK232" s="55"/>
      <c r="EL232" s="52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4"/>
      <c r="EX232" s="54"/>
      <c r="EY232" s="53"/>
      <c r="EZ232" s="53"/>
      <c r="FA232" s="53"/>
      <c r="FB232" s="52"/>
      <c r="FC232" s="52"/>
      <c r="FD232" s="52"/>
      <c r="FE232" s="52"/>
      <c r="FF232" s="52"/>
      <c r="FG232" s="52"/>
      <c r="FH232" s="52"/>
      <c r="FI232" s="52"/>
      <c r="FJ232" s="52"/>
      <c r="FK232" s="52"/>
      <c r="FL232" s="52"/>
      <c r="FM232" s="52"/>
      <c r="FN232" s="52"/>
      <c r="FO232" s="52"/>
      <c r="FP232" s="52"/>
      <c r="FQ232" s="52"/>
      <c r="FR232" s="52"/>
      <c r="FS232" s="52"/>
      <c r="FT232" s="52"/>
      <c r="FU232" s="52"/>
      <c r="FV232" s="52"/>
      <c r="FW232" s="52"/>
      <c r="FX232" s="52"/>
      <c r="FY232" s="52"/>
      <c r="FZ232" s="52"/>
      <c r="GA232" s="52"/>
      <c r="GB232" s="52"/>
      <c r="GC232" s="52"/>
      <c r="GD232" s="52"/>
      <c r="GE232" s="52"/>
      <c r="GF232" s="52"/>
      <c r="GG232" s="52"/>
      <c r="GH232" s="52"/>
      <c r="GI232" s="52"/>
      <c r="GJ232" s="52"/>
      <c r="GK232" s="52"/>
      <c r="GL232" s="52"/>
      <c r="GM232" s="52"/>
      <c r="GN232" s="52"/>
      <c r="GO232" s="52"/>
      <c r="GP232" s="52"/>
      <c r="GQ232" s="52"/>
      <c r="GR232" s="52"/>
      <c r="GS232" s="52"/>
      <c r="GT232" s="52"/>
      <c r="GU232" s="52"/>
      <c r="GV232" s="52"/>
      <c r="GW232" s="52"/>
      <c r="GX232" s="52"/>
      <c r="GY232" s="52"/>
      <c r="GZ232" s="52"/>
      <c r="HA232" s="52"/>
      <c r="HB232" s="52"/>
      <c r="HC232" s="52"/>
      <c r="HD232" s="52"/>
      <c r="HE232" s="52"/>
      <c r="HF232" s="52"/>
      <c r="HG232" s="52"/>
      <c r="HH232" s="52"/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52"/>
      <c r="HX232" s="52"/>
      <c r="HY232" s="52"/>
      <c r="HZ232" s="52"/>
      <c r="IA232" s="52"/>
      <c r="IB232" s="52"/>
      <c r="IC232" s="52"/>
      <c r="ID232" s="52"/>
      <c r="IE232" s="52"/>
      <c r="IF232" s="52"/>
    </row>
    <row r="233" spans="1:240">
      <c r="A233" s="54"/>
      <c r="B233" s="54"/>
      <c r="C233" s="54"/>
      <c r="D233" s="54"/>
      <c r="E233" s="54"/>
      <c r="F233" s="53"/>
      <c r="G233" s="54"/>
      <c r="H233" s="57"/>
      <c r="I233" s="61"/>
      <c r="J233" s="57"/>
      <c r="K233" s="61"/>
      <c r="L233" s="57"/>
      <c r="M233" s="61"/>
      <c r="N233" s="57"/>
      <c r="O233" s="61"/>
      <c r="P233" s="57"/>
      <c r="Q233" s="53"/>
      <c r="R233" s="61"/>
      <c r="S233" s="57"/>
      <c r="T233" s="61"/>
      <c r="U233" s="57"/>
      <c r="V233" s="53"/>
      <c r="W233" s="53"/>
      <c r="X233" s="54"/>
      <c r="Y233" s="54"/>
      <c r="Z233" s="54"/>
      <c r="AA233" s="54"/>
      <c r="AB233" s="54"/>
      <c r="AC233" s="54"/>
      <c r="AD233" s="54"/>
      <c r="AE233" s="54"/>
      <c r="AF233" s="55"/>
      <c r="AG233" s="55"/>
      <c r="AH233" s="57"/>
      <c r="AI233" s="57"/>
      <c r="AJ233" s="57"/>
      <c r="AK233" s="57"/>
      <c r="AL233" s="57"/>
      <c r="AM233" s="57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4"/>
      <c r="CH233" s="62"/>
      <c r="CI233" s="52"/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2"/>
      <c r="CW233" s="52"/>
      <c r="CX233" s="52"/>
      <c r="CY233" s="61"/>
      <c r="CZ233" s="57"/>
      <c r="DA233" s="61"/>
      <c r="DB233" s="57"/>
      <c r="DC233" s="53"/>
      <c r="DD233" s="61"/>
      <c r="DE233" s="57"/>
      <c r="DF233" s="61"/>
      <c r="DG233" s="57"/>
      <c r="DH233" s="53"/>
      <c r="DI233" s="53"/>
      <c r="DJ233" s="54"/>
      <c r="DK233" s="54"/>
      <c r="DL233" s="54"/>
      <c r="DM233" s="54"/>
      <c r="DN233" s="54"/>
      <c r="DO233" s="54"/>
      <c r="DP233" s="54"/>
      <c r="DQ233" s="54"/>
      <c r="DR233" s="54"/>
      <c r="DS233" s="55"/>
      <c r="DT233" s="57"/>
      <c r="DU233" s="57"/>
      <c r="DV233" s="57"/>
      <c r="DW233" s="57"/>
      <c r="DX233" s="57"/>
      <c r="DY233" s="57"/>
      <c r="DZ233" s="52"/>
      <c r="EA233" s="52"/>
      <c r="EB233" s="52"/>
      <c r="EC233" s="60"/>
      <c r="ED233" s="57"/>
      <c r="EE233" s="55"/>
      <c r="EF233" s="60"/>
      <c r="EG233" s="57"/>
      <c r="EH233" s="55"/>
      <c r="EI233" s="60"/>
      <c r="EJ233" s="57"/>
      <c r="EK233" s="55"/>
      <c r="EL233" s="52"/>
      <c r="EM233" s="54"/>
      <c r="EN233" s="54"/>
      <c r="EO233" s="54"/>
      <c r="EP233" s="54"/>
      <c r="EQ233" s="54"/>
      <c r="ER233" s="54"/>
      <c r="ES233" s="54"/>
      <c r="ET233" s="54"/>
      <c r="EU233" s="54"/>
      <c r="EV233" s="54"/>
      <c r="EW233" s="54"/>
      <c r="EX233" s="54"/>
      <c r="EY233" s="53"/>
      <c r="EZ233" s="53"/>
      <c r="FA233" s="53"/>
      <c r="FB233" s="52"/>
      <c r="FC233" s="52"/>
      <c r="FD233" s="52"/>
      <c r="FE233" s="52"/>
      <c r="FF233" s="52"/>
      <c r="FG233" s="52"/>
      <c r="FH233" s="52"/>
      <c r="FI233" s="52"/>
      <c r="FJ233" s="52"/>
      <c r="FK233" s="52"/>
      <c r="FL233" s="52"/>
      <c r="FM233" s="52"/>
      <c r="FN233" s="52"/>
      <c r="FO233" s="52"/>
      <c r="FP233" s="52"/>
      <c r="FQ233" s="52"/>
      <c r="FR233" s="52"/>
      <c r="FS233" s="52"/>
      <c r="FT233" s="52"/>
      <c r="FU233" s="52"/>
      <c r="FV233" s="52"/>
      <c r="FW233" s="52"/>
      <c r="FX233" s="52"/>
      <c r="FY233" s="52"/>
      <c r="FZ233" s="52"/>
      <c r="GA233" s="52"/>
      <c r="GB233" s="52"/>
      <c r="GC233" s="52"/>
      <c r="GD233" s="52"/>
      <c r="GE233" s="52"/>
      <c r="GF233" s="52"/>
      <c r="GG233" s="52"/>
      <c r="GH233" s="52"/>
      <c r="GI233" s="52"/>
      <c r="GJ233" s="52"/>
      <c r="GK233" s="52"/>
      <c r="GL233" s="52"/>
      <c r="GM233" s="52"/>
      <c r="GN233" s="52"/>
      <c r="GO233" s="52"/>
      <c r="GP233" s="52"/>
      <c r="GQ233" s="52"/>
      <c r="GR233" s="52"/>
      <c r="GS233" s="52"/>
      <c r="GT233" s="52"/>
      <c r="GU233" s="52"/>
      <c r="GV233" s="52"/>
      <c r="GW233" s="52"/>
      <c r="GX233" s="52"/>
      <c r="GY233" s="52"/>
      <c r="GZ233" s="52"/>
      <c r="HA233" s="52"/>
      <c r="HB233" s="52"/>
      <c r="HC233" s="52"/>
      <c r="HD233" s="52"/>
      <c r="HE233" s="52"/>
      <c r="HF233" s="52"/>
      <c r="HG233" s="52"/>
      <c r="HH233" s="52"/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52"/>
      <c r="HX233" s="52"/>
      <c r="HY233" s="52"/>
      <c r="HZ233" s="52"/>
      <c r="IA233" s="52"/>
      <c r="IB233" s="52"/>
      <c r="IC233" s="52"/>
      <c r="ID233" s="52"/>
      <c r="IE233" s="52"/>
      <c r="IF233" s="52"/>
    </row>
    <row r="234" spans="1:240">
      <c r="A234" s="54"/>
      <c r="B234" s="54"/>
      <c r="C234" s="54"/>
      <c r="D234" s="54"/>
      <c r="E234" s="54"/>
      <c r="F234" s="53"/>
      <c r="G234" s="54"/>
      <c r="H234" s="57"/>
      <c r="I234" s="61"/>
      <c r="J234" s="57"/>
      <c r="K234" s="61"/>
      <c r="L234" s="57"/>
      <c r="M234" s="61"/>
      <c r="N234" s="57"/>
      <c r="O234" s="61"/>
      <c r="P234" s="57"/>
      <c r="Q234" s="53"/>
      <c r="R234" s="61"/>
      <c r="S234" s="57"/>
      <c r="T234" s="61"/>
      <c r="U234" s="57"/>
      <c r="V234" s="53"/>
      <c r="W234" s="53"/>
      <c r="X234" s="54"/>
      <c r="Y234" s="54"/>
      <c r="Z234" s="54"/>
      <c r="AA234" s="54"/>
      <c r="AB234" s="54"/>
      <c r="AC234" s="54"/>
      <c r="AD234" s="54"/>
      <c r="AE234" s="54"/>
      <c r="AF234" s="55"/>
      <c r="AG234" s="55"/>
      <c r="AH234" s="57"/>
      <c r="AI234" s="57"/>
      <c r="AJ234" s="57"/>
      <c r="AK234" s="57"/>
      <c r="AL234" s="57"/>
      <c r="AM234" s="57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4"/>
      <c r="CH234" s="6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/>
      <c r="CW234" s="52"/>
      <c r="CX234" s="52"/>
      <c r="CY234" s="61"/>
      <c r="CZ234" s="57"/>
      <c r="DA234" s="61"/>
      <c r="DB234" s="57"/>
      <c r="DC234" s="53"/>
      <c r="DD234" s="61"/>
      <c r="DE234" s="57"/>
      <c r="DF234" s="61"/>
      <c r="DG234" s="57"/>
      <c r="DH234" s="53"/>
      <c r="DI234" s="53"/>
      <c r="DJ234" s="54"/>
      <c r="DK234" s="54"/>
      <c r="DL234" s="54"/>
      <c r="DM234" s="54"/>
      <c r="DN234" s="54"/>
      <c r="DO234" s="54"/>
      <c r="DP234" s="54"/>
      <c r="DQ234" s="54"/>
      <c r="DR234" s="54"/>
      <c r="DS234" s="55"/>
      <c r="DT234" s="57"/>
      <c r="DU234" s="57"/>
      <c r="DV234" s="57"/>
      <c r="DW234" s="57"/>
      <c r="DX234" s="57"/>
      <c r="DY234" s="57"/>
      <c r="DZ234" s="52"/>
      <c r="EA234" s="52"/>
      <c r="EB234" s="52"/>
      <c r="EC234" s="60"/>
      <c r="ED234" s="57"/>
      <c r="EE234" s="55"/>
      <c r="EF234" s="60"/>
      <c r="EG234" s="57"/>
      <c r="EH234" s="55"/>
      <c r="EI234" s="60"/>
      <c r="EJ234" s="57"/>
      <c r="EK234" s="55"/>
      <c r="EL234" s="52"/>
      <c r="EM234" s="54"/>
      <c r="EN234" s="54"/>
      <c r="EO234" s="54"/>
      <c r="EP234" s="54"/>
      <c r="EQ234" s="54"/>
      <c r="ER234" s="54"/>
      <c r="ES234" s="54"/>
      <c r="ET234" s="54"/>
      <c r="EU234" s="54"/>
      <c r="EV234" s="54"/>
      <c r="EW234" s="54"/>
      <c r="EX234" s="54"/>
      <c r="EY234" s="53"/>
      <c r="EZ234" s="53"/>
      <c r="FA234" s="53"/>
      <c r="FB234" s="52"/>
      <c r="FC234" s="52"/>
      <c r="FD234" s="52"/>
      <c r="FE234" s="52"/>
      <c r="FF234" s="52"/>
      <c r="FG234" s="52"/>
      <c r="FH234" s="52"/>
      <c r="FI234" s="52"/>
      <c r="FJ234" s="52"/>
      <c r="FK234" s="52"/>
      <c r="FL234" s="52"/>
      <c r="FM234" s="52"/>
      <c r="FN234" s="52"/>
      <c r="FO234" s="52"/>
      <c r="FP234" s="52"/>
      <c r="FQ234" s="52"/>
      <c r="FR234" s="52"/>
      <c r="FS234" s="52"/>
      <c r="FT234" s="52"/>
      <c r="FU234" s="52"/>
      <c r="FV234" s="52"/>
      <c r="FW234" s="52"/>
      <c r="FX234" s="52"/>
      <c r="FY234" s="52"/>
      <c r="FZ234" s="52"/>
      <c r="GA234" s="52"/>
      <c r="GB234" s="52"/>
      <c r="GC234" s="52"/>
      <c r="GD234" s="52"/>
      <c r="GE234" s="52"/>
      <c r="GF234" s="52"/>
      <c r="GG234" s="52"/>
      <c r="GH234" s="52"/>
      <c r="GI234" s="52"/>
      <c r="GJ234" s="52"/>
      <c r="GK234" s="52"/>
      <c r="GL234" s="52"/>
      <c r="GM234" s="52"/>
      <c r="GN234" s="52"/>
      <c r="GO234" s="52"/>
      <c r="GP234" s="52"/>
      <c r="GQ234" s="52"/>
      <c r="GR234" s="52"/>
      <c r="GS234" s="52"/>
      <c r="GT234" s="52"/>
      <c r="GU234" s="52"/>
      <c r="GV234" s="52"/>
      <c r="GW234" s="52"/>
      <c r="GX234" s="52"/>
      <c r="GY234" s="52"/>
      <c r="GZ234" s="52"/>
      <c r="HA234" s="52"/>
      <c r="HB234" s="52"/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  <c r="IA234" s="52"/>
      <c r="IB234" s="52"/>
      <c r="IC234" s="52"/>
      <c r="ID234" s="52"/>
      <c r="IE234" s="52"/>
      <c r="IF234" s="52"/>
    </row>
    <row r="235" spans="1:240">
      <c r="A235" s="54"/>
      <c r="B235" s="54"/>
      <c r="C235" s="54"/>
      <c r="D235" s="54"/>
      <c r="E235" s="54"/>
      <c r="F235" s="53"/>
      <c r="G235" s="54"/>
      <c r="H235" s="57"/>
      <c r="I235" s="61"/>
      <c r="J235" s="57"/>
      <c r="K235" s="61"/>
      <c r="L235" s="57"/>
      <c r="M235" s="61"/>
      <c r="N235" s="57"/>
      <c r="O235" s="61"/>
      <c r="P235" s="57"/>
      <c r="Q235" s="53"/>
      <c r="R235" s="61"/>
      <c r="S235" s="57"/>
      <c r="T235" s="61"/>
      <c r="U235" s="57"/>
      <c r="V235" s="53"/>
      <c r="W235" s="53"/>
      <c r="X235" s="54"/>
      <c r="Y235" s="54"/>
      <c r="Z235" s="54"/>
      <c r="AA235" s="54"/>
      <c r="AB235" s="54"/>
      <c r="AC235" s="54"/>
      <c r="AD235" s="54"/>
      <c r="AE235" s="54"/>
      <c r="AF235" s="55"/>
      <c r="AG235" s="55"/>
      <c r="AH235" s="57"/>
      <c r="AI235" s="57"/>
      <c r="AJ235" s="57"/>
      <c r="AK235" s="57"/>
      <c r="AL235" s="57"/>
      <c r="AM235" s="57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4"/>
      <c r="CH235" s="6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/>
      <c r="CW235" s="52"/>
      <c r="CX235" s="52"/>
      <c r="CY235" s="61"/>
      <c r="CZ235" s="57"/>
      <c r="DA235" s="61"/>
      <c r="DB235" s="57"/>
      <c r="DC235" s="53"/>
      <c r="DD235" s="61"/>
      <c r="DE235" s="57"/>
      <c r="DF235" s="61"/>
      <c r="DG235" s="57"/>
      <c r="DH235" s="53"/>
      <c r="DI235" s="53"/>
      <c r="DJ235" s="54"/>
      <c r="DK235" s="54"/>
      <c r="DL235" s="54"/>
      <c r="DM235" s="54"/>
      <c r="DN235" s="54"/>
      <c r="DO235" s="54"/>
      <c r="DP235" s="54"/>
      <c r="DQ235" s="54"/>
      <c r="DR235" s="54"/>
      <c r="DS235" s="55"/>
      <c r="DT235" s="57"/>
      <c r="DU235" s="57"/>
      <c r="DV235" s="57"/>
      <c r="DW235" s="57"/>
      <c r="DX235" s="57"/>
      <c r="DY235" s="57"/>
      <c r="DZ235" s="52"/>
      <c r="EA235" s="52"/>
      <c r="EB235" s="52"/>
      <c r="EC235" s="60"/>
      <c r="ED235" s="57"/>
      <c r="EE235" s="55"/>
      <c r="EF235" s="60"/>
      <c r="EG235" s="57"/>
      <c r="EH235" s="55"/>
      <c r="EI235" s="60"/>
      <c r="EJ235" s="57"/>
      <c r="EK235" s="55"/>
      <c r="EL235" s="52"/>
      <c r="EM235" s="54"/>
      <c r="EN235" s="54"/>
      <c r="EO235" s="54"/>
      <c r="EP235" s="54"/>
      <c r="EQ235" s="54"/>
      <c r="ER235" s="54"/>
      <c r="ES235" s="54"/>
      <c r="ET235" s="54"/>
      <c r="EU235" s="54"/>
      <c r="EV235" s="54"/>
      <c r="EW235" s="54"/>
      <c r="EX235" s="54"/>
      <c r="EY235" s="53"/>
      <c r="EZ235" s="53"/>
      <c r="FA235" s="53"/>
      <c r="FB235" s="52"/>
      <c r="FC235" s="52"/>
      <c r="FD235" s="52"/>
      <c r="FE235" s="52"/>
      <c r="FF235" s="52"/>
      <c r="FG235" s="52"/>
      <c r="FH235" s="52"/>
      <c r="FI235" s="52"/>
      <c r="FJ235" s="52"/>
      <c r="FK235" s="52"/>
      <c r="FL235" s="52"/>
      <c r="FM235" s="52"/>
      <c r="FN235" s="52"/>
      <c r="FO235" s="52"/>
      <c r="FP235" s="52"/>
      <c r="FQ235" s="52"/>
      <c r="FR235" s="52"/>
      <c r="FS235" s="52"/>
      <c r="FT235" s="52"/>
      <c r="FU235" s="52"/>
      <c r="FV235" s="52"/>
      <c r="FW235" s="52"/>
      <c r="FX235" s="52"/>
      <c r="FY235" s="52"/>
      <c r="FZ235" s="52"/>
      <c r="GA235" s="52"/>
      <c r="GB235" s="52"/>
      <c r="GC235" s="52"/>
      <c r="GD235" s="52"/>
      <c r="GE235" s="52"/>
      <c r="GF235" s="52"/>
      <c r="GG235" s="52"/>
      <c r="GH235" s="52"/>
      <c r="GI235" s="52"/>
      <c r="GJ235" s="52"/>
      <c r="GK235" s="52"/>
      <c r="GL235" s="52"/>
      <c r="GM235" s="52"/>
      <c r="GN235" s="52"/>
      <c r="GO235" s="52"/>
      <c r="GP235" s="52"/>
      <c r="GQ235" s="52"/>
      <c r="GR235" s="52"/>
      <c r="GS235" s="52"/>
      <c r="GT235" s="52"/>
      <c r="GU235" s="52"/>
      <c r="GV235" s="52"/>
      <c r="GW235" s="52"/>
      <c r="GX235" s="52"/>
      <c r="GY235" s="52"/>
      <c r="GZ235" s="52"/>
      <c r="HA235" s="52"/>
      <c r="HB235" s="52"/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/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  <c r="IA235" s="52"/>
      <c r="IB235" s="52"/>
      <c r="IC235" s="52"/>
      <c r="ID235" s="52"/>
      <c r="IE235" s="52"/>
      <c r="IF235" s="52"/>
    </row>
    <row r="236" spans="1:240">
      <c r="A236" s="54"/>
      <c r="B236" s="54"/>
      <c r="C236" s="54"/>
      <c r="D236" s="54"/>
      <c r="E236" s="54"/>
      <c r="F236" s="53"/>
      <c r="G236" s="54"/>
      <c r="H236" s="57"/>
      <c r="I236" s="61"/>
      <c r="J236" s="57"/>
      <c r="K236" s="61"/>
      <c r="L236" s="57"/>
      <c r="M236" s="61"/>
      <c r="N236" s="57"/>
      <c r="O236" s="61"/>
      <c r="P236" s="57"/>
      <c r="Q236" s="53"/>
      <c r="R236" s="61"/>
      <c r="S236" s="57"/>
      <c r="T236" s="61"/>
      <c r="U236" s="57"/>
      <c r="V236" s="53"/>
      <c r="W236" s="53"/>
      <c r="X236" s="54"/>
      <c r="Y236" s="54"/>
      <c r="Z236" s="54"/>
      <c r="AA236" s="54"/>
      <c r="AB236" s="54"/>
      <c r="AC236" s="54"/>
      <c r="AD236" s="54"/>
      <c r="AE236" s="54"/>
      <c r="AF236" s="55"/>
      <c r="AG236" s="55"/>
      <c r="AH236" s="57"/>
      <c r="AI236" s="57"/>
      <c r="AJ236" s="57"/>
      <c r="AK236" s="57"/>
      <c r="AL236" s="57"/>
      <c r="AM236" s="57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4"/>
      <c r="CH236" s="62"/>
      <c r="CI236" s="52"/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/>
      <c r="CW236" s="52"/>
      <c r="CX236" s="52"/>
      <c r="CY236" s="61"/>
      <c r="CZ236" s="57"/>
      <c r="DA236" s="61"/>
      <c r="DB236" s="57"/>
      <c r="DC236" s="53"/>
      <c r="DD236" s="61"/>
      <c r="DE236" s="57"/>
      <c r="DF236" s="61"/>
      <c r="DG236" s="57"/>
      <c r="DH236" s="53"/>
      <c r="DI236" s="53"/>
      <c r="DJ236" s="54"/>
      <c r="DK236" s="54"/>
      <c r="DL236" s="54"/>
      <c r="DM236" s="54"/>
      <c r="DN236" s="54"/>
      <c r="DO236" s="54"/>
      <c r="DP236" s="54"/>
      <c r="DQ236" s="54"/>
      <c r="DR236" s="54"/>
      <c r="DS236" s="55"/>
      <c r="DT236" s="57"/>
      <c r="DU236" s="57"/>
      <c r="DV236" s="57"/>
      <c r="DW236" s="57"/>
      <c r="DX236" s="57"/>
      <c r="DY236" s="57"/>
      <c r="DZ236" s="52"/>
      <c r="EA236" s="52"/>
      <c r="EB236" s="52"/>
      <c r="EC236" s="60"/>
      <c r="ED236" s="57"/>
      <c r="EE236" s="55"/>
      <c r="EF236" s="60"/>
      <c r="EG236" s="57"/>
      <c r="EH236" s="55"/>
      <c r="EI236" s="60"/>
      <c r="EJ236" s="57"/>
      <c r="EK236" s="55"/>
      <c r="EL236" s="52"/>
      <c r="EM236" s="54"/>
      <c r="EN236" s="54"/>
      <c r="EO236" s="54"/>
      <c r="EP236" s="54"/>
      <c r="EQ236" s="54"/>
      <c r="ER236" s="54"/>
      <c r="ES236" s="54"/>
      <c r="ET236" s="54"/>
      <c r="EU236" s="54"/>
      <c r="EV236" s="54"/>
      <c r="EW236" s="54"/>
      <c r="EX236" s="54"/>
      <c r="EY236" s="53"/>
      <c r="EZ236" s="53"/>
      <c r="FA236" s="53"/>
      <c r="FB236" s="52"/>
      <c r="FC236" s="52"/>
      <c r="FD236" s="52"/>
      <c r="FE236" s="52"/>
      <c r="FF236" s="52"/>
      <c r="FG236" s="52"/>
      <c r="FH236" s="52"/>
      <c r="FI236" s="52"/>
      <c r="FJ236" s="52"/>
      <c r="FK236" s="52"/>
      <c r="FL236" s="52"/>
      <c r="FM236" s="52"/>
      <c r="FN236" s="52"/>
      <c r="FO236" s="52"/>
      <c r="FP236" s="52"/>
      <c r="FQ236" s="52"/>
      <c r="FR236" s="52"/>
      <c r="FS236" s="52"/>
      <c r="FT236" s="52"/>
      <c r="FU236" s="52"/>
      <c r="FV236" s="52"/>
      <c r="FW236" s="52"/>
      <c r="FX236" s="52"/>
      <c r="FY236" s="52"/>
      <c r="FZ236" s="52"/>
      <c r="GA236" s="52"/>
      <c r="GB236" s="52"/>
      <c r="GC236" s="52"/>
      <c r="GD236" s="52"/>
      <c r="GE236" s="52"/>
      <c r="GF236" s="52"/>
      <c r="GG236" s="52"/>
      <c r="GH236" s="52"/>
      <c r="GI236" s="52"/>
      <c r="GJ236" s="52"/>
      <c r="GK236" s="52"/>
      <c r="GL236" s="52"/>
      <c r="GM236" s="52"/>
      <c r="GN236" s="52"/>
      <c r="GO236" s="52"/>
      <c r="GP236" s="52"/>
      <c r="GQ236" s="52"/>
      <c r="GR236" s="52"/>
      <c r="GS236" s="52"/>
      <c r="GT236" s="52"/>
      <c r="GU236" s="52"/>
      <c r="GV236" s="52"/>
      <c r="GW236" s="52"/>
      <c r="GX236" s="52"/>
      <c r="GY236" s="52"/>
      <c r="GZ236" s="52"/>
      <c r="HA236" s="52"/>
      <c r="HB236" s="52"/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/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  <c r="IA236" s="52"/>
      <c r="IB236" s="52"/>
      <c r="IC236" s="52"/>
      <c r="ID236" s="52"/>
      <c r="IE236" s="52"/>
      <c r="IF236" s="52"/>
    </row>
    <row r="237" spans="1:240">
      <c r="A237" s="54"/>
      <c r="B237" s="54"/>
      <c r="C237" s="54"/>
      <c r="D237" s="54"/>
      <c r="E237" s="54"/>
      <c r="F237" s="53"/>
      <c r="G237" s="54"/>
      <c r="H237" s="57"/>
      <c r="I237" s="61"/>
      <c r="J237" s="57"/>
      <c r="K237" s="61"/>
      <c r="L237" s="57"/>
      <c r="M237" s="61"/>
      <c r="N237" s="57"/>
      <c r="O237" s="61"/>
      <c r="P237" s="57"/>
      <c r="Q237" s="53"/>
      <c r="R237" s="61"/>
      <c r="S237" s="57"/>
      <c r="T237" s="61"/>
      <c r="U237" s="57"/>
      <c r="V237" s="53"/>
      <c r="W237" s="53"/>
      <c r="X237" s="54"/>
      <c r="Y237" s="54"/>
      <c r="Z237" s="54"/>
      <c r="AA237" s="54"/>
      <c r="AB237" s="54"/>
      <c r="AC237" s="54"/>
      <c r="AD237" s="54"/>
      <c r="AE237" s="54"/>
      <c r="AF237" s="55"/>
      <c r="AG237" s="55"/>
      <c r="AH237" s="57"/>
      <c r="AI237" s="57"/>
      <c r="AJ237" s="57"/>
      <c r="AK237" s="57"/>
      <c r="AL237" s="57"/>
      <c r="AM237" s="57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4"/>
      <c r="CH237" s="52"/>
      <c r="CI237" s="52"/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/>
      <c r="CW237" s="52"/>
      <c r="CX237" s="52"/>
      <c r="CY237" s="61"/>
      <c r="CZ237" s="57"/>
      <c r="DA237" s="61"/>
      <c r="DB237" s="57"/>
      <c r="DC237" s="53"/>
      <c r="DD237" s="61"/>
      <c r="DE237" s="57"/>
      <c r="DF237" s="61"/>
      <c r="DG237" s="57"/>
      <c r="DH237" s="53"/>
      <c r="DI237" s="53"/>
      <c r="DJ237" s="54"/>
      <c r="DK237" s="54"/>
      <c r="DL237" s="54"/>
      <c r="DM237" s="54"/>
      <c r="DN237" s="54"/>
      <c r="DO237" s="54"/>
      <c r="DP237" s="54"/>
      <c r="DQ237" s="54"/>
      <c r="DR237" s="54"/>
      <c r="DS237" s="55"/>
      <c r="DT237" s="57"/>
      <c r="DU237" s="57"/>
      <c r="DV237" s="57"/>
      <c r="DW237" s="57"/>
      <c r="DX237" s="57"/>
      <c r="DY237" s="57"/>
      <c r="DZ237" s="52"/>
      <c r="EA237" s="52"/>
      <c r="EB237" s="52"/>
      <c r="EC237" s="60"/>
      <c r="ED237" s="57"/>
      <c r="EE237" s="55"/>
      <c r="EF237" s="60"/>
      <c r="EG237" s="57"/>
      <c r="EH237" s="55"/>
      <c r="EI237" s="60"/>
      <c r="EJ237" s="57"/>
      <c r="EK237" s="55"/>
      <c r="EL237" s="52"/>
      <c r="EM237" s="54"/>
      <c r="EN237" s="54"/>
      <c r="EO237" s="54"/>
      <c r="EP237" s="54"/>
      <c r="EQ237" s="54"/>
      <c r="ER237" s="54"/>
      <c r="ES237" s="54"/>
      <c r="ET237" s="54"/>
      <c r="EU237" s="54"/>
      <c r="EV237" s="54"/>
      <c r="EW237" s="54"/>
      <c r="EX237" s="54"/>
      <c r="EY237" s="53"/>
      <c r="EZ237" s="53"/>
      <c r="FA237" s="53"/>
      <c r="FB237" s="52"/>
      <c r="FC237" s="52"/>
      <c r="FD237" s="52"/>
      <c r="FE237" s="52"/>
      <c r="FF237" s="52"/>
      <c r="FG237" s="52"/>
      <c r="FH237" s="52"/>
      <c r="FI237" s="52"/>
      <c r="FJ237" s="52"/>
      <c r="FK237" s="52"/>
      <c r="FL237" s="52"/>
      <c r="FM237" s="52"/>
      <c r="FN237" s="52"/>
      <c r="FO237" s="52"/>
      <c r="FP237" s="52"/>
      <c r="FQ237" s="52"/>
      <c r="FR237" s="52"/>
      <c r="FS237" s="52"/>
      <c r="FT237" s="52"/>
      <c r="FU237" s="52"/>
      <c r="FV237" s="52"/>
      <c r="FW237" s="52"/>
      <c r="FX237" s="52"/>
      <c r="FY237" s="52"/>
      <c r="FZ237" s="52"/>
      <c r="GA237" s="52"/>
      <c r="GB237" s="52"/>
      <c r="GC237" s="52"/>
      <c r="GD237" s="52"/>
      <c r="GE237" s="52"/>
      <c r="GF237" s="52"/>
      <c r="GG237" s="52"/>
      <c r="GH237" s="52"/>
      <c r="GI237" s="52"/>
      <c r="GJ237" s="52"/>
      <c r="GK237" s="52"/>
      <c r="GL237" s="52"/>
      <c r="GM237" s="52"/>
      <c r="GN237" s="52"/>
      <c r="GO237" s="52"/>
      <c r="GP237" s="52"/>
      <c r="GQ237" s="52"/>
      <c r="GR237" s="52"/>
      <c r="GS237" s="52"/>
      <c r="GT237" s="52"/>
      <c r="GU237" s="52"/>
      <c r="GV237" s="52"/>
      <c r="GW237" s="52"/>
      <c r="GX237" s="52"/>
      <c r="GY237" s="52"/>
      <c r="GZ237" s="52"/>
      <c r="HA237" s="52"/>
      <c r="HB237" s="52"/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/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  <c r="IA237" s="52"/>
      <c r="IB237" s="52"/>
      <c r="IC237" s="52"/>
      <c r="ID237" s="52"/>
      <c r="IE237" s="52"/>
      <c r="IF237" s="52"/>
    </row>
    <row r="238" spans="1:240">
      <c r="A238" s="54"/>
      <c r="B238" s="54"/>
      <c r="C238" s="54"/>
      <c r="D238" s="54"/>
      <c r="E238" s="54"/>
      <c r="F238" s="53"/>
      <c r="G238" s="54"/>
      <c r="H238" s="57"/>
      <c r="I238" s="61"/>
      <c r="J238" s="57"/>
      <c r="K238" s="61"/>
      <c r="L238" s="57"/>
      <c r="M238" s="61"/>
      <c r="N238" s="57"/>
      <c r="O238" s="61"/>
      <c r="P238" s="57"/>
      <c r="Q238" s="53"/>
      <c r="R238" s="61"/>
      <c r="S238" s="57"/>
      <c r="T238" s="61"/>
      <c r="U238" s="57"/>
      <c r="V238" s="53"/>
      <c r="W238" s="53"/>
      <c r="X238" s="54"/>
      <c r="Y238" s="54"/>
      <c r="Z238" s="54"/>
      <c r="AA238" s="54"/>
      <c r="AB238" s="54"/>
      <c r="AC238" s="54"/>
      <c r="AD238" s="54"/>
      <c r="AE238" s="54"/>
      <c r="AF238" s="55"/>
      <c r="AG238" s="55"/>
      <c r="AH238" s="57"/>
      <c r="AI238" s="57"/>
      <c r="AJ238" s="57"/>
      <c r="AK238" s="57"/>
      <c r="AL238" s="57"/>
      <c r="AM238" s="57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4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/>
      <c r="CW238" s="52"/>
      <c r="CX238" s="52"/>
      <c r="CY238" s="61"/>
      <c r="CZ238" s="57"/>
      <c r="DA238" s="61"/>
      <c r="DB238" s="57"/>
      <c r="DC238" s="53"/>
      <c r="DD238" s="61"/>
      <c r="DE238" s="57"/>
      <c r="DF238" s="61"/>
      <c r="DG238" s="57"/>
      <c r="DH238" s="53"/>
      <c r="DI238" s="53"/>
      <c r="DJ238" s="54"/>
      <c r="DK238" s="54"/>
      <c r="DL238" s="54"/>
      <c r="DM238" s="54"/>
      <c r="DN238" s="54"/>
      <c r="DO238" s="54"/>
      <c r="DP238" s="54"/>
      <c r="DQ238" s="54"/>
      <c r="DR238" s="54"/>
      <c r="DS238" s="55"/>
      <c r="DT238" s="57"/>
      <c r="DU238" s="57"/>
      <c r="DV238" s="57"/>
      <c r="DW238" s="57"/>
      <c r="DX238" s="57"/>
      <c r="DY238" s="57"/>
      <c r="DZ238" s="52"/>
      <c r="EA238" s="52"/>
      <c r="EB238" s="52"/>
      <c r="EC238" s="60"/>
      <c r="ED238" s="57"/>
      <c r="EE238" s="55"/>
      <c r="EF238" s="60"/>
      <c r="EG238" s="57"/>
      <c r="EH238" s="55"/>
      <c r="EI238" s="60"/>
      <c r="EJ238" s="57"/>
      <c r="EK238" s="55"/>
      <c r="EL238" s="52"/>
      <c r="EM238" s="54"/>
      <c r="EN238" s="54"/>
      <c r="EO238" s="54"/>
      <c r="EP238" s="54"/>
      <c r="EQ238" s="54"/>
      <c r="ER238" s="54"/>
      <c r="ES238" s="54"/>
      <c r="ET238" s="54"/>
      <c r="EU238" s="54"/>
      <c r="EV238" s="54"/>
      <c r="EW238" s="54"/>
      <c r="EX238" s="54"/>
      <c r="EY238" s="53"/>
      <c r="EZ238" s="53"/>
      <c r="FA238" s="53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/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/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/>
      <c r="GR238" s="52"/>
      <c r="GS238" s="52"/>
      <c r="GT238" s="52"/>
      <c r="GU238" s="52"/>
      <c r="GV238" s="52"/>
      <c r="GW238" s="52"/>
      <c r="GX238" s="52"/>
      <c r="GY238" s="52"/>
      <c r="GZ238" s="52"/>
      <c r="HA238" s="52"/>
      <c r="HB238" s="52"/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/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  <c r="IA238" s="52"/>
      <c r="IB238" s="52"/>
      <c r="IC238" s="52"/>
      <c r="ID238" s="52"/>
      <c r="IE238" s="52"/>
      <c r="IF238" s="52"/>
    </row>
    <row r="239" spans="1:240">
      <c r="A239" s="54"/>
      <c r="B239" s="54"/>
      <c r="C239" s="54"/>
      <c r="D239" s="54"/>
      <c r="E239" s="54"/>
      <c r="F239" s="53"/>
      <c r="G239" s="54"/>
      <c r="H239" s="57"/>
      <c r="I239" s="61"/>
      <c r="J239" s="57"/>
      <c r="K239" s="61"/>
      <c r="L239" s="57"/>
      <c r="M239" s="61"/>
      <c r="N239" s="57"/>
      <c r="O239" s="61"/>
      <c r="P239" s="57"/>
      <c r="Q239" s="53"/>
      <c r="R239" s="61"/>
      <c r="S239" s="57"/>
      <c r="T239" s="61"/>
      <c r="U239" s="57"/>
      <c r="V239" s="53"/>
      <c r="W239" s="53"/>
      <c r="X239" s="54"/>
      <c r="Y239" s="54"/>
      <c r="Z239" s="54"/>
      <c r="AA239" s="54"/>
      <c r="AB239" s="54"/>
      <c r="AC239" s="54"/>
      <c r="AD239" s="54"/>
      <c r="AE239" s="54"/>
      <c r="AF239" s="55"/>
      <c r="AG239" s="55"/>
      <c r="AH239" s="57"/>
      <c r="AI239" s="57"/>
      <c r="AJ239" s="57"/>
      <c r="AK239" s="57"/>
      <c r="AL239" s="57"/>
      <c r="AM239" s="57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4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/>
      <c r="CW239" s="52"/>
      <c r="CX239" s="52"/>
      <c r="CY239" s="61"/>
      <c r="CZ239" s="57"/>
      <c r="DA239" s="61"/>
      <c r="DB239" s="57"/>
      <c r="DC239" s="53"/>
      <c r="DD239" s="61"/>
      <c r="DE239" s="57"/>
      <c r="DF239" s="61"/>
      <c r="DG239" s="57"/>
      <c r="DH239" s="53"/>
      <c r="DI239" s="53"/>
      <c r="DJ239" s="54"/>
      <c r="DK239" s="54"/>
      <c r="DL239" s="54"/>
      <c r="DM239" s="54"/>
      <c r="DN239" s="54"/>
      <c r="DO239" s="54"/>
      <c r="DP239" s="54"/>
      <c r="DQ239" s="54"/>
      <c r="DR239" s="54"/>
      <c r="DS239" s="55"/>
      <c r="DT239" s="57"/>
      <c r="DU239" s="57"/>
      <c r="DV239" s="57"/>
      <c r="DW239" s="57"/>
      <c r="DX239" s="57"/>
      <c r="DY239" s="57"/>
      <c r="DZ239" s="52"/>
      <c r="EA239" s="52"/>
      <c r="EB239" s="52"/>
      <c r="EC239" s="60"/>
      <c r="ED239" s="57"/>
      <c r="EE239" s="55"/>
      <c r="EF239" s="60"/>
      <c r="EG239" s="57"/>
      <c r="EH239" s="55"/>
      <c r="EI239" s="60"/>
      <c r="EJ239" s="57"/>
      <c r="EK239" s="55"/>
      <c r="EL239" s="52"/>
      <c r="EM239" s="54"/>
      <c r="EN239" s="54"/>
      <c r="EO239" s="54"/>
      <c r="EP239" s="54"/>
      <c r="EQ239" s="54"/>
      <c r="ER239" s="54"/>
      <c r="ES239" s="54"/>
      <c r="ET239" s="54"/>
      <c r="EU239" s="54"/>
      <c r="EV239" s="54"/>
      <c r="EW239" s="54"/>
      <c r="EX239" s="54"/>
      <c r="EY239" s="53"/>
      <c r="EZ239" s="53"/>
      <c r="FA239" s="53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/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/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/>
      <c r="GR239" s="52"/>
      <c r="GS239" s="52"/>
      <c r="GT239" s="52"/>
      <c r="GU239" s="52"/>
      <c r="GV239" s="52"/>
      <c r="GW239" s="52"/>
      <c r="GX239" s="52"/>
      <c r="GY239" s="52"/>
      <c r="GZ239" s="52"/>
      <c r="HA239" s="52"/>
      <c r="HB239" s="52"/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/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  <c r="IA239" s="52"/>
      <c r="IB239" s="52"/>
      <c r="IC239" s="52"/>
      <c r="ID239" s="52"/>
      <c r="IE239" s="52"/>
      <c r="IF239" s="52"/>
    </row>
    <row r="240" spans="1:240">
      <c r="A240" s="54"/>
      <c r="B240" s="54"/>
      <c r="C240" s="54"/>
      <c r="D240" s="54"/>
      <c r="E240" s="54"/>
      <c r="F240" s="53"/>
      <c r="G240" s="54"/>
      <c r="H240" s="57"/>
      <c r="I240" s="61"/>
      <c r="J240" s="57"/>
      <c r="K240" s="61"/>
      <c r="L240" s="57"/>
      <c r="M240" s="61"/>
      <c r="N240" s="57"/>
      <c r="O240" s="61"/>
      <c r="P240" s="57"/>
      <c r="Q240" s="53"/>
      <c r="R240" s="61"/>
      <c r="S240" s="57"/>
      <c r="T240" s="61"/>
      <c r="U240" s="57"/>
      <c r="V240" s="53"/>
      <c r="W240" s="53"/>
      <c r="X240" s="54"/>
      <c r="Y240" s="54"/>
      <c r="Z240" s="54"/>
      <c r="AA240" s="54"/>
      <c r="AB240" s="54"/>
      <c r="AC240" s="54"/>
      <c r="AD240" s="54"/>
      <c r="AE240" s="54"/>
      <c r="AF240" s="55"/>
      <c r="AG240" s="55"/>
      <c r="AH240" s="57"/>
      <c r="AI240" s="57"/>
      <c r="AJ240" s="57"/>
      <c r="AK240" s="57"/>
      <c r="AL240" s="57"/>
      <c r="AM240" s="57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4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/>
      <c r="CW240" s="52"/>
      <c r="CX240" s="52"/>
      <c r="CY240" s="61"/>
      <c r="CZ240" s="57"/>
      <c r="DA240" s="61"/>
      <c r="DB240" s="57"/>
      <c r="DC240" s="53"/>
      <c r="DD240" s="61"/>
      <c r="DE240" s="57"/>
      <c r="DF240" s="61"/>
      <c r="DG240" s="57"/>
      <c r="DH240" s="53"/>
      <c r="DI240" s="53"/>
      <c r="DJ240" s="54"/>
      <c r="DK240" s="54"/>
      <c r="DL240" s="54"/>
      <c r="DM240" s="54"/>
      <c r="DN240" s="54"/>
      <c r="DO240" s="54"/>
      <c r="DP240" s="54"/>
      <c r="DQ240" s="54"/>
      <c r="DR240" s="54"/>
      <c r="DS240" s="55"/>
      <c r="DT240" s="57"/>
      <c r="DU240" s="57"/>
      <c r="DV240" s="57"/>
      <c r="DW240" s="57"/>
      <c r="DX240" s="57"/>
      <c r="DY240" s="57"/>
      <c r="DZ240" s="52"/>
      <c r="EA240" s="52"/>
      <c r="EB240" s="52"/>
      <c r="EC240" s="60"/>
      <c r="ED240" s="57"/>
      <c r="EE240" s="55"/>
      <c r="EF240" s="60"/>
      <c r="EG240" s="57"/>
      <c r="EH240" s="55"/>
      <c r="EI240" s="60"/>
      <c r="EJ240" s="57"/>
      <c r="EK240" s="55"/>
      <c r="EL240" s="52"/>
      <c r="EM240" s="54"/>
      <c r="EN240" s="54"/>
      <c r="EO240" s="54"/>
      <c r="EP240" s="54"/>
      <c r="EQ240" s="54"/>
      <c r="ER240" s="54"/>
      <c r="ES240" s="54"/>
      <c r="ET240" s="54"/>
      <c r="EU240" s="54"/>
      <c r="EV240" s="54"/>
      <c r="EW240" s="54"/>
      <c r="EX240" s="54"/>
      <c r="EY240" s="53"/>
      <c r="EZ240" s="53"/>
      <c r="FA240" s="53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/>
      <c r="GY240" s="52"/>
      <c r="GZ240" s="52"/>
      <c r="HA240" s="52"/>
      <c r="HB240" s="52"/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/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  <c r="IA240" s="52"/>
      <c r="IB240" s="52"/>
      <c r="IC240" s="52"/>
      <c r="ID240" s="52"/>
      <c r="IE240" s="52"/>
      <c r="IF240" s="52"/>
    </row>
    <row r="241" spans="1:240">
      <c r="A241" s="54"/>
      <c r="B241" s="54"/>
      <c r="C241" s="54"/>
      <c r="D241" s="54"/>
      <c r="E241" s="54"/>
      <c r="F241" s="53"/>
      <c r="G241" s="54"/>
      <c r="H241" s="57"/>
      <c r="I241" s="61"/>
      <c r="J241" s="57"/>
      <c r="K241" s="61"/>
      <c r="L241" s="57"/>
      <c r="M241" s="61"/>
      <c r="N241" s="57"/>
      <c r="O241" s="61"/>
      <c r="P241" s="57"/>
      <c r="Q241" s="53"/>
      <c r="R241" s="61"/>
      <c r="S241" s="57"/>
      <c r="T241" s="61"/>
      <c r="U241" s="57"/>
      <c r="V241" s="53"/>
      <c r="W241" s="53"/>
      <c r="X241" s="54"/>
      <c r="Y241" s="54"/>
      <c r="Z241" s="54"/>
      <c r="AA241" s="54"/>
      <c r="AB241" s="54"/>
      <c r="AC241" s="54"/>
      <c r="AD241" s="54"/>
      <c r="AE241" s="54"/>
      <c r="AF241" s="55"/>
      <c r="AG241" s="55"/>
      <c r="AH241" s="57"/>
      <c r="AI241" s="57"/>
      <c r="AJ241" s="57"/>
      <c r="AK241" s="57"/>
      <c r="AL241" s="57"/>
      <c r="AM241" s="57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4"/>
      <c r="CH241" s="52"/>
      <c r="CI241" s="52"/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/>
      <c r="CW241" s="52"/>
      <c r="CX241" s="52"/>
      <c r="CY241" s="61"/>
      <c r="CZ241" s="57"/>
      <c r="DA241" s="61"/>
      <c r="DB241" s="57"/>
      <c r="DC241" s="53"/>
      <c r="DD241" s="61"/>
      <c r="DE241" s="57"/>
      <c r="DF241" s="61"/>
      <c r="DG241" s="57"/>
      <c r="DH241" s="53"/>
      <c r="DI241" s="53"/>
      <c r="DJ241" s="54"/>
      <c r="DK241" s="54"/>
      <c r="DL241" s="54"/>
      <c r="DM241" s="54"/>
      <c r="DN241" s="54"/>
      <c r="DO241" s="54"/>
      <c r="DP241" s="54"/>
      <c r="DQ241" s="54"/>
      <c r="DR241" s="54"/>
      <c r="DS241" s="55"/>
      <c r="DT241" s="57"/>
      <c r="DU241" s="57"/>
      <c r="DV241" s="57"/>
      <c r="DW241" s="57"/>
      <c r="DX241" s="57"/>
      <c r="DY241" s="57"/>
      <c r="DZ241" s="52"/>
      <c r="EA241" s="52"/>
      <c r="EB241" s="52"/>
      <c r="EC241" s="60"/>
      <c r="ED241" s="57"/>
      <c r="EE241" s="55"/>
      <c r="EF241" s="60"/>
      <c r="EG241" s="57"/>
      <c r="EH241" s="55"/>
      <c r="EI241" s="60"/>
      <c r="EJ241" s="57"/>
      <c r="EK241" s="55"/>
      <c r="EL241" s="52"/>
      <c r="EM241" s="54"/>
      <c r="EN241" s="54"/>
      <c r="EO241" s="54"/>
      <c r="EP241" s="54"/>
      <c r="EQ241" s="54"/>
      <c r="ER241" s="54"/>
      <c r="ES241" s="54"/>
      <c r="ET241" s="54"/>
      <c r="EU241" s="54"/>
      <c r="EV241" s="54"/>
      <c r="EW241" s="54"/>
      <c r="EX241" s="54"/>
      <c r="EY241" s="53"/>
      <c r="EZ241" s="53"/>
      <c r="FA241" s="53"/>
      <c r="FB241" s="52"/>
      <c r="FC241" s="52"/>
      <c r="FD241" s="52"/>
      <c r="FE241" s="52"/>
      <c r="FF241" s="52"/>
      <c r="FG241" s="52"/>
      <c r="FH241" s="52"/>
      <c r="FI241" s="52"/>
      <c r="FJ241" s="52"/>
      <c r="FK241" s="52"/>
      <c r="FL241" s="52"/>
      <c r="FM241" s="52"/>
      <c r="FN241" s="52"/>
      <c r="FO241" s="52"/>
      <c r="FP241" s="52"/>
      <c r="FQ241" s="52"/>
      <c r="FR241" s="52"/>
      <c r="FS241" s="52"/>
      <c r="FT241" s="52"/>
      <c r="FU241" s="52"/>
      <c r="FV241" s="52"/>
      <c r="FW241" s="52"/>
      <c r="FX241" s="52"/>
      <c r="FY241" s="52"/>
      <c r="FZ241" s="52"/>
      <c r="GA241" s="52"/>
      <c r="GB241" s="52"/>
      <c r="GC241" s="52"/>
      <c r="GD241" s="52"/>
      <c r="GE241" s="52"/>
      <c r="GF241" s="52"/>
      <c r="GG241" s="52"/>
      <c r="GH241" s="52"/>
      <c r="GI241" s="52"/>
      <c r="GJ241" s="52"/>
      <c r="GK241" s="52"/>
      <c r="GL241" s="52"/>
      <c r="GM241" s="52"/>
      <c r="GN241" s="52"/>
      <c r="GO241" s="52"/>
      <c r="GP241" s="52"/>
      <c r="GQ241" s="52"/>
      <c r="GR241" s="52"/>
      <c r="GS241" s="52"/>
      <c r="GT241" s="52"/>
      <c r="GU241" s="52"/>
      <c r="GV241" s="52"/>
      <c r="GW241" s="52"/>
      <c r="GX241" s="52"/>
      <c r="GY241" s="52"/>
      <c r="GZ241" s="52"/>
      <c r="HA241" s="52"/>
      <c r="HB241" s="52"/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/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  <c r="IA241" s="52"/>
      <c r="IB241" s="52"/>
      <c r="IC241" s="52"/>
      <c r="ID241" s="52"/>
      <c r="IE241" s="52"/>
      <c r="IF241" s="52"/>
    </row>
    <row r="242" spans="1:240">
      <c r="A242" s="54"/>
      <c r="B242" s="54"/>
      <c r="C242" s="54"/>
      <c r="D242" s="54"/>
      <c r="E242" s="54"/>
      <c r="F242" s="53"/>
      <c r="G242" s="54"/>
      <c r="H242" s="57"/>
      <c r="I242" s="61"/>
      <c r="J242" s="57"/>
      <c r="K242" s="61"/>
      <c r="L242" s="57"/>
      <c r="M242" s="61"/>
      <c r="N242" s="57"/>
      <c r="O242" s="61"/>
      <c r="P242" s="57"/>
      <c r="Q242" s="53"/>
      <c r="R242" s="61"/>
      <c r="S242" s="57"/>
      <c r="T242" s="61"/>
      <c r="U242" s="57"/>
      <c r="V242" s="53"/>
      <c r="W242" s="53"/>
      <c r="X242" s="54"/>
      <c r="Y242" s="54"/>
      <c r="Z242" s="54"/>
      <c r="AA242" s="54"/>
      <c r="AB242" s="54"/>
      <c r="AC242" s="54"/>
      <c r="AD242" s="54"/>
      <c r="AE242" s="54"/>
      <c r="AF242" s="55"/>
      <c r="AG242" s="55"/>
      <c r="AH242" s="57"/>
      <c r="AI242" s="57"/>
      <c r="AJ242" s="57"/>
      <c r="AK242" s="57"/>
      <c r="AL242" s="57"/>
      <c r="AM242" s="57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4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61"/>
      <c r="CZ242" s="57"/>
      <c r="DA242" s="61"/>
      <c r="DB242" s="57"/>
      <c r="DC242" s="53"/>
      <c r="DD242" s="61"/>
      <c r="DE242" s="57"/>
      <c r="DF242" s="61"/>
      <c r="DG242" s="57"/>
      <c r="DH242" s="53"/>
      <c r="DI242" s="53"/>
      <c r="DJ242" s="54"/>
      <c r="DK242" s="54"/>
      <c r="DL242" s="54"/>
      <c r="DM242" s="54"/>
      <c r="DN242" s="54"/>
      <c r="DO242" s="54"/>
      <c r="DP242" s="54"/>
      <c r="DQ242" s="54"/>
      <c r="DR242" s="54"/>
      <c r="DS242" s="55"/>
      <c r="DT242" s="57"/>
      <c r="DU242" s="57"/>
      <c r="DV242" s="57"/>
      <c r="DW242" s="57"/>
      <c r="DX242" s="57"/>
      <c r="DY242" s="57"/>
      <c r="DZ242" s="52"/>
      <c r="EA242" s="52"/>
      <c r="EB242" s="52"/>
      <c r="EC242" s="60"/>
      <c r="ED242" s="57"/>
      <c r="EE242" s="55"/>
      <c r="EF242" s="60"/>
      <c r="EG242" s="57"/>
      <c r="EH242" s="55"/>
      <c r="EI242" s="60"/>
      <c r="EJ242" s="57"/>
      <c r="EK242" s="55"/>
      <c r="EL242" s="52"/>
      <c r="EM242" s="54"/>
      <c r="EN242" s="54"/>
      <c r="EO242" s="54"/>
      <c r="EP242" s="54"/>
      <c r="EQ242" s="54"/>
      <c r="ER242" s="54"/>
      <c r="ES242" s="54"/>
      <c r="ET242" s="54"/>
      <c r="EU242" s="54"/>
      <c r="EV242" s="54"/>
      <c r="EW242" s="54"/>
      <c r="EX242" s="54"/>
      <c r="EY242" s="53"/>
      <c r="EZ242" s="53"/>
      <c r="FA242" s="53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2"/>
      <c r="GX242" s="52"/>
      <c r="GY242" s="52"/>
      <c r="GZ242" s="52"/>
      <c r="HA242" s="52"/>
      <c r="HB242" s="52"/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/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  <c r="IA242" s="52"/>
      <c r="IB242" s="52"/>
      <c r="IC242" s="52"/>
      <c r="ID242" s="52"/>
      <c r="IE242" s="52"/>
      <c r="IF242" s="52"/>
    </row>
    <row r="243" spans="1:240">
      <c r="A243" s="54"/>
      <c r="B243" s="54"/>
      <c r="C243" s="54"/>
      <c r="D243" s="54"/>
      <c r="E243" s="54"/>
      <c r="F243" s="53"/>
      <c r="G243" s="54"/>
      <c r="H243" s="57"/>
      <c r="I243" s="61"/>
      <c r="J243" s="57"/>
      <c r="K243" s="61"/>
      <c r="L243" s="57"/>
      <c r="M243" s="61"/>
      <c r="N243" s="57"/>
      <c r="O243" s="61"/>
      <c r="P243" s="57"/>
      <c r="Q243" s="53"/>
      <c r="R243" s="61"/>
      <c r="S243" s="57"/>
      <c r="T243" s="61"/>
      <c r="U243" s="57"/>
      <c r="V243" s="53"/>
      <c r="W243" s="53"/>
      <c r="X243" s="54"/>
      <c r="Y243" s="54"/>
      <c r="Z243" s="54"/>
      <c r="AA243" s="54"/>
      <c r="AB243" s="54"/>
      <c r="AC243" s="54"/>
      <c r="AD243" s="54"/>
      <c r="AE243" s="54"/>
      <c r="AF243" s="55"/>
      <c r="AG243" s="55"/>
      <c r="AH243" s="57"/>
      <c r="AI243" s="57"/>
      <c r="AJ243" s="57"/>
      <c r="AK243" s="57"/>
      <c r="AL243" s="57"/>
      <c r="AM243" s="57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4"/>
      <c r="CH243" s="52"/>
      <c r="CI243" s="52"/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/>
      <c r="CW243" s="52"/>
      <c r="CX243" s="52"/>
      <c r="CY243" s="61"/>
      <c r="CZ243" s="57"/>
      <c r="DA243" s="61"/>
      <c r="DB243" s="57"/>
      <c r="DC243" s="53"/>
      <c r="DD243" s="61"/>
      <c r="DE243" s="57"/>
      <c r="DF243" s="61"/>
      <c r="DG243" s="57"/>
      <c r="DH243" s="53"/>
      <c r="DI243" s="53"/>
      <c r="DJ243" s="54"/>
      <c r="DK243" s="54"/>
      <c r="DL243" s="54"/>
      <c r="DM243" s="54"/>
      <c r="DN243" s="54"/>
      <c r="DO243" s="54"/>
      <c r="DP243" s="54"/>
      <c r="DQ243" s="54"/>
      <c r="DR243" s="54"/>
      <c r="DS243" s="55"/>
      <c r="DT243" s="57"/>
      <c r="DU243" s="57"/>
      <c r="DV243" s="57"/>
      <c r="DW243" s="57"/>
      <c r="DX243" s="57"/>
      <c r="DY243" s="57"/>
      <c r="DZ243" s="52"/>
      <c r="EA243" s="52"/>
      <c r="EB243" s="52"/>
      <c r="EC243" s="60"/>
      <c r="ED243" s="57"/>
      <c r="EE243" s="55"/>
      <c r="EF243" s="60"/>
      <c r="EG243" s="57"/>
      <c r="EH243" s="55"/>
      <c r="EI243" s="60"/>
      <c r="EJ243" s="57"/>
      <c r="EK243" s="55"/>
      <c r="EL243" s="52"/>
      <c r="EM243" s="54"/>
      <c r="EN243" s="54"/>
      <c r="EO243" s="54"/>
      <c r="EP243" s="54"/>
      <c r="EQ243" s="54"/>
      <c r="ER243" s="54"/>
      <c r="ES243" s="54"/>
      <c r="ET243" s="54"/>
      <c r="EU243" s="54"/>
      <c r="EV243" s="54"/>
      <c r="EW243" s="54"/>
      <c r="EX243" s="54"/>
      <c r="EY243" s="53"/>
      <c r="EZ243" s="53"/>
      <c r="FA243" s="53"/>
      <c r="FB243" s="52"/>
      <c r="FC243" s="52"/>
      <c r="FD243" s="52"/>
      <c r="FE243" s="52"/>
      <c r="FF243" s="52"/>
      <c r="FG243" s="52"/>
      <c r="FH243" s="52"/>
      <c r="FI243" s="52"/>
      <c r="FJ243" s="52"/>
      <c r="FK243" s="52"/>
      <c r="FL243" s="52"/>
      <c r="FM243" s="52"/>
      <c r="FN243" s="52"/>
      <c r="FO243" s="52"/>
      <c r="FP243" s="52"/>
      <c r="FQ243" s="52"/>
      <c r="FR243" s="52"/>
      <c r="FS243" s="52"/>
      <c r="FT243" s="52"/>
      <c r="FU243" s="52"/>
      <c r="FV243" s="52"/>
      <c r="FW243" s="52"/>
      <c r="FX243" s="52"/>
      <c r="FY243" s="52"/>
      <c r="FZ243" s="52"/>
      <c r="GA243" s="52"/>
      <c r="GB243" s="52"/>
      <c r="GC243" s="52"/>
      <c r="GD243" s="52"/>
      <c r="GE243" s="52"/>
      <c r="GF243" s="52"/>
      <c r="GG243" s="52"/>
      <c r="GH243" s="52"/>
      <c r="GI243" s="52"/>
      <c r="GJ243" s="52"/>
      <c r="GK243" s="52"/>
      <c r="GL243" s="52"/>
      <c r="GM243" s="52"/>
      <c r="GN243" s="52"/>
      <c r="GO243" s="52"/>
      <c r="GP243" s="52"/>
      <c r="GQ243" s="52"/>
      <c r="GR243" s="52"/>
      <c r="GS243" s="52"/>
      <c r="GT243" s="52"/>
      <c r="GU243" s="52"/>
      <c r="GV243" s="52"/>
      <c r="GW243" s="52"/>
      <c r="GX243" s="52"/>
      <c r="GY243" s="52"/>
      <c r="GZ243" s="52"/>
      <c r="HA243" s="52"/>
      <c r="HB243" s="52"/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/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  <c r="IA243" s="52"/>
      <c r="IB243" s="52"/>
      <c r="IC243" s="52"/>
      <c r="ID243" s="52"/>
      <c r="IE243" s="52"/>
      <c r="IF243" s="52"/>
    </row>
    <row r="244" spans="1:240">
      <c r="A244" s="54"/>
      <c r="B244" s="54"/>
      <c r="C244" s="54"/>
      <c r="D244" s="54"/>
      <c r="E244" s="54"/>
      <c r="F244" s="53"/>
      <c r="G244" s="54"/>
      <c r="H244" s="57"/>
      <c r="I244" s="61"/>
      <c r="J244" s="57"/>
      <c r="K244" s="61"/>
      <c r="L244" s="57"/>
      <c r="M244" s="61"/>
      <c r="N244" s="57"/>
      <c r="O244" s="61"/>
      <c r="P244" s="57"/>
      <c r="Q244" s="53"/>
      <c r="R244" s="61"/>
      <c r="S244" s="57"/>
      <c r="T244" s="61"/>
      <c r="U244" s="57"/>
      <c r="V244" s="53"/>
      <c r="W244" s="53"/>
      <c r="X244" s="54"/>
      <c r="Y244" s="54"/>
      <c r="Z244" s="54"/>
      <c r="AA244" s="54"/>
      <c r="AB244" s="54"/>
      <c r="AC244" s="54"/>
      <c r="AD244" s="54"/>
      <c r="AE244" s="54"/>
      <c r="AF244" s="55"/>
      <c r="AG244" s="55"/>
      <c r="AH244" s="57"/>
      <c r="AI244" s="57"/>
      <c r="AJ244" s="57"/>
      <c r="AK244" s="57"/>
      <c r="AL244" s="57"/>
      <c r="AM244" s="57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4"/>
      <c r="CH244" s="52"/>
      <c r="CI244" s="52"/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/>
      <c r="CW244" s="52"/>
      <c r="CX244" s="52"/>
      <c r="CY244" s="61"/>
      <c r="CZ244" s="57"/>
      <c r="DA244" s="61"/>
      <c r="DB244" s="57"/>
      <c r="DC244" s="53"/>
      <c r="DD244" s="61"/>
      <c r="DE244" s="57"/>
      <c r="DF244" s="61"/>
      <c r="DG244" s="57"/>
      <c r="DH244" s="53"/>
      <c r="DI244" s="53"/>
      <c r="DJ244" s="54"/>
      <c r="DK244" s="54"/>
      <c r="DL244" s="54"/>
      <c r="DM244" s="54"/>
      <c r="DN244" s="54"/>
      <c r="DO244" s="54"/>
      <c r="DP244" s="54"/>
      <c r="DQ244" s="54"/>
      <c r="DR244" s="54"/>
      <c r="DS244" s="55"/>
      <c r="DT244" s="57"/>
      <c r="DU244" s="57"/>
      <c r="DV244" s="57"/>
      <c r="DW244" s="57"/>
      <c r="DX244" s="57"/>
      <c r="DY244" s="57"/>
      <c r="DZ244" s="52"/>
      <c r="EA244" s="52"/>
      <c r="EB244" s="52"/>
      <c r="EC244" s="60"/>
      <c r="ED244" s="57"/>
      <c r="EE244" s="55"/>
      <c r="EF244" s="60"/>
      <c r="EG244" s="57"/>
      <c r="EH244" s="55"/>
      <c r="EI244" s="60"/>
      <c r="EJ244" s="57"/>
      <c r="EK244" s="55"/>
      <c r="EL244" s="52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3"/>
      <c r="EZ244" s="53"/>
      <c r="FA244" s="53"/>
      <c r="FB244" s="52"/>
      <c r="FC244" s="52"/>
      <c r="FD244" s="52"/>
      <c r="FE244" s="52"/>
      <c r="FF244" s="52"/>
      <c r="FG244" s="52"/>
      <c r="FH244" s="52"/>
      <c r="FI244" s="52"/>
      <c r="FJ244" s="52"/>
      <c r="FK244" s="52"/>
      <c r="FL244" s="52"/>
      <c r="FM244" s="52"/>
      <c r="FN244" s="52"/>
      <c r="FO244" s="52"/>
      <c r="FP244" s="52"/>
      <c r="FQ244" s="52"/>
      <c r="FR244" s="52"/>
      <c r="FS244" s="52"/>
      <c r="FT244" s="52"/>
      <c r="FU244" s="52"/>
      <c r="FV244" s="52"/>
      <c r="FW244" s="52"/>
      <c r="FX244" s="52"/>
      <c r="FY244" s="52"/>
      <c r="FZ244" s="52"/>
      <c r="GA244" s="52"/>
      <c r="GB244" s="52"/>
      <c r="GC244" s="52"/>
      <c r="GD244" s="52"/>
      <c r="GE244" s="52"/>
      <c r="GF244" s="52"/>
      <c r="GG244" s="52"/>
      <c r="GH244" s="52"/>
      <c r="GI244" s="52"/>
      <c r="GJ244" s="52"/>
      <c r="GK244" s="52"/>
      <c r="GL244" s="52"/>
      <c r="GM244" s="52"/>
      <c r="GN244" s="52"/>
      <c r="GO244" s="52"/>
      <c r="GP244" s="52"/>
      <c r="GQ244" s="52"/>
      <c r="GR244" s="52"/>
      <c r="GS244" s="52"/>
      <c r="GT244" s="52"/>
      <c r="GU244" s="52"/>
      <c r="GV244" s="52"/>
      <c r="GW244" s="52"/>
      <c r="GX244" s="52"/>
      <c r="GY244" s="52"/>
      <c r="GZ244" s="52"/>
      <c r="HA244" s="52"/>
      <c r="HB244" s="52"/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/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  <c r="IA244" s="52"/>
      <c r="IB244" s="52"/>
      <c r="IC244" s="52"/>
      <c r="ID244" s="52"/>
      <c r="IE244" s="52"/>
      <c r="IF244" s="52"/>
    </row>
    <row r="245" spans="1:240">
      <c r="A245" s="54"/>
      <c r="B245" s="54"/>
      <c r="C245" s="54"/>
      <c r="D245" s="54"/>
      <c r="E245" s="54"/>
      <c r="F245" s="53"/>
      <c r="G245" s="54"/>
      <c r="H245" s="57"/>
      <c r="I245" s="61"/>
      <c r="J245" s="57"/>
      <c r="K245" s="61"/>
      <c r="L245" s="57"/>
      <c r="M245" s="61"/>
      <c r="N245" s="57"/>
      <c r="O245" s="61"/>
      <c r="P245" s="57"/>
      <c r="Q245" s="53"/>
      <c r="R245" s="61"/>
      <c r="S245" s="57"/>
      <c r="T245" s="61"/>
      <c r="U245" s="57"/>
      <c r="V245" s="53"/>
      <c r="W245" s="53"/>
      <c r="X245" s="54"/>
      <c r="Y245" s="54"/>
      <c r="Z245" s="54"/>
      <c r="AA245" s="54"/>
      <c r="AB245" s="54"/>
      <c r="AC245" s="54"/>
      <c r="AD245" s="54"/>
      <c r="AE245" s="54"/>
      <c r="AF245" s="55"/>
      <c r="AG245" s="55"/>
      <c r="AH245" s="57"/>
      <c r="AI245" s="57"/>
      <c r="AJ245" s="57"/>
      <c r="AK245" s="57"/>
      <c r="AL245" s="57"/>
      <c r="AM245" s="57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4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/>
      <c r="CW245" s="52"/>
      <c r="CX245" s="52"/>
      <c r="CY245" s="61"/>
      <c r="CZ245" s="57"/>
      <c r="DA245" s="61"/>
      <c r="DB245" s="57"/>
      <c r="DC245" s="53"/>
      <c r="DD245" s="61"/>
      <c r="DE245" s="57"/>
      <c r="DF245" s="61"/>
      <c r="DG245" s="57"/>
      <c r="DH245" s="53"/>
      <c r="DI245" s="53"/>
      <c r="DJ245" s="54"/>
      <c r="DK245" s="54"/>
      <c r="DL245" s="54"/>
      <c r="DM245" s="54"/>
      <c r="DN245" s="54"/>
      <c r="DO245" s="54"/>
      <c r="DP245" s="54"/>
      <c r="DQ245" s="54"/>
      <c r="DR245" s="54"/>
      <c r="DS245" s="55"/>
      <c r="DT245" s="57"/>
      <c r="DU245" s="57"/>
      <c r="DV245" s="57"/>
      <c r="DW245" s="57"/>
      <c r="DX245" s="57"/>
      <c r="DY245" s="57"/>
      <c r="DZ245" s="52"/>
      <c r="EA245" s="52"/>
      <c r="EB245" s="52"/>
      <c r="EC245" s="60"/>
      <c r="ED245" s="57"/>
      <c r="EE245" s="55"/>
      <c r="EF245" s="60"/>
      <c r="EG245" s="57"/>
      <c r="EH245" s="55"/>
      <c r="EI245" s="60"/>
      <c r="EJ245" s="57"/>
      <c r="EK245" s="55"/>
      <c r="EL245" s="52"/>
      <c r="EM245" s="54"/>
      <c r="EN245" s="54"/>
      <c r="EO245" s="54"/>
      <c r="EP245" s="54"/>
      <c r="EQ245" s="54"/>
      <c r="ER245" s="54"/>
      <c r="ES245" s="54"/>
      <c r="ET245" s="54"/>
      <c r="EU245" s="54"/>
      <c r="EV245" s="54"/>
      <c r="EW245" s="54"/>
      <c r="EX245" s="54"/>
      <c r="EY245" s="53"/>
      <c r="EZ245" s="53"/>
      <c r="FA245" s="53"/>
      <c r="FB245" s="52"/>
      <c r="FC245" s="52"/>
      <c r="FD245" s="52"/>
      <c r="FE245" s="52"/>
      <c r="FF245" s="52"/>
      <c r="FG245" s="52"/>
      <c r="FH245" s="52"/>
      <c r="FI245" s="52"/>
      <c r="FJ245" s="52"/>
      <c r="FK245" s="52"/>
      <c r="FL245" s="52"/>
      <c r="FM245" s="52"/>
      <c r="FN245" s="52"/>
      <c r="FO245" s="52"/>
      <c r="FP245" s="52"/>
      <c r="FQ245" s="52"/>
      <c r="FR245" s="52"/>
      <c r="FS245" s="52"/>
      <c r="FT245" s="52"/>
      <c r="FU245" s="52"/>
      <c r="FV245" s="52"/>
      <c r="FW245" s="52"/>
      <c r="FX245" s="52"/>
      <c r="FY245" s="52"/>
      <c r="FZ245" s="52"/>
      <c r="GA245" s="52"/>
      <c r="GB245" s="52"/>
      <c r="GC245" s="52"/>
      <c r="GD245" s="52"/>
      <c r="GE245" s="52"/>
      <c r="GF245" s="52"/>
      <c r="GG245" s="52"/>
      <c r="GH245" s="52"/>
      <c r="GI245" s="52"/>
      <c r="GJ245" s="52"/>
      <c r="GK245" s="52"/>
      <c r="GL245" s="52"/>
      <c r="GM245" s="52"/>
      <c r="GN245" s="52"/>
      <c r="GO245" s="52"/>
      <c r="GP245" s="52"/>
      <c r="GQ245" s="52"/>
      <c r="GR245" s="52"/>
      <c r="GS245" s="52"/>
      <c r="GT245" s="52"/>
      <c r="GU245" s="52"/>
      <c r="GV245" s="52"/>
      <c r="GW245" s="52"/>
      <c r="GX245" s="52"/>
      <c r="GY245" s="52"/>
      <c r="GZ245" s="52"/>
      <c r="HA245" s="52"/>
      <c r="HB245" s="52"/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/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  <c r="IA245" s="52"/>
      <c r="IB245" s="52"/>
      <c r="IC245" s="52"/>
      <c r="ID245" s="52"/>
      <c r="IE245" s="52"/>
      <c r="IF245" s="52"/>
    </row>
    <row r="246" spans="1:240">
      <c r="A246" s="54"/>
      <c r="B246" s="54"/>
      <c r="C246" s="54"/>
      <c r="D246" s="54"/>
      <c r="E246" s="54"/>
      <c r="F246" s="53"/>
      <c r="G246" s="54"/>
      <c r="H246" s="57"/>
      <c r="I246" s="61"/>
      <c r="J246" s="57"/>
      <c r="K246" s="61"/>
      <c r="L246" s="57"/>
      <c r="M246" s="61"/>
      <c r="N246" s="57"/>
      <c r="O246" s="61"/>
      <c r="P246" s="57"/>
      <c r="Q246" s="53"/>
      <c r="R246" s="61"/>
      <c r="S246" s="57"/>
      <c r="T246" s="61"/>
      <c r="U246" s="57"/>
      <c r="V246" s="53"/>
      <c r="W246" s="53"/>
      <c r="X246" s="54"/>
      <c r="Y246" s="54"/>
      <c r="Z246" s="54"/>
      <c r="AA246" s="54"/>
      <c r="AB246" s="54"/>
      <c r="AC246" s="54"/>
      <c r="AD246" s="54"/>
      <c r="AE246" s="54"/>
      <c r="AF246" s="55"/>
      <c r="AG246" s="55"/>
      <c r="AH246" s="57"/>
      <c r="AI246" s="57"/>
      <c r="AJ246" s="57"/>
      <c r="AK246" s="57"/>
      <c r="AL246" s="57"/>
      <c r="AM246" s="57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4"/>
      <c r="CH246" s="52"/>
      <c r="CI246" s="52"/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/>
      <c r="CW246" s="52"/>
      <c r="CX246" s="52"/>
      <c r="CY246" s="61"/>
      <c r="CZ246" s="57"/>
      <c r="DA246" s="61"/>
      <c r="DB246" s="57"/>
      <c r="DC246" s="53"/>
      <c r="DD246" s="61"/>
      <c r="DE246" s="57"/>
      <c r="DF246" s="61"/>
      <c r="DG246" s="57"/>
      <c r="DH246" s="53"/>
      <c r="DI246" s="53"/>
      <c r="DJ246" s="54"/>
      <c r="DK246" s="54"/>
      <c r="DL246" s="54"/>
      <c r="DM246" s="54"/>
      <c r="DN246" s="54"/>
      <c r="DO246" s="54"/>
      <c r="DP246" s="54"/>
      <c r="DQ246" s="54"/>
      <c r="DR246" s="54"/>
      <c r="DS246" s="55"/>
      <c r="DT246" s="57"/>
      <c r="DU246" s="57"/>
      <c r="DV246" s="57"/>
      <c r="DW246" s="57"/>
      <c r="DX246" s="57"/>
      <c r="DY246" s="57"/>
      <c r="DZ246" s="52"/>
      <c r="EA246" s="52"/>
      <c r="EB246" s="52"/>
      <c r="EC246" s="60"/>
      <c r="ED246" s="57"/>
      <c r="EE246" s="55"/>
      <c r="EF246" s="60"/>
      <c r="EG246" s="57"/>
      <c r="EH246" s="55"/>
      <c r="EI246" s="60"/>
      <c r="EJ246" s="57"/>
      <c r="EK246" s="55"/>
      <c r="EL246" s="52"/>
      <c r="EM246" s="54"/>
      <c r="EN246" s="54"/>
      <c r="EO246" s="54"/>
      <c r="EP246" s="54"/>
      <c r="EQ246" s="54"/>
      <c r="ER246" s="54"/>
      <c r="ES246" s="54"/>
      <c r="ET246" s="54"/>
      <c r="EU246" s="54"/>
      <c r="EV246" s="54"/>
      <c r="EW246" s="54"/>
      <c r="EX246" s="54"/>
      <c r="EY246" s="53"/>
      <c r="EZ246" s="53"/>
      <c r="FA246" s="53"/>
      <c r="FB246" s="52"/>
      <c r="FC246" s="52"/>
      <c r="FD246" s="52"/>
      <c r="FE246" s="52"/>
      <c r="FF246" s="52"/>
      <c r="FG246" s="52"/>
      <c r="FH246" s="52"/>
      <c r="FI246" s="52"/>
      <c r="FJ246" s="52"/>
      <c r="FK246" s="52"/>
      <c r="FL246" s="52"/>
      <c r="FM246" s="52"/>
      <c r="FN246" s="52"/>
      <c r="FO246" s="52"/>
      <c r="FP246" s="52"/>
      <c r="FQ246" s="52"/>
      <c r="FR246" s="52"/>
      <c r="FS246" s="52"/>
      <c r="FT246" s="52"/>
      <c r="FU246" s="52"/>
      <c r="FV246" s="52"/>
      <c r="FW246" s="52"/>
      <c r="FX246" s="52"/>
      <c r="FY246" s="52"/>
      <c r="FZ246" s="52"/>
      <c r="GA246" s="52"/>
      <c r="GB246" s="52"/>
      <c r="GC246" s="52"/>
      <c r="GD246" s="52"/>
      <c r="GE246" s="52"/>
      <c r="GF246" s="52"/>
      <c r="GG246" s="52"/>
      <c r="GH246" s="52"/>
      <c r="GI246" s="52"/>
      <c r="GJ246" s="52"/>
      <c r="GK246" s="52"/>
      <c r="GL246" s="52"/>
      <c r="GM246" s="52"/>
      <c r="GN246" s="52"/>
      <c r="GO246" s="52"/>
      <c r="GP246" s="52"/>
      <c r="GQ246" s="52"/>
      <c r="GR246" s="52"/>
      <c r="GS246" s="52"/>
      <c r="GT246" s="52"/>
      <c r="GU246" s="52"/>
      <c r="GV246" s="52"/>
      <c r="GW246" s="52"/>
      <c r="GX246" s="52"/>
      <c r="GY246" s="52"/>
      <c r="GZ246" s="52"/>
      <c r="HA246" s="52"/>
      <c r="HB246" s="52"/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/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  <c r="IA246" s="52"/>
      <c r="IB246" s="52"/>
      <c r="IC246" s="52"/>
      <c r="ID246" s="52"/>
      <c r="IE246" s="52"/>
      <c r="IF246" s="52"/>
    </row>
    <row r="247" spans="1:240">
      <c r="A247" s="54"/>
      <c r="B247" s="54"/>
      <c r="C247" s="54"/>
      <c r="D247" s="54"/>
      <c r="E247" s="54"/>
      <c r="F247" s="53"/>
      <c r="G247" s="54"/>
      <c r="H247" s="57"/>
      <c r="I247" s="61"/>
      <c r="J247" s="57"/>
      <c r="K247" s="61"/>
      <c r="L247" s="57"/>
      <c r="M247" s="61"/>
      <c r="N247" s="57"/>
      <c r="O247" s="61"/>
      <c r="P247" s="57"/>
      <c r="Q247" s="53"/>
      <c r="R247" s="61"/>
      <c r="S247" s="57"/>
      <c r="T247" s="61"/>
      <c r="U247" s="57"/>
      <c r="V247" s="53"/>
      <c r="W247" s="53"/>
      <c r="X247" s="54"/>
      <c r="Y247" s="54"/>
      <c r="Z247" s="54"/>
      <c r="AA247" s="54"/>
      <c r="AB247" s="54"/>
      <c r="AC247" s="54"/>
      <c r="AD247" s="54"/>
      <c r="AE247" s="54"/>
      <c r="AF247" s="55"/>
      <c r="AG247" s="55"/>
      <c r="AH247" s="57"/>
      <c r="AI247" s="57"/>
      <c r="AJ247" s="57"/>
      <c r="AK247" s="57"/>
      <c r="AL247" s="57"/>
      <c r="AM247" s="57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4"/>
      <c r="CH247" s="52"/>
      <c r="CI247" s="52"/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/>
      <c r="CW247" s="52"/>
      <c r="CX247" s="52"/>
      <c r="CY247" s="61"/>
      <c r="CZ247" s="57"/>
      <c r="DA247" s="61"/>
      <c r="DB247" s="57"/>
      <c r="DC247" s="53"/>
      <c r="DD247" s="61"/>
      <c r="DE247" s="57"/>
      <c r="DF247" s="61"/>
      <c r="DG247" s="57"/>
      <c r="DH247" s="53"/>
      <c r="DI247" s="53"/>
      <c r="DJ247" s="54"/>
      <c r="DK247" s="54"/>
      <c r="DL247" s="54"/>
      <c r="DM247" s="54"/>
      <c r="DN247" s="54"/>
      <c r="DO247" s="54"/>
      <c r="DP247" s="54"/>
      <c r="DQ247" s="54"/>
      <c r="DR247" s="54"/>
      <c r="DS247" s="55"/>
      <c r="DT247" s="57"/>
      <c r="DU247" s="57"/>
      <c r="DV247" s="57"/>
      <c r="DW247" s="57"/>
      <c r="DX247" s="57"/>
      <c r="DY247" s="57"/>
      <c r="DZ247" s="52"/>
      <c r="EA247" s="52"/>
      <c r="EB247" s="52"/>
      <c r="EC247" s="60"/>
      <c r="ED247" s="57"/>
      <c r="EE247" s="55"/>
      <c r="EF247" s="60"/>
      <c r="EG247" s="57"/>
      <c r="EH247" s="55"/>
      <c r="EI247" s="60"/>
      <c r="EJ247" s="57"/>
      <c r="EK247" s="55"/>
      <c r="EL247" s="52"/>
      <c r="EM247" s="54"/>
      <c r="EN247" s="54"/>
      <c r="EO247" s="54"/>
      <c r="EP247" s="54"/>
      <c r="EQ247" s="54"/>
      <c r="ER247" s="54"/>
      <c r="ES247" s="54"/>
      <c r="ET247" s="54"/>
      <c r="EU247" s="54"/>
      <c r="EV247" s="54"/>
      <c r="EW247" s="54"/>
      <c r="EX247" s="54"/>
      <c r="EY247" s="53"/>
      <c r="EZ247" s="53"/>
      <c r="FA247" s="53"/>
      <c r="FB247" s="52"/>
      <c r="FC247" s="52"/>
      <c r="FD247" s="52"/>
      <c r="FE247" s="52"/>
      <c r="FF247" s="52"/>
      <c r="FG247" s="52"/>
      <c r="FH247" s="52"/>
      <c r="FI247" s="52"/>
      <c r="FJ247" s="52"/>
      <c r="FK247" s="52"/>
      <c r="FL247" s="52"/>
      <c r="FM247" s="52"/>
      <c r="FN247" s="52"/>
      <c r="FO247" s="52"/>
      <c r="FP247" s="52"/>
      <c r="FQ247" s="52"/>
      <c r="FR247" s="52"/>
      <c r="FS247" s="52"/>
      <c r="FT247" s="52"/>
      <c r="FU247" s="52"/>
      <c r="FV247" s="52"/>
      <c r="FW247" s="52"/>
      <c r="FX247" s="52"/>
      <c r="FY247" s="52"/>
      <c r="FZ247" s="52"/>
      <c r="GA247" s="52"/>
      <c r="GB247" s="52"/>
      <c r="GC247" s="52"/>
      <c r="GD247" s="52"/>
      <c r="GE247" s="52"/>
      <c r="GF247" s="52"/>
      <c r="GG247" s="52"/>
      <c r="GH247" s="52"/>
      <c r="GI247" s="52"/>
      <c r="GJ247" s="52"/>
      <c r="GK247" s="52"/>
      <c r="GL247" s="52"/>
      <c r="GM247" s="52"/>
      <c r="GN247" s="52"/>
      <c r="GO247" s="52"/>
      <c r="GP247" s="52"/>
      <c r="GQ247" s="52"/>
      <c r="GR247" s="52"/>
      <c r="GS247" s="52"/>
      <c r="GT247" s="52"/>
      <c r="GU247" s="52"/>
      <c r="GV247" s="52"/>
      <c r="GW247" s="52"/>
      <c r="GX247" s="52"/>
      <c r="GY247" s="52"/>
      <c r="GZ247" s="52"/>
      <c r="HA247" s="52"/>
      <c r="HB247" s="52"/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/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  <c r="IA247" s="52"/>
      <c r="IB247" s="52"/>
      <c r="IC247" s="52"/>
      <c r="ID247" s="52"/>
      <c r="IE247" s="52"/>
      <c r="IF247" s="52"/>
    </row>
    <row r="248" spans="1:240">
      <c r="A248" s="54"/>
      <c r="B248" s="54"/>
      <c r="C248" s="54"/>
      <c r="D248" s="54"/>
      <c r="E248" s="54"/>
      <c r="F248" s="53"/>
      <c r="G248" s="54"/>
      <c r="H248" s="57"/>
      <c r="I248" s="61"/>
      <c r="J248" s="57"/>
      <c r="K248" s="61"/>
      <c r="L248" s="57"/>
      <c r="M248" s="61"/>
      <c r="N248" s="57"/>
      <c r="O248" s="61"/>
      <c r="P248" s="57"/>
      <c r="Q248" s="53"/>
      <c r="R248" s="61"/>
      <c r="S248" s="57"/>
      <c r="T248" s="61"/>
      <c r="U248" s="57"/>
      <c r="V248" s="53"/>
      <c r="W248" s="53"/>
      <c r="X248" s="54"/>
      <c r="Y248" s="54"/>
      <c r="Z248" s="54"/>
      <c r="AA248" s="54"/>
      <c r="AB248" s="54"/>
      <c r="AC248" s="54"/>
      <c r="AD248" s="54"/>
      <c r="AE248" s="54"/>
      <c r="AF248" s="55"/>
      <c r="AG248" s="55"/>
      <c r="AH248" s="57"/>
      <c r="AI248" s="57"/>
      <c r="AJ248" s="57"/>
      <c r="AK248" s="57"/>
      <c r="AL248" s="57"/>
      <c r="AM248" s="57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4"/>
      <c r="CH248" s="52"/>
      <c r="CI248" s="52"/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/>
      <c r="CW248" s="52"/>
      <c r="CX248" s="52"/>
      <c r="CY248" s="61"/>
      <c r="CZ248" s="57"/>
      <c r="DA248" s="61"/>
      <c r="DB248" s="57"/>
      <c r="DC248" s="53"/>
      <c r="DD248" s="61"/>
      <c r="DE248" s="57"/>
      <c r="DF248" s="61"/>
      <c r="DG248" s="57"/>
      <c r="DH248" s="53"/>
      <c r="DI248" s="53"/>
      <c r="DJ248" s="54"/>
      <c r="DK248" s="54"/>
      <c r="DL248" s="54"/>
      <c r="DM248" s="54"/>
      <c r="DN248" s="54"/>
      <c r="DO248" s="54"/>
      <c r="DP248" s="54"/>
      <c r="DQ248" s="54"/>
      <c r="DR248" s="54"/>
      <c r="DS248" s="55"/>
      <c r="DT248" s="57"/>
      <c r="DU248" s="57"/>
      <c r="DV248" s="57"/>
      <c r="DW248" s="57"/>
      <c r="DX248" s="57"/>
      <c r="DY248" s="57"/>
      <c r="DZ248" s="52"/>
      <c r="EA248" s="52"/>
      <c r="EB248" s="52"/>
      <c r="EC248" s="60"/>
      <c r="ED248" s="57"/>
      <c r="EE248" s="55"/>
      <c r="EF248" s="60"/>
      <c r="EG248" s="57"/>
      <c r="EH248" s="55"/>
      <c r="EI248" s="60"/>
      <c r="EJ248" s="57"/>
      <c r="EK248" s="55"/>
      <c r="EL248" s="52"/>
      <c r="EM248" s="54"/>
      <c r="EN248" s="54"/>
      <c r="EO248" s="54"/>
      <c r="EP248" s="54"/>
      <c r="EQ248" s="54"/>
      <c r="ER248" s="54"/>
      <c r="ES248" s="54"/>
      <c r="ET248" s="54"/>
      <c r="EU248" s="54"/>
      <c r="EV248" s="54"/>
      <c r="EW248" s="54"/>
      <c r="EX248" s="54"/>
      <c r="EY248" s="53"/>
      <c r="EZ248" s="53"/>
      <c r="FA248" s="53"/>
      <c r="FB248" s="52"/>
      <c r="FC248" s="52"/>
      <c r="FD248" s="52"/>
      <c r="FE248" s="52"/>
      <c r="FF248" s="52"/>
      <c r="FG248" s="52"/>
      <c r="FH248" s="52"/>
      <c r="FI248" s="52"/>
      <c r="FJ248" s="52"/>
      <c r="FK248" s="52"/>
      <c r="FL248" s="52"/>
      <c r="FM248" s="52"/>
      <c r="FN248" s="52"/>
      <c r="FO248" s="52"/>
      <c r="FP248" s="52"/>
      <c r="FQ248" s="52"/>
      <c r="FR248" s="52"/>
      <c r="FS248" s="52"/>
      <c r="FT248" s="52"/>
      <c r="FU248" s="52"/>
      <c r="FV248" s="52"/>
      <c r="FW248" s="52"/>
      <c r="FX248" s="52"/>
      <c r="FY248" s="52"/>
      <c r="FZ248" s="52"/>
      <c r="GA248" s="52"/>
      <c r="GB248" s="52"/>
      <c r="GC248" s="52"/>
      <c r="GD248" s="52"/>
      <c r="GE248" s="52"/>
      <c r="GF248" s="52"/>
      <c r="GG248" s="52"/>
      <c r="GH248" s="52"/>
      <c r="GI248" s="52"/>
      <c r="GJ248" s="52"/>
      <c r="GK248" s="52"/>
      <c r="GL248" s="52"/>
      <c r="GM248" s="52"/>
      <c r="GN248" s="52"/>
      <c r="GO248" s="52"/>
      <c r="GP248" s="52"/>
      <c r="GQ248" s="52"/>
      <c r="GR248" s="52"/>
      <c r="GS248" s="52"/>
      <c r="GT248" s="52"/>
      <c r="GU248" s="52"/>
      <c r="GV248" s="52"/>
      <c r="GW248" s="52"/>
      <c r="GX248" s="52"/>
      <c r="GY248" s="52"/>
      <c r="GZ248" s="52"/>
      <c r="HA248" s="52"/>
      <c r="HB248" s="52"/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/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  <c r="IA248" s="52"/>
      <c r="IB248" s="52"/>
      <c r="IC248" s="52"/>
      <c r="ID248" s="52"/>
      <c r="IE248" s="52"/>
      <c r="IF248" s="52"/>
    </row>
    <row r="249" spans="1:240">
      <c r="A249" s="54"/>
      <c r="B249" s="54"/>
      <c r="C249" s="54"/>
      <c r="D249" s="54"/>
      <c r="E249" s="54"/>
      <c r="F249" s="53"/>
      <c r="G249" s="54"/>
      <c r="H249" s="57"/>
      <c r="I249" s="61"/>
      <c r="J249" s="57"/>
      <c r="K249" s="61"/>
      <c r="L249" s="57"/>
      <c r="M249" s="61"/>
      <c r="N249" s="57"/>
      <c r="O249" s="61"/>
      <c r="P249" s="57"/>
      <c r="Q249" s="53"/>
      <c r="R249" s="61"/>
      <c r="S249" s="57"/>
      <c r="T249" s="61"/>
      <c r="U249" s="57"/>
      <c r="V249" s="53"/>
      <c r="W249" s="53"/>
      <c r="X249" s="54"/>
      <c r="Y249" s="54"/>
      <c r="Z249" s="54"/>
      <c r="AA249" s="54"/>
      <c r="AB249" s="54"/>
      <c r="AC249" s="54"/>
      <c r="AD249" s="54"/>
      <c r="AE249" s="54"/>
      <c r="AF249" s="55"/>
      <c r="AG249" s="55"/>
      <c r="AH249" s="57"/>
      <c r="AI249" s="57"/>
      <c r="AJ249" s="57"/>
      <c r="AK249" s="57"/>
      <c r="AL249" s="57"/>
      <c r="AM249" s="57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4"/>
      <c r="CH249" s="52"/>
      <c r="CI249" s="52"/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/>
      <c r="CW249" s="52"/>
      <c r="CX249" s="52"/>
      <c r="CY249" s="61"/>
      <c r="CZ249" s="57"/>
      <c r="DA249" s="61"/>
      <c r="DB249" s="57"/>
      <c r="DC249" s="53"/>
      <c r="DD249" s="61"/>
      <c r="DE249" s="57"/>
      <c r="DF249" s="61"/>
      <c r="DG249" s="57"/>
      <c r="DH249" s="53"/>
      <c r="DI249" s="53"/>
      <c r="DJ249" s="54"/>
      <c r="DK249" s="54"/>
      <c r="DL249" s="54"/>
      <c r="DM249" s="54"/>
      <c r="DN249" s="54"/>
      <c r="DO249" s="54"/>
      <c r="DP249" s="54"/>
      <c r="DQ249" s="54"/>
      <c r="DR249" s="54"/>
      <c r="DS249" s="55"/>
      <c r="DT249" s="57"/>
      <c r="DU249" s="57"/>
      <c r="DV249" s="57"/>
      <c r="DW249" s="57"/>
      <c r="DX249" s="57"/>
      <c r="DY249" s="57"/>
      <c r="DZ249" s="52"/>
      <c r="EA249" s="52"/>
      <c r="EB249" s="52"/>
      <c r="EC249" s="60"/>
      <c r="ED249" s="57"/>
      <c r="EE249" s="55"/>
      <c r="EF249" s="60"/>
      <c r="EG249" s="57"/>
      <c r="EH249" s="55"/>
      <c r="EI249" s="60"/>
      <c r="EJ249" s="57"/>
      <c r="EK249" s="55"/>
      <c r="EL249" s="52"/>
      <c r="EM249" s="54"/>
      <c r="EN249" s="54"/>
      <c r="EO249" s="54"/>
      <c r="EP249" s="54"/>
      <c r="EQ249" s="54"/>
      <c r="ER249" s="54"/>
      <c r="ES249" s="54"/>
      <c r="ET249" s="54"/>
      <c r="EU249" s="54"/>
      <c r="EV249" s="54"/>
      <c r="EW249" s="54"/>
      <c r="EX249" s="54"/>
      <c r="EY249" s="53"/>
      <c r="EZ249" s="53"/>
      <c r="FA249" s="53"/>
      <c r="FB249" s="52"/>
      <c r="FC249" s="52"/>
      <c r="FD249" s="52"/>
      <c r="FE249" s="52"/>
      <c r="FF249" s="52"/>
      <c r="FG249" s="52"/>
      <c r="FH249" s="52"/>
      <c r="FI249" s="52"/>
      <c r="FJ249" s="52"/>
      <c r="FK249" s="52"/>
      <c r="FL249" s="52"/>
      <c r="FM249" s="52"/>
      <c r="FN249" s="52"/>
      <c r="FO249" s="52"/>
      <c r="FP249" s="52"/>
      <c r="FQ249" s="52"/>
      <c r="FR249" s="52"/>
      <c r="FS249" s="52"/>
      <c r="FT249" s="52"/>
      <c r="FU249" s="52"/>
      <c r="FV249" s="52"/>
      <c r="FW249" s="52"/>
      <c r="FX249" s="52"/>
      <c r="FY249" s="52"/>
      <c r="FZ249" s="52"/>
      <c r="GA249" s="52"/>
      <c r="GB249" s="52"/>
      <c r="GC249" s="52"/>
      <c r="GD249" s="52"/>
      <c r="GE249" s="52"/>
      <c r="GF249" s="52"/>
      <c r="GG249" s="52"/>
      <c r="GH249" s="52"/>
      <c r="GI249" s="52"/>
      <c r="GJ249" s="52"/>
      <c r="GK249" s="52"/>
      <c r="GL249" s="52"/>
      <c r="GM249" s="52"/>
      <c r="GN249" s="52"/>
      <c r="GO249" s="52"/>
      <c r="GP249" s="52"/>
      <c r="GQ249" s="52"/>
      <c r="GR249" s="52"/>
      <c r="GS249" s="52"/>
      <c r="GT249" s="52"/>
      <c r="GU249" s="52"/>
      <c r="GV249" s="52"/>
      <c r="GW249" s="52"/>
      <c r="GX249" s="52"/>
      <c r="GY249" s="52"/>
      <c r="GZ249" s="52"/>
      <c r="HA249" s="52"/>
      <c r="HB249" s="52"/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/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  <c r="IA249" s="52"/>
      <c r="IB249" s="52"/>
      <c r="IC249" s="52"/>
      <c r="ID249" s="52"/>
      <c r="IE249" s="52"/>
      <c r="IF249" s="52"/>
    </row>
    <row r="250" spans="1:240">
      <c r="A250" s="54"/>
      <c r="B250" s="54"/>
      <c r="C250" s="54"/>
      <c r="D250" s="54"/>
      <c r="E250" s="54"/>
      <c r="F250" s="53"/>
      <c r="G250" s="54"/>
      <c r="H250" s="57"/>
      <c r="I250" s="61"/>
      <c r="J250" s="57"/>
      <c r="K250" s="61"/>
      <c r="L250" s="57"/>
      <c r="M250" s="61"/>
      <c r="N250" s="57"/>
      <c r="O250" s="61"/>
      <c r="P250" s="57"/>
      <c r="Q250" s="53"/>
      <c r="R250" s="61"/>
      <c r="S250" s="57"/>
      <c r="T250" s="61"/>
      <c r="U250" s="57"/>
      <c r="V250" s="53"/>
      <c r="W250" s="53"/>
      <c r="X250" s="54"/>
      <c r="Y250" s="54"/>
      <c r="Z250" s="54"/>
      <c r="AA250" s="54"/>
      <c r="AB250" s="54"/>
      <c r="AC250" s="54"/>
      <c r="AD250" s="54"/>
      <c r="AE250" s="54"/>
      <c r="AF250" s="55"/>
      <c r="AG250" s="55"/>
      <c r="AH250" s="57"/>
      <c r="AI250" s="57"/>
      <c r="AJ250" s="57"/>
      <c r="AK250" s="57"/>
      <c r="AL250" s="57"/>
      <c r="AM250" s="57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4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/>
      <c r="CW250" s="52"/>
      <c r="CX250" s="52"/>
      <c r="CY250" s="61"/>
      <c r="CZ250" s="57"/>
      <c r="DA250" s="61"/>
      <c r="DB250" s="57"/>
      <c r="DC250" s="53"/>
      <c r="DD250" s="61"/>
      <c r="DE250" s="57"/>
      <c r="DF250" s="61"/>
      <c r="DG250" s="57"/>
      <c r="DH250" s="53"/>
      <c r="DI250" s="53"/>
      <c r="DJ250" s="54"/>
      <c r="DK250" s="54"/>
      <c r="DL250" s="54"/>
      <c r="DM250" s="54"/>
      <c r="DN250" s="54"/>
      <c r="DO250" s="54"/>
      <c r="DP250" s="54"/>
      <c r="DQ250" s="54"/>
      <c r="DR250" s="54"/>
      <c r="DS250" s="55"/>
      <c r="DT250" s="57"/>
      <c r="DU250" s="57"/>
      <c r="DV250" s="57"/>
      <c r="DW250" s="57"/>
      <c r="DX250" s="57"/>
      <c r="DY250" s="57"/>
      <c r="DZ250" s="52"/>
      <c r="EA250" s="52"/>
      <c r="EB250" s="52"/>
      <c r="EC250" s="60"/>
      <c r="ED250" s="57"/>
      <c r="EE250" s="55"/>
      <c r="EF250" s="60"/>
      <c r="EG250" s="57"/>
      <c r="EH250" s="55"/>
      <c r="EI250" s="60"/>
      <c r="EJ250" s="57"/>
      <c r="EK250" s="55"/>
      <c r="EL250" s="52"/>
      <c r="EM250" s="54"/>
      <c r="EN250" s="54"/>
      <c r="EO250" s="54"/>
      <c r="EP250" s="54"/>
      <c r="EQ250" s="54"/>
      <c r="ER250" s="54"/>
      <c r="ES250" s="54"/>
      <c r="ET250" s="54"/>
      <c r="EU250" s="54"/>
      <c r="EV250" s="54"/>
      <c r="EW250" s="54"/>
      <c r="EX250" s="54"/>
      <c r="EY250" s="53"/>
      <c r="EZ250" s="53"/>
      <c r="FA250" s="53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/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/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/>
      <c r="GR250" s="52"/>
      <c r="GS250" s="52"/>
      <c r="GT250" s="52"/>
      <c r="GU250" s="52"/>
      <c r="GV250" s="52"/>
      <c r="GW250" s="52"/>
      <c r="GX250" s="52"/>
      <c r="GY250" s="52"/>
      <c r="GZ250" s="52"/>
      <c r="HA250" s="52"/>
      <c r="HB250" s="52"/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/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  <c r="IA250" s="52"/>
      <c r="IB250" s="52"/>
      <c r="IC250" s="52"/>
      <c r="ID250" s="52"/>
      <c r="IE250" s="52"/>
      <c r="IF250" s="52"/>
    </row>
    <row r="251" spans="1:240">
      <c r="A251" s="54"/>
      <c r="B251" s="54"/>
      <c r="C251" s="54"/>
      <c r="D251" s="54"/>
      <c r="E251" s="54"/>
      <c r="F251" s="53"/>
      <c r="G251" s="54"/>
      <c r="H251" s="57"/>
      <c r="I251" s="61"/>
      <c r="J251" s="57"/>
      <c r="K251" s="61"/>
      <c r="L251" s="57"/>
      <c r="M251" s="61"/>
      <c r="N251" s="57"/>
      <c r="O251" s="61"/>
      <c r="P251" s="57"/>
      <c r="Q251" s="53"/>
      <c r="R251" s="61"/>
      <c r="S251" s="57"/>
      <c r="T251" s="61"/>
      <c r="U251" s="57"/>
      <c r="V251" s="53"/>
      <c r="W251" s="53"/>
      <c r="X251" s="54"/>
      <c r="Y251" s="54"/>
      <c r="Z251" s="54"/>
      <c r="AA251" s="54"/>
      <c r="AB251" s="54"/>
      <c r="AC251" s="54"/>
      <c r="AD251" s="54"/>
      <c r="AE251" s="54"/>
      <c r="AF251" s="55"/>
      <c r="AG251" s="55"/>
      <c r="AH251" s="57"/>
      <c r="AI251" s="57"/>
      <c r="AJ251" s="57"/>
      <c r="AK251" s="57"/>
      <c r="AL251" s="57"/>
      <c r="AM251" s="57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4"/>
      <c r="CH251" s="52"/>
      <c r="CI251" s="52"/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/>
      <c r="CW251" s="52"/>
      <c r="CX251" s="52"/>
      <c r="CY251" s="61"/>
      <c r="CZ251" s="57"/>
      <c r="DA251" s="61"/>
      <c r="DB251" s="57"/>
      <c r="DC251" s="53"/>
      <c r="DD251" s="61"/>
      <c r="DE251" s="57"/>
      <c r="DF251" s="61"/>
      <c r="DG251" s="57"/>
      <c r="DH251" s="53"/>
      <c r="DI251" s="53"/>
      <c r="DJ251" s="54"/>
      <c r="DK251" s="54"/>
      <c r="DL251" s="54"/>
      <c r="DM251" s="54"/>
      <c r="DN251" s="54"/>
      <c r="DO251" s="54"/>
      <c r="DP251" s="54"/>
      <c r="DQ251" s="54"/>
      <c r="DR251" s="54"/>
      <c r="DS251" s="55"/>
      <c r="DT251" s="57"/>
      <c r="DU251" s="57"/>
      <c r="DV251" s="57"/>
      <c r="DW251" s="57"/>
      <c r="DX251" s="57"/>
      <c r="DY251" s="57"/>
      <c r="DZ251" s="52"/>
      <c r="EA251" s="52"/>
      <c r="EB251" s="52"/>
      <c r="EC251" s="60"/>
      <c r="ED251" s="57"/>
      <c r="EE251" s="55"/>
      <c r="EF251" s="60"/>
      <c r="EG251" s="57"/>
      <c r="EH251" s="55"/>
      <c r="EI251" s="60"/>
      <c r="EJ251" s="57"/>
      <c r="EK251" s="55"/>
      <c r="EL251" s="52"/>
      <c r="EM251" s="54"/>
      <c r="EN251" s="54"/>
      <c r="EO251" s="54"/>
      <c r="EP251" s="54"/>
      <c r="EQ251" s="54"/>
      <c r="ER251" s="54"/>
      <c r="ES251" s="54"/>
      <c r="ET251" s="54"/>
      <c r="EU251" s="54"/>
      <c r="EV251" s="54"/>
      <c r="EW251" s="54"/>
      <c r="EX251" s="54"/>
      <c r="EY251" s="53"/>
      <c r="EZ251" s="53"/>
      <c r="FA251" s="53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/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/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/>
      <c r="GR251" s="52"/>
      <c r="GS251" s="52"/>
      <c r="GT251" s="52"/>
      <c r="GU251" s="52"/>
      <c r="GV251" s="52"/>
      <c r="GW251" s="52"/>
      <c r="GX251" s="52"/>
      <c r="GY251" s="52"/>
      <c r="GZ251" s="52"/>
      <c r="HA251" s="52"/>
      <c r="HB251" s="52"/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/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  <c r="IA251" s="52"/>
      <c r="IB251" s="52"/>
      <c r="IC251" s="52"/>
      <c r="ID251" s="52"/>
      <c r="IE251" s="52"/>
      <c r="IF251" s="52"/>
    </row>
    <row r="252" spans="1:240">
      <c r="A252" s="54"/>
      <c r="B252" s="54"/>
      <c r="C252" s="54"/>
      <c r="D252" s="54"/>
      <c r="E252" s="54"/>
      <c r="F252" s="53"/>
      <c r="G252" s="54"/>
      <c r="H252" s="57"/>
      <c r="I252" s="61"/>
      <c r="J252" s="57"/>
      <c r="K252" s="61"/>
      <c r="L252" s="57"/>
      <c r="M252" s="61"/>
      <c r="N252" s="57"/>
      <c r="O252" s="61"/>
      <c r="P252" s="57"/>
      <c r="Q252" s="53"/>
      <c r="R252" s="61"/>
      <c r="S252" s="57"/>
      <c r="T252" s="61"/>
      <c r="U252" s="57"/>
      <c r="V252" s="53"/>
      <c r="W252" s="53"/>
      <c r="X252" s="54"/>
      <c r="Y252" s="54"/>
      <c r="Z252" s="54"/>
      <c r="AA252" s="54"/>
      <c r="AB252" s="54"/>
      <c r="AC252" s="54"/>
      <c r="AD252" s="54"/>
      <c r="AE252" s="54"/>
      <c r="AF252" s="55"/>
      <c r="AG252" s="55"/>
      <c r="AH252" s="57"/>
      <c r="AI252" s="57"/>
      <c r="AJ252" s="57"/>
      <c r="AK252" s="57"/>
      <c r="AL252" s="57"/>
      <c r="AM252" s="57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4"/>
      <c r="CH252" s="5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61"/>
      <c r="CZ252" s="57"/>
      <c r="DA252" s="61"/>
      <c r="DB252" s="57"/>
      <c r="DC252" s="53"/>
      <c r="DD252" s="61"/>
      <c r="DE252" s="57"/>
      <c r="DF252" s="61"/>
      <c r="DG252" s="57"/>
      <c r="DH252" s="53"/>
      <c r="DI252" s="53"/>
      <c r="DJ252" s="54"/>
      <c r="DK252" s="54"/>
      <c r="DL252" s="54"/>
      <c r="DM252" s="54"/>
      <c r="DN252" s="54"/>
      <c r="DO252" s="54"/>
      <c r="DP252" s="54"/>
      <c r="DQ252" s="54"/>
      <c r="DR252" s="54"/>
      <c r="DS252" s="55"/>
      <c r="DT252" s="57"/>
      <c r="DU252" s="57"/>
      <c r="DV252" s="57"/>
      <c r="DW252" s="57"/>
      <c r="DX252" s="57"/>
      <c r="DY252" s="57"/>
      <c r="DZ252" s="52"/>
      <c r="EA252" s="52"/>
      <c r="EB252" s="52"/>
      <c r="EC252" s="60"/>
      <c r="ED252" s="57"/>
      <c r="EE252" s="55"/>
      <c r="EF252" s="60"/>
      <c r="EG252" s="57"/>
      <c r="EH252" s="55"/>
      <c r="EI252" s="60"/>
      <c r="EJ252" s="57"/>
      <c r="EK252" s="55"/>
      <c r="EL252" s="52"/>
      <c r="EM252" s="54"/>
      <c r="EN252" s="54"/>
      <c r="EO252" s="54"/>
      <c r="EP252" s="54"/>
      <c r="EQ252" s="54"/>
      <c r="ER252" s="54"/>
      <c r="ES252" s="54"/>
      <c r="ET252" s="54"/>
      <c r="EU252" s="54"/>
      <c r="EV252" s="54"/>
      <c r="EW252" s="54"/>
      <c r="EX252" s="54"/>
      <c r="EY252" s="53"/>
      <c r="EZ252" s="53"/>
      <c r="FA252" s="53"/>
      <c r="FB252" s="52"/>
      <c r="FC252" s="52"/>
      <c r="FD252" s="52"/>
      <c r="FE252" s="52"/>
      <c r="FF252" s="52"/>
      <c r="FG252" s="52"/>
      <c r="FH252" s="52"/>
      <c r="FI252" s="52"/>
      <c r="FJ252" s="52"/>
      <c r="FK252" s="52"/>
      <c r="FL252" s="52"/>
      <c r="FM252" s="52"/>
      <c r="FN252" s="52"/>
      <c r="FO252" s="52"/>
      <c r="FP252" s="52"/>
      <c r="FQ252" s="52"/>
      <c r="FR252" s="52"/>
      <c r="FS252" s="52"/>
      <c r="FT252" s="52"/>
      <c r="FU252" s="52"/>
      <c r="FV252" s="52"/>
      <c r="FW252" s="52"/>
      <c r="FX252" s="52"/>
      <c r="FY252" s="52"/>
      <c r="FZ252" s="52"/>
      <c r="GA252" s="52"/>
      <c r="GB252" s="52"/>
      <c r="GC252" s="52"/>
      <c r="GD252" s="52"/>
      <c r="GE252" s="52"/>
      <c r="GF252" s="52"/>
      <c r="GG252" s="52"/>
      <c r="GH252" s="52"/>
      <c r="GI252" s="52"/>
      <c r="GJ252" s="52"/>
      <c r="GK252" s="52"/>
      <c r="GL252" s="52"/>
      <c r="GM252" s="52"/>
      <c r="GN252" s="52"/>
      <c r="GO252" s="52"/>
      <c r="GP252" s="52"/>
      <c r="GQ252" s="52"/>
      <c r="GR252" s="52"/>
      <c r="GS252" s="52"/>
      <c r="GT252" s="52"/>
      <c r="GU252" s="52"/>
      <c r="GV252" s="52"/>
      <c r="GW252" s="52"/>
      <c r="GX252" s="52"/>
      <c r="GY252" s="52"/>
      <c r="GZ252" s="52"/>
      <c r="HA252" s="52"/>
      <c r="HB252" s="52"/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/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  <c r="IA252" s="52"/>
      <c r="IB252" s="52"/>
      <c r="IC252" s="52"/>
      <c r="ID252" s="52"/>
      <c r="IE252" s="52"/>
      <c r="IF252" s="52"/>
    </row>
    <row r="253" spans="1:240">
      <c r="A253" s="54"/>
      <c r="B253" s="54"/>
      <c r="C253" s="54"/>
      <c r="D253" s="54"/>
      <c r="E253" s="54"/>
      <c r="F253" s="53"/>
      <c r="G253" s="54"/>
      <c r="H253" s="57"/>
      <c r="I253" s="61"/>
      <c r="J253" s="57"/>
      <c r="K253" s="61"/>
      <c r="L253" s="57"/>
      <c r="M253" s="61"/>
      <c r="N253" s="57"/>
      <c r="O253" s="61"/>
      <c r="P253" s="57"/>
      <c r="Q253" s="53"/>
      <c r="R253" s="61"/>
      <c r="S253" s="57"/>
      <c r="T253" s="61"/>
      <c r="U253" s="57"/>
      <c r="V253" s="53"/>
      <c r="W253" s="53"/>
      <c r="X253" s="54"/>
      <c r="Y253" s="54"/>
      <c r="Z253" s="54"/>
      <c r="AA253" s="54"/>
      <c r="AB253" s="54"/>
      <c r="AC253" s="54"/>
      <c r="AD253" s="54"/>
      <c r="AE253" s="54"/>
      <c r="AF253" s="55"/>
      <c r="AG253" s="55"/>
      <c r="AH253" s="57"/>
      <c r="AI253" s="57"/>
      <c r="AJ253" s="57"/>
      <c r="AK253" s="57"/>
      <c r="AL253" s="57"/>
      <c r="AM253" s="57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4"/>
      <c r="CH253" s="5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61"/>
      <c r="CZ253" s="57"/>
      <c r="DA253" s="61"/>
      <c r="DB253" s="57"/>
      <c r="DC253" s="53"/>
      <c r="DD253" s="61"/>
      <c r="DE253" s="57"/>
      <c r="DF253" s="61"/>
      <c r="DG253" s="57"/>
      <c r="DH253" s="53"/>
      <c r="DI253" s="53"/>
      <c r="DJ253" s="54"/>
      <c r="DK253" s="54"/>
      <c r="DL253" s="54"/>
      <c r="DM253" s="54"/>
      <c r="DN253" s="54"/>
      <c r="DO253" s="54"/>
      <c r="DP253" s="54"/>
      <c r="DQ253" s="54"/>
      <c r="DR253" s="54"/>
      <c r="DS253" s="55"/>
      <c r="DT253" s="57"/>
      <c r="DU253" s="57"/>
      <c r="DV253" s="57"/>
      <c r="DW253" s="57"/>
      <c r="DX253" s="57"/>
      <c r="DY253" s="57"/>
      <c r="DZ253" s="52"/>
      <c r="EA253" s="52"/>
      <c r="EB253" s="52"/>
      <c r="EC253" s="60"/>
      <c r="ED253" s="57"/>
      <c r="EE253" s="55"/>
      <c r="EF253" s="60"/>
      <c r="EG253" s="57"/>
      <c r="EH253" s="55"/>
      <c r="EI253" s="60"/>
      <c r="EJ253" s="57"/>
      <c r="EK253" s="55"/>
      <c r="EL253" s="52"/>
      <c r="EM253" s="54"/>
      <c r="EN253" s="54"/>
      <c r="EO253" s="54"/>
      <c r="EP253" s="54"/>
      <c r="EQ253" s="54"/>
      <c r="ER253" s="54"/>
      <c r="ES253" s="54"/>
      <c r="ET253" s="54"/>
      <c r="EU253" s="54"/>
      <c r="EV253" s="54"/>
      <c r="EW253" s="54"/>
      <c r="EX253" s="54"/>
      <c r="EY253" s="53"/>
      <c r="EZ253" s="53"/>
      <c r="FA253" s="53"/>
      <c r="FB253" s="52"/>
      <c r="FC253" s="52"/>
      <c r="FD253" s="52"/>
      <c r="FE253" s="52"/>
      <c r="FF253" s="52"/>
      <c r="FG253" s="52"/>
      <c r="FH253" s="52"/>
      <c r="FI253" s="52"/>
      <c r="FJ253" s="52"/>
      <c r="FK253" s="52"/>
      <c r="FL253" s="52"/>
      <c r="FM253" s="52"/>
      <c r="FN253" s="52"/>
      <c r="FO253" s="52"/>
      <c r="FP253" s="52"/>
      <c r="FQ253" s="52"/>
      <c r="FR253" s="52"/>
      <c r="FS253" s="52"/>
      <c r="FT253" s="52"/>
      <c r="FU253" s="52"/>
      <c r="FV253" s="52"/>
      <c r="FW253" s="52"/>
      <c r="FX253" s="52"/>
      <c r="FY253" s="52"/>
      <c r="FZ253" s="52"/>
      <c r="GA253" s="52"/>
      <c r="GB253" s="52"/>
      <c r="GC253" s="52"/>
      <c r="GD253" s="52"/>
      <c r="GE253" s="52"/>
      <c r="GF253" s="52"/>
      <c r="GG253" s="52"/>
      <c r="GH253" s="52"/>
      <c r="GI253" s="52"/>
      <c r="GJ253" s="52"/>
      <c r="GK253" s="52"/>
      <c r="GL253" s="52"/>
      <c r="GM253" s="52"/>
      <c r="GN253" s="52"/>
      <c r="GO253" s="52"/>
      <c r="GP253" s="52"/>
      <c r="GQ253" s="52"/>
      <c r="GR253" s="52"/>
      <c r="GS253" s="52"/>
      <c r="GT253" s="52"/>
      <c r="GU253" s="52"/>
      <c r="GV253" s="52"/>
      <c r="GW253" s="52"/>
      <c r="GX253" s="52"/>
      <c r="GY253" s="52"/>
      <c r="GZ253" s="52"/>
      <c r="HA253" s="52"/>
      <c r="HB253" s="52"/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/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  <c r="IA253" s="52"/>
      <c r="IB253" s="52"/>
      <c r="IC253" s="52"/>
      <c r="ID253" s="52"/>
      <c r="IE253" s="52"/>
      <c r="IF253" s="52"/>
    </row>
    <row r="254" spans="1:240">
      <c r="A254" s="54"/>
      <c r="B254" s="54"/>
      <c r="C254" s="54"/>
      <c r="D254" s="54"/>
      <c r="E254" s="54"/>
      <c r="F254" s="53"/>
      <c r="G254" s="54"/>
      <c r="H254" s="57"/>
      <c r="I254" s="61"/>
      <c r="J254" s="57"/>
      <c r="K254" s="61"/>
      <c r="L254" s="57"/>
      <c r="M254" s="61"/>
      <c r="N254" s="57"/>
      <c r="O254" s="61"/>
      <c r="P254" s="57"/>
      <c r="Q254" s="53"/>
      <c r="R254" s="61"/>
      <c r="S254" s="57"/>
      <c r="T254" s="61"/>
      <c r="U254" s="57"/>
      <c r="V254" s="53"/>
      <c r="W254" s="53"/>
      <c r="X254" s="54"/>
      <c r="Y254" s="54"/>
      <c r="Z254" s="54"/>
      <c r="AA254" s="54"/>
      <c r="AB254" s="54"/>
      <c r="AC254" s="54"/>
      <c r="AD254" s="54"/>
      <c r="AE254" s="54"/>
      <c r="AF254" s="55"/>
      <c r="AG254" s="55"/>
      <c r="AH254" s="57"/>
      <c r="AI254" s="57"/>
      <c r="AJ254" s="57"/>
      <c r="AK254" s="57"/>
      <c r="AL254" s="57"/>
      <c r="AM254" s="57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4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61"/>
      <c r="CZ254" s="57"/>
      <c r="DA254" s="61"/>
      <c r="DB254" s="57"/>
      <c r="DC254" s="53"/>
      <c r="DD254" s="61"/>
      <c r="DE254" s="57"/>
      <c r="DF254" s="61"/>
      <c r="DG254" s="57"/>
      <c r="DH254" s="53"/>
      <c r="DI254" s="53"/>
      <c r="DJ254" s="54"/>
      <c r="DK254" s="54"/>
      <c r="DL254" s="54"/>
      <c r="DM254" s="54"/>
      <c r="DN254" s="54"/>
      <c r="DO254" s="54"/>
      <c r="DP254" s="54"/>
      <c r="DQ254" s="54"/>
      <c r="DR254" s="54"/>
      <c r="DS254" s="55"/>
      <c r="DT254" s="57"/>
      <c r="DU254" s="57"/>
      <c r="DV254" s="57"/>
      <c r="DW254" s="57"/>
      <c r="DX254" s="57"/>
      <c r="DY254" s="57"/>
      <c r="DZ254" s="52"/>
      <c r="EA254" s="52"/>
      <c r="EB254" s="52"/>
      <c r="EC254" s="60"/>
      <c r="ED254" s="57"/>
      <c r="EE254" s="55"/>
      <c r="EF254" s="60"/>
      <c r="EG254" s="57"/>
      <c r="EH254" s="55"/>
      <c r="EI254" s="60"/>
      <c r="EJ254" s="57"/>
      <c r="EK254" s="55"/>
      <c r="EL254" s="52"/>
      <c r="EM254" s="54"/>
      <c r="EN254" s="54"/>
      <c r="EO254" s="54"/>
      <c r="EP254" s="54"/>
      <c r="EQ254" s="54"/>
      <c r="ER254" s="54"/>
      <c r="ES254" s="54"/>
      <c r="ET254" s="54"/>
      <c r="EU254" s="54"/>
      <c r="EV254" s="54"/>
      <c r="EW254" s="54"/>
      <c r="EX254" s="54"/>
      <c r="EY254" s="53"/>
      <c r="EZ254" s="53"/>
      <c r="FA254" s="53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2"/>
      <c r="GX254" s="52"/>
      <c r="GY254" s="52"/>
      <c r="GZ254" s="52"/>
      <c r="HA254" s="52"/>
      <c r="HB254" s="52"/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/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  <c r="IA254" s="52"/>
      <c r="IB254" s="52"/>
      <c r="IC254" s="52"/>
      <c r="ID254" s="52"/>
      <c r="IE254" s="52"/>
      <c r="IF254" s="52"/>
    </row>
    <row r="255" spans="1:240">
      <c r="A255" s="54"/>
      <c r="B255" s="54"/>
      <c r="C255" s="54"/>
      <c r="D255" s="54"/>
      <c r="E255" s="54"/>
      <c r="F255" s="53"/>
      <c r="G255" s="54"/>
      <c r="H255" s="57"/>
      <c r="I255" s="61"/>
      <c r="J255" s="57"/>
      <c r="K255" s="61"/>
      <c r="L255" s="57"/>
      <c r="M255" s="61"/>
      <c r="N255" s="57"/>
      <c r="O255" s="61"/>
      <c r="P255" s="57"/>
      <c r="Q255" s="53"/>
      <c r="R255" s="61"/>
      <c r="S255" s="57"/>
      <c r="T255" s="61"/>
      <c r="U255" s="57"/>
      <c r="V255" s="53"/>
      <c r="W255" s="53"/>
      <c r="X255" s="54"/>
      <c r="Y255" s="54"/>
      <c r="Z255" s="54"/>
      <c r="AA255" s="54"/>
      <c r="AB255" s="54"/>
      <c r="AC255" s="54"/>
      <c r="AD255" s="54"/>
      <c r="AE255" s="54"/>
      <c r="AF255" s="55"/>
      <c r="AG255" s="55"/>
      <c r="AH255" s="57"/>
      <c r="AI255" s="57"/>
      <c r="AJ255" s="57"/>
      <c r="AK255" s="57"/>
      <c r="AL255" s="57"/>
      <c r="AM255" s="57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4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61"/>
      <c r="CZ255" s="57"/>
      <c r="DA255" s="61"/>
      <c r="DB255" s="57"/>
      <c r="DC255" s="53"/>
      <c r="DD255" s="61"/>
      <c r="DE255" s="57"/>
      <c r="DF255" s="61"/>
      <c r="DG255" s="57"/>
      <c r="DH255" s="53"/>
      <c r="DI255" s="53"/>
      <c r="DJ255" s="54"/>
      <c r="DK255" s="54"/>
      <c r="DL255" s="54"/>
      <c r="DM255" s="54"/>
      <c r="DN255" s="54"/>
      <c r="DO255" s="54"/>
      <c r="DP255" s="54"/>
      <c r="DQ255" s="54"/>
      <c r="DR255" s="54"/>
      <c r="DS255" s="55"/>
      <c r="DT255" s="57"/>
      <c r="DU255" s="57"/>
      <c r="DV255" s="57"/>
      <c r="DW255" s="57"/>
      <c r="DX255" s="57"/>
      <c r="DY255" s="57"/>
      <c r="DZ255" s="52"/>
      <c r="EA255" s="52"/>
      <c r="EB255" s="52"/>
      <c r="EC255" s="60"/>
      <c r="ED255" s="57"/>
      <c r="EE255" s="55"/>
      <c r="EF255" s="60"/>
      <c r="EG255" s="57"/>
      <c r="EH255" s="55"/>
      <c r="EI255" s="60"/>
      <c r="EJ255" s="57"/>
      <c r="EK255" s="55"/>
      <c r="EL255" s="52"/>
      <c r="EM255" s="54"/>
      <c r="EN255" s="54"/>
      <c r="EO255" s="54"/>
      <c r="EP255" s="54"/>
      <c r="EQ255" s="54"/>
      <c r="ER255" s="54"/>
      <c r="ES255" s="54"/>
      <c r="ET255" s="54"/>
      <c r="EU255" s="54"/>
      <c r="EV255" s="54"/>
      <c r="EW255" s="54"/>
      <c r="EX255" s="54"/>
      <c r="EY255" s="53"/>
      <c r="EZ255" s="53"/>
      <c r="FA255" s="53"/>
      <c r="FB255" s="52"/>
      <c r="FC255" s="52"/>
      <c r="FD255" s="52"/>
      <c r="FE255" s="52"/>
      <c r="FF255" s="52"/>
      <c r="FG255" s="52"/>
      <c r="FH255" s="52"/>
      <c r="FI255" s="52"/>
      <c r="FJ255" s="52"/>
      <c r="FK255" s="52"/>
      <c r="FL255" s="52"/>
      <c r="FM255" s="52"/>
      <c r="FN255" s="52"/>
      <c r="FO255" s="52"/>
      <c r="FP255" s="52"/>
      <c r="FQ255" s="52"/>
      <c r="FR255" s="52"/>
      <c r="FS255" s="52"/>
      <c r="FT255" s="52"/>
      <c r="FU255" s="52"/>
      <c r="FV255" s="52"/>
      <c r="FW255" s="52"/>
      <c r="FX255" s="52"/>
      <c r="FY255" s="52"/>
      <c r="FZ255" s="52"/>
      <c r="GA255" s="52"/>
      <c r="GB255" s="52"/>
      <c r="GC255" s="52"/>
      <c r="GD255" s="52"/>
      <c r="GE255" s="52"/>
      <c r="GF255" s="52"/>
      <c r="GG255" s="52"/>
      <c r="GH255" s="52"/>
      <c r="GI255" s="52"/>
      <c r="GJ255" s="52"/>
      <c r="GK255" s="52"/>
      <c r="GL255" s="52"/>
      <c r="GM255" s="52"/>
      <c r="GN255" s="52"/>
      <c r="GO255" s="52"/>
      <c r="GP255" s="52"/>
      <c r="GQ255" s="52"/>
      <c r="GR255" s="52"/>
      <c r="GS255" s="52"/>
      <c r="GT255" s="52"/>
      <c r="GU255" s="52"/>
      <c r="GV255" s="52"/>
      <c r="GW255" s="52"/>
      <c r="GX255" s="52"/>
      <c r="GY255" s="52"/>
      <c r="GZ255" s="52"/>
      <c r="HA255" s="52"/>
      <c r="HB255" s="52"/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/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  <c r="IA255" s="52"/>
      <c r="IB255" s="52"/>
      <c r="IC255" s="52"/>
      <c r="ID255" s="52"/>
      <c r="IE255" s="52"/>
      <c r="IF255" s="52"/>
    </row>
    <row r="256" spans="1:240">
      <c r="A256" s="54"/>
      <c r="B256" s="54"/>
      <c r="C256" s="54"/>
      <c r="D256" s="54"/>
      <c r="E256" s="54"/>
      <c r="F256" s="53"/>
      <c r="G256" s="54"/>
      <c r="H256" s="57"/>
      <c r="I256" s="61"/>
      <c r="J256" s="57"/>
      <c r="K256" s="61"/>
      <c r="L256" s="57"/>
      <c r="M256" s="61"/>
      <c r="N256" s="57"/>
      <c r="O256" s="61"/>
      <c r="P256" s="57"/>
      <c r="Q256" s="53"/>
      <c r="R256" s="61"/>
      <c r="S256" s="57"/>
      <c r="T256" s="61"/>
      <c r="U256" s="57"/>
      <c r="V256" s="53"/>
      <c r="W256" s="53"/>
      <c r="X256" s="54"/>
      <c r="Y256" s="54"/>
      <c r="Z256" s="54"/>
      <c r="AA256" s="54"/>
      <c r="AB256" s="54"/>
      <c r="AC256" s="54"/>
      <c r="AD256" s="54"/>
      <c r="AE256" s="54"/>
      <c r="AF256" s="55"/>
      <c r="AG256" s="55"/>
      <c r="AH256" s="57"/>
      <c r="AI256" s="57"/>
      <c r="AJ256" s="57"/>
      <c r="AK256" s="57"/>
      <c r="AL256" s="57"/>
      <c r="AM256" s="57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  <c r="BP256" s="52"/>
      <c r="BQ256" s="52"/>
      <c r="BR256" s="52"/>
      <c r="BS256" s="52"/>
      <c r="BT256" s="52"/>
      <c r="BU256" s="52"/>
      <c r="BV256" s="52"/>
      <c r="BW256" s="52"/>
      <c r="BX256" s="52"/>
      <c r="BY256" s="52"/>
      <c r="BZ256" s="52"/>
      <c r="CA256" s="52"/>
      <c r="CB256" s="52"/>
      <c r="CC256" s="52"/>
      <c r="CD256" s="52"/>
      <c r="CE256" s="52"/>
      <c r="CF256" s="52"/>
      <c r="CG256" s="54"/>
      <c r="CH256" s="52"/>
      <c r="CI256" s="52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61"/>
      <c r="CZ256" s="57"/>
      <c r="DA256" s="61"/>
      <c r="DB256" s="57"/>
      <c r="DC256" s="53"/>
      <c r="DD256" s="61"/>
      <c r="DE256" s="57"/>
      <c r="DF256" s="61"/>
      <c r="DG256" s="57"/>
      <c r="DH256" s="53"/>
      <c r="DI256" s="53"/>
      <c r="DJ256" s="54"/>
      <c r="DK256" s="54"/>
      <c r="DL256" s="54"/>
      <c r="DM256" s="54"/>
      <c r="DN256" s="54"/>
      <c r="DO256" s="54"/>
      <c r="DP256" s="54"/>
      <c r="DQ256" s="54"/>
      <c r="DR256" s="54"/>
      <c r="DS256" s="55"/>
      <c r="DT256" s="57"/>
      <c r="DU256" s="57"/>
      <c r="DV256" s="57"/>
      <c r="DW256" s="57"/>
      <c r="DX256" s="57"/>
      <c r="DY256" s="57"/>
      <c r="DZ256" s="52"/>
      <c r="EA256" s="52"/>
      <c r="EB256" s="52"/>
      <c r="EC256" s="60"/>
      <c r="ED256" s="57"/>
      <c r="EE256" s="55"/>
      <c r="EF256" s="60"/>
      <c r="EG256" s="57"/>
      <c r="EH256" s="55"/>
      <c r="EI256" s="60"/>
      <c r="EJ256" s="57"/>
      <c r="EK256" s="55"/>
      <c r="EL256" s="52"/>
      <c r="EM256" s="54"/>
      <c r="EN256" s="54"/>
      <c r="EO256" s="54"/>
      <c r="EP256" s="54"/>
      <c r="EQ256" s="54"/>
      <c r="ER256" s="54"/>
      <c r="ES256" s="54"/>
      <c r="ET256" s="54"/>
      <c r="EU256" s="54"/>
      <c r="EV256" s="54"/>
      <c r="EW256" s="54"/>
      <c r="EX256" s="54"/>
      <c r="EY256" s="53"/>
      <c r="EZ256" s="53"/>
      <c r="FA256" s="53"/>
      <c r="FB256" s="52"/>
      <c r="FC256" s="52"/>
      <c r="FD256" s="52"/>
      <c r="FE256" s="52"/>
      <c r="FF256" s="52"/>
      <c r="FG256" s="52"/>
      <c r="FH256" s="52"/>
      <c r="FI256" s="52"/>
      <c r="FJ256" s="52"/>
      <c r="FK256" s="52"/>
      <c r="FL256" s="52"/>
      <c r="FM256" s="52"/>
      <c r="FN256" s="52"/>
      <c r="FO256" s="52"/>
      <c r="FP256" s="52"/>
      <c r="FQ256" s="52"/>
      <c r="FR256" s="52"/>
      <c r="FS256" s="52"/>
      <c r="FT256" s="52"/>
      <c r="FU256" s="52"/>
      <c r="FV256" s="52"/>
      <c r="FW256" s="52"/>
      <c r="FX256" s="52"/>
      <c r="FY256" s="52"/>
      <c r="FZ256" s="52"/>
      <c r="GA256" s="52"/>
      <c r="GB256" s="52"/>
      <c r="GC256" s="52"/>
      <c r="GD256" s="52"/>
      <c r="GE256" s="52"/>
      <c r="GF256" s="52"/>
      <c r="GG256" s="52"/>
      <c r="GH256" s="52"/>
      <c r="GI256" s="52"/>
      <c r="GJ256" s="52"/>
      <c r="GK256" s="52"/>
      <c r="GL256" s="52"/>
      <c r="GM256" s="52"/>
      <c r="GN256" s="52"/>
      <c r="GO256" s="52"/>
      <c r="GP256" s="52"/>
      <c r="GQ256" s="52"/>
      <c r="GR256" s="52"/>
      <c r="GS256" s="52"/>
      <c r="GT256" s="52"/>
      <c r="GU256" s="52"/>
      <c r="GV256" s="52"/>
      <c r="GW256" s="52"/>
      <c r="GX256" s="52"/>
      <c r="GY256" s="52"/>
      <c r="GZ256" s="52"/>
      <c r="HA256" s="52"/>
      <c r="HB256" s="52"/>
      <c r="HC256" s="52"/>
      <c r="HD256" s="52"/>
      <c r="HE256" s="52"/>
      <c r="HF256" s="52"/>
      <c r="HG256" s="52"/>
      <c r="HH256" s="52"/>
      <c r="HI256" s="52"/>
      <c r="HJ256" s="52"/>
      <c r="HK256" s="52"/>
      <c r="HL256" s="52"/>
      <c r="HM256" s="52"/>
      <c r="HN256" s="52"/>
      <c r="HO256" s="52"/>
      <c r="HP256" s="52"/>
      <c r="HQ256" s="52"/>
      <c r="HR256" s="52"/>
      <c r="HS256" s="52"/>
      <c r="HT256" s="52"/>
      <c r="HU256" s="52"/>
      <c r="HV256" s="52"/>
      <c r="HW256" s="52"/>
      <c r="HX256" s="52"/>
      <c r="HY256" s="52"/>
      <c r="HZ256" s="52"/>
      <c r="IA256" s="52"/>
      <c r="IB256" s="52"/>
      <c r="IC256" s="52"/>
      <c r="ID256" s="52"/>
      <c r="IE256" s="52"/>
      <c r="IF256" s="52"/>
    </row>
    <row r="257" spans="1:240">
      <c r="A257" s="54"/>
      <c r="B257" s="54"/>
      <c r="C257" s="54"/>
      <c r="D257" s="54"/>
      <c r="E257" s="54"/>
      <c r="F257" s="53"/>
      <c r="G257" s="54"/>
      <c r="H257" s="57"/>
      <c r="I257" s="61"/>
      <c r="J257" s="57"/>
      <c r="K257" s="61"/>
      <c r="L257" s="57"/>
      <c r="M257" s="61"/>
      <c r="N257" s="57"/>
      <c r="O257" s="61"/>
      <c r="P257" s="57"/>
      <c r="Q257" s="53"/>
      <c r="R257" s="61"/>
      <c r="S257" s="57"/>
      <c r="T257" s="61"/>
      <c r="U257" s="57"/>
      <c r="V257" s="53"/>
      <c r="W257" s="53"/>
      <c r="X257" s="54"/>
      <c r="Y257" s="54"/>
      <c r="Z257" s="54"/>
      <c r="AA257" s="54"/>
      <c r="AB257" s="54"/>
      <c r="AC257" s="54"/>
      <c r="AD257" s="54"/>
      <c r="AE257" s="54"/>
      <c r="AF257" s="55"/>
      <c r="AG257" s="55"/>
      <c r="AH257" s="57"/>
      <c r="AI257" s="57"/>
      <c r="AJ257" s="57"/>
      <c r="AK257" s="57"/>
      <c r="AL257" s="57"/>
      <c r="AM257" s="57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  <c r="BP257" s="52"/>
      <c r="BQ257" s="52"/>
      <c r="BR257" s="52"/>
      <c r="BS257" s="52"/>
      <c r="BT257" s="52"/>
      <c r="BU257" s="52"/>
      <c r="BV257" s="52"/>
      <c r="BW257" s="52"/>
      <c r="BX257" s="52"/>
      <c r="BY257" s="52"/>
      <c r="BZ257" s="52"/>
      <c r="CA257" s="52"/>
      <c r="CB257" s="52"/>
      <c r="CC257" s="52"/>
      <c r="CD257" s="52"/>
      <c r="CE257" s="52"/>
      <c r="CF257" s="52"/>
      <c r="CG257" s="54"/>
      <c r="CH257" s="52"/>
      <c r="CI257" s="52"/>
      <c r="CJ257" s="52"/>
      <c r="CK257" s="52"/>
      <c r="CL257" s="52"/>
      <c r="CM257" s="52"/>
      <c r="CN257" s="52"/>
      <c r="CO257" s="52"/>
      <c r="CP257" s="52"/>
      <c r="CQ257" s="52"/>
      <c r="CR257" s="52"/>
      <c r="CS257" s="52"/>
      <c r="CT257" s="52"/>
      <c r="CU257" s="52"/>
      <c r="CV257" s="52"/>
      <c r="CW257" s="52"/>
      <c r="CX257" s="52"/>
      <c r="CY257" s="61"/>
      <c r="CZ257" s="57"/>
      <c r="DA257" s="61"/>
      <c r="DB257" s="57"/>
      <c r="DC257" s="53"/>
      <c r="DD257" s="61"/>
      <c r="DE257" s="57"/>
      <c r="DF257" s="61"/>
      <c r="DG257" s="57"/>
      <c r="DH257" s="53"/>
      <c r="DI257" s="53"/>
      <c r="DJ257" s="54"/>
      <c r="DK257" s="54"/>
      <c r="DL257" s="54"/>
      <c r="DM257" s="54"/>
      <c r="DN257" s="54"/>
      <c r="DO257" s="54"/>
      <c r="DP257" s="54"/>
      <c r="DQ257" s="54"/>
      <c r="DR257" s="54"/>
      <c r="DS257" s="55"/>
      <c r="DT257" s="57"/>
      <c r="DU257" s="57"/>
      <c r="DV257" s="57"/>
      <c r="DW257" s="57"/>
      <c r="DX257" s="57"/>
      <c r="DY257" s="57"/>
      <c r="DZ257" s="52"/>
      <c r="EA257" s="52"/>
      <c r="EB257" s="52"/>
      <c r="EC257" s="60"/>
      <c r="ED257" s="57"/>
      <c r="EE257" s="55"/>
      <c r="EF257" s="60"/>
      <c r="EG257" s="57"/>
      <c r="EH257" s="55"/>
      <c r="EI257" s="60"/>
      <c r="EJ257" s="57"/>
      <c r="EK257" s="55"/>
      <c r="EL257" s="52"/>
      <c r="EM257" s="54"/>
      <c r="EN257" s="54"/>
      <c r="EO257" s="54"/>
      <c r="EP257" s="54"/>
      <c r="EQ257" s="54"/>
      <c r="ER257" s="54"/>
      <c r="ES257" s="54"/>
      <c r="ET257" s="54"/>
      <c r="EU257" s="54"/>
      <c r="EV257" s="54"/>
      <c r="EW257" s="54"/>
      <c r="EX257" s="54"/>
      <c r="EY257" s="53"/>
      <c r="EZ257" s="53"/>
      <c r="FA257" s="53"/>
      <c r="FB257" s="52"/>
      <c r="FC257" s="52"/>
      <c r="FD257" s="52"/>
      <c r="FE257" s="52"/>
      <c r="FF257" s="52"/>
      <c r="FG257" s="52"/>
      <c r="FH257" s="52"/>
      <c r="FI257" s="52"/>
      <c r="FJ257" s="52"/>
      <c r="FK257" s="52"/>
      <c r="FL257" s="52"/>
      <c r="FM257" s="52"/>
      <c r="FN257" s="52"/>
      <c r="FO257" s="52"/>
      <c r="FP257" s="52"/>
      <c r="FQ257" s="52"/>
      <c r="FR257" s="52"/>
      <c r="FS257" s="52"/>
      <c r="FT257" s="52"/>
      <c r="FU257" s="52"/>
      <c r="FV257" s="52"/>
      <c r="FW257" s="52"/>
      <c r="FX257" s="52"/>
      <c r="FY257" s="52"/>
      <c r="FZ257" s="52"/>
      <c r="GA257" s="52"/>
      <c r="GB257" s="52"/>
      <c r="GC257" s="52"/>
      <c r="GD257" s="52"/>
      <c r="GE257" s="52"/>
      <c r="GF257" s="52"/>
      <c r="GG257" s="52"/>
      <c r="GH257" s="52"/>
      <c r="GI257" s="52"/>
      <c r="GJ257" s="52"/>
      <c r="GK257" s="52"/>
      <c r="GL257" s="52"/>
      <c r="GM257" s="52"/>
      <c r="GN257" s="52"/>
      <c r="GO257" s="52"/>
      <c r="GP257" s="52"/>
      <c r="GQ257" s="52"/>
      <c r="GR257" s="52"/>
      <c r="GS257" s="52"/>
      <c r="GT257" s="52"/>
      <c r="GU257" s="52"/>
      <c r="GV257" s="52"/>
      <c r="GW257" s="52"/>
      <c r="GX257" s="52"/>
      <c r="GY257" s="52"/>
      <c r="GZ257" s="52"/>
      <c r="HA257" s="52"/>
      <c r="HB257" s="52"/>
      <c r="HC257" s="52"/>
      <c r="HD257" s="52"/>
      <c r="HE257" s="52"/>
      <c r="HF257" s="52"/>
      <c r="HG257" s="52"/>
      <c r="HH257" s="52"/>
      <c r="HI257" s="52"/>
      <c r="HJ257" s="52"/>
      <c r="HK257" s="52"/>
      <c r="HL257" s="52"/>
      <c r="HM257" s="52"/>
      <c r="HN257" s="52"/>
      <c r="HO257" s="52"/>
      <c r="HP257" s="52"/>
      <c r="HQ257" s="52"/>
      <c r="HR257" s="52"/>
      <c r="HS257" s="52"/>
      <c r="HT257" s="52"/>
      <c r="HU257" s="52"/>
      <c r="HV257" s="52"/>
      <c r="HW257" s="52"/>
      <c r="HX257" s="52"/>
      <c r="HY257" s="52"/>
      <c r="HZ257" s="52"/>
      <c r="IA257" s="52"/>
      <c r="IB257" s="52"/>
      <c r="IC257" s="52"/>
      <c r="ID257" s="52"/>
      <c r="IE257" s="52"/>
      <c r="IF257" s="52"/>
    </row>
    <row r="258" spans="1:240">
      <c r="A258" s="54"/>
      <c r="B258" s="54"/>
      <c r="C258" s="54"/>
      <c r="D258" s="54"/>
      <c r="E258" s="54"/>
      <c r="F258" s="53"/>
      <c r="G258" s="54"/>
      <c r="H258" s="57"/>
      <c r="I258" s="61"/>
      <c r="J258" s="57"/>
      <c r="K258" s="61"/>
      <c r="L258" s="57"/>
      <c r="M258" s="61"/>
      <c r="N258" s="57"/>
      <c r="O258" s="61"/>
      <c r="P258" s="57"/>
      <c r="Q258" s="53"/>
      <c r="R258" s="61"/>
      <c r="S258" s="57"/>
      <c r="T258" s="61"/>
      <c r="U258" s="57"/>
      <c r="V258" s="53"/>
      <c r="W258" s="53"/>
      <c r="X258" s="54"/>
      <c r="Y258" s="54"/>
      <c r="Z258" s="54"/>
      <c r="AA258" s="54"/>
      <c r="AB258" s="54"/>
      <c r="AC258" s="54"/>
      <c r="AD258" s="54"/>
      <c r="AE258" s="54"/>
      <c r="AF258" s="55"/>
      <c r="AG258" s="55"/>
      <c r="AH258" s="57"/>
      <c r="AI258" s="57"/>
      <c r="AJ258" s="57"/>
      <c r="AK258" s="57"/>
      <c r="AL258" s="57"/>
      <c r="AM258" s="57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  <c r="BP258" s="52"/>
      <c r="BQ258" s="52"/>
      <c r="BR258" s="52"/>
      <c r="BS258" s="52"/>
      <c r="BT258" s="52"/>
      <c r="BU258" s="52"/>
      <c r="BV258" s="52"/>
      <c r="BW258" s="52"/>
      <c r="BX258" s="52"/>
      <c r="BY258" s="52"/>
      <c r="BZ258" s="52"/>
      <c r="CA258" s="52"/>
      <c r="CB258" s="52"/>
      <c r="CC258" s="52"/>
      <c r="CD258" s="52"/>
      <c r="CE258" s="52"/>
      <c r="CF258" s="52"/>
      <c r="CG258" s="54"/>
      <c r="CH258" s="52"/>
      <c r="CI258" s="52"/>
      <c r="CJ258" s="52"/>
      <c r="CK258" s="52"/>
      <c r="CL258" s="52"/>
      <c r="CM258" s="52"/>
      <c r="CN258" s="52"/>
      <c r="CO258" s="52"/>
      <c r="CP258" s="52"/>
      <c r="CQ258" s="52"/>
      <c r="CR258" s="52"/>
      <c r="CS258" s="52"/>
      <c r="CT258" s="52"/>
      <c r="CU258" s="52"/>
      <c r="CV258" s="52"/>
      <c r="CW258" s="52"/>
      <c r="CX258" s="52"/>
      <c r="CY258" s="61"/>
      <c r="CZ258" s="57"/>
      <c r="DA258" s="61"/>
      <c r="DB258" s="57"/>
      <c r="DC258" s="53"/>
      <c r="DD258" s="61"/>
      <c r="DE258" s="57"/>
      <c r="DF258" s="61"/>
      <c r="DG258" s="57"/>
      <c r="DH258" s="53"/>
      <c r="DI258" s="53"/>
      <c r="DJ258" s="54"/>
      <c r="DK258" s="54"/>
      <c r="DL258" s="54"/>
      <c r="DM258" s="54"/>
      <c r="DN258" s="54"/>
      <c r="DO258" s="54"/>
      <c r="DP258" s="54"/>
      <c r="DQ258" s="54"/>
      <c r="DR258" s="54"/>
      <c r="DS258" s="55"/>
      <c r="DT258" s="57"/>
      <c r="DU258" s="57"/>
      <c r="DV258" s="57"/>
      <c r="DW258" s="57"/>
      <c r="DX258" s="57"/>
      <c r="DY258" s="57"/>
      <c r="DZ258" s="52"/>
      <c r="EA258" s="52"/>
      <c r="EB258" s="52"/>
      <c r="EC258" s="60"/>
      <c r="ED258" s="57"/>
      <c r="EE258" s="55"/>
      <c r="EF258" s="60"/>
      <c r="EG258" s="57"/>
      <c r="EH258" s="55"/>
      <c r="EI258" s="60"/>
      <c r="EJ258" s="57"/>
      <c r="EK258" s="55"/>
      <c r="EL258" s="52"/>
      <c r="EM258" s="54"/>
      <c r="EN258" s="54"/>
      <c r="EO258" s="54"/>
      <c r="EP258" s="54"/>
      <c r="EQ258" s="54"/>
      <c r="ER258" s="54"/>
      <c r="ES258" s="54"/>
      <c r="ET258" s="54"/>
      <c r="EU258" s="54"/>
      <c r="EV258" s="54"/>
      <c r="EW258" s="54"/>
      <c r="EX258" s="54"/>
      <c r="EY258" s="53"/>
      <c r="EZ258" s="53"/>
      <c r="FA258" s="53"/>
      <c r="FB258" s="52"/>
      <c r="FC258" s="52"/>
      <c r="FD258" s="52"/>
      <c r="FE258" s="52"/>
      <c r="FF258" s="52"/>
      <c r="FG258" s="52"/>
      <c r="FH258" s="52"/>
      <c r="FI258" s="52"/>
      <c r="FJ258" s="52"/>
      <c r="FK258" s="52"/>
      <c r="FL258" s="52"/>
      <c r="FM258" s="52"/>
      <c r="FN258" s="52"/>
      <c r="FO258" s="52"/>
      <c r="FP258" s="52"/>
      <c r="FQ258" s="52"/>
      <c r="FR258" s="52"/>
      <c r="FS258" s="52"/>
      <c r="FT258" s="52"/>
      <c r="FU258" s="52"/>
      <c r="FV258" s="52"/>
      <c r="FW258" s="52"/>
      <c r="FX258" s="52"/>
      <c r="FY258" s="52"/>
      <c r="FZ258" s="52"/>
      <c r="GA258" s="52"/>
      <c r="GB258" s="52"/>
      <c r="GC258" s="52"/>
      <c r="GD258" s="52"/>
      <c r="GE258" s="52"/>
      <c r="GF258" s="52"/>
      <c r="GG258" s="52"/>
      <c r="GH258" s="52"/>
      <c r="GI258" s="52"/>
      <c r="GJ258" s="52"/>
      <c r="GK258" s="52"/>
      <c r="GL258" s="52"/>
      <c r="GM258" s="52"/>
      <c r="GN258" s="52"/>
      <c r="GO258" s="52"/>
      <c r="GP258" s="52"/>
      <c r="GQ258" s="52"/>
      <c r="GR258" s="52"/>
      <c r="GS258" s="52"/>
      <c r="GT258" s="52"/>
      <c r="GU258" s="52"/>
      <c r="GV258" s="52"/>
      <c r="GW258" s="52"/>
      <c r="GX258" s="52"/>
      <c r="GY258" s="52"/>
      <c r="GZ258" s="52"/>
      <c r="HA258" s="52"/>
      <c r="HB258" s="52"/>
      <c r="HC258" s="52"/>
      <c r="HD258" s="52"/>
      <c r="HE258" s="52"/>
      <c r="HF258" s="52"/>
      <c r="HG258" s="52"/>
      <c r="HH258" s="52"/>
      <c r="HI258" s="52"/>
      <c r="HJ258" s="52"/>
      <c r="HK258" s="52"/>
      <c r="HL258" s="52"/>
      <c r="HM258" s="52"/>
      <c r="HN258" s="52"/>
      <c r="HO258" s="52"/>
      <c r="HP258" s="52"/>
      <c r="HQ258" s="52"/>
      <c r="HR258" s="52"/>
      <c r="HS258" s="52"/>
      <c r="HT258" s="52"/>
      <c r="HU258" s="52"/>
      <c r="HV258" s="52"/>
      <c r="HW258" s="52"/>
      <c r="HX258" s="52"/>
      <c r="HY258" s="52"/>
      <c r="HZ258" s="52"/>
      <c r="IA258" s="52"/>
      <c r="IB258" s="52"/>
      <c r="IC258" s="52"/>
      <c r="ID258" s="52"/>
      <c r="IE258" s="52"/>
      <c r="IF258" s="52"/>
    </row>
    <row r="259" spans="1:240">
      <c r="A259" s="54"/>
      <c r="B259" s="54"/>
      <c r="C259" s="54"/>
      <c r="D259" s="54"/>
      <c r="E259" s="54"/>
      <c r="F259" s="53"/>
      <c r="G259" s="54"/>
      <c r="H259" s="57"/>
      <c r="I259" s="61"/>
      <c r="J259" s="57"/>
      <c r="K259" s="61"/>
      <c r="L259" s="57"/>
      <c r="M259" s="61"/>
      <c r="N259" s="57"/>
      <c r="O259" s="61"/>
      <c r="P259" s="57"/>
      <c r="Q259" s="53"/>
      <c r="R259" s="61"/>
      <c r="S259" s="57"/>
      <c r="T259" s="61"/>
      <c r="U259" s="57"/>
      <c r="V259" s="53"/>
      <c r="W259" s="53"/>
      <c r="X259" s="54"/>
      <c r="Y259" s="54"/>
      <c r="Z259" s="54"/>
      <c r="AA259" s="54"/>
      <c r="AB259" s="54"/>
      <c r="AC259" s="54"/>
      <c r="AD259" s="54"/>
      <c r="AE259" s="54"/>
      <c r="AF259" s="55"/>
      <c r="AG259" s="55"/>
      <c r="AH259" s="57"/>
      <c r="AI259" s="57"/>
      <c r="AJ259" s="57"/>
      <c r="AK259" s="57"/>
      <c r="AL259" s="57"/>
      <c r="AM259" s="57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  <c r="BP259" s="52"/>
      <c r="BQ259" s="52"/>
      <c r="BR259" s="52"/>
      <c r="BS259" s="52"/>
      <c r="BT259" s="52"/>
      <c r="BU259" s="52"/>
      <c r="BV259" s="52"/>
      <c r="BW259" s="52"/>
      <c r="BX259" s="52"/>
      <c r="BY259" s="52"/>
      <c r="BZ259" s="52"/>
      <c r="CA259" s="52"/>
      <c r="CB259" s="52"/>
      <c r="CC259" s="52"/>
      <c r="CD259" s="52"/>
      <c r="CE259" s="52"/>
      <c r="CF259" s="52"/>
      <c r="CG259" s="54"/>
      <c r="CH259" s="52"/>
      <c r="CI259" s="52"/>
      <c r="CJ259" s="52"/>
      <c r="CK259" s="52"/>
      <c r="CL259" s="52"/>
      <c r="CM259" s="52"/>
      <c r="CN259" s="52"/>
      <c r="CO259" s="52"/>
      <c r="CP259" s="52"/>
      <c r="CQ259" s="52"/>
      <c r="CR259" s="52"/>
      <c r="CS259" s="52"/>
      <c r="CT259" s="52"/>
      <c r="CU259" s="52"/>
      <c r="CV259" s="52"/>
      <c r="CW259" s="52"/>
      <c r="CX259" s="52"/>
      <c r="CY259" s="61"/>
      <c r="CZ259" s="57"/>
      <c r="DA259" s="61"/>
      <c r="DB259" s="57"/>
      <c r="DC259" s="53"/>
      <c r="DD259" s="61"/>
      <c r="DE259" s="57"/>
      <c r="DF259" s="61"/>
      <c r="DG259" s="57"/>
      <c r="DH259" s="53"/>
      <c r="DI259" s="53"/>
      <c r="DJ259" s="54"/>
      <c r="DK259" s="54"/>
      <c r="DL259" s="54"/>
      <c r="DM259" s="54"/>
      <c r="DN259" s="54"/>
      <c r="DO259" s="54"/>
      <c r="DP259" s="54"/>
      <c r="DQ259" s="54"/>
      <c r="DR259" s="54"/>
      <c r="DS259" s="55"/>
      <c r="DT259" s="57"/>
      <c r="DU259" s="57"/>
      <c r="DV259" s="57"/>
      <c r="DW259" s="57"/>
      <c r="DX259" s="57"/>
      <c r="DY259" s="57"/>
      <c r="DZ259" s="52"/>
      <c r="EA259" s="52"/>
      <c r="EB259" s="52"/>
      <c r="EC259" s="60"/>
      <c r="ED259" s="57"/>
      <c r="EE259" s="55"/>
      <c r="EF259" s="60"/>
      <c r="EG259" s="57"/>
      <c r="EH259" s="55"/>
      <c r="EI259" s="60"/>
      <c r="EJ259" s="57"/>
      <c r="EK259" s="55"/>
      <c r="EL259" s="52"/>
      <c r="EM259" s="54"/>
      <c r="EN259" s="54"/>
      <c r="EO259" s="54"/>
      <c r="EP259" s="54"/>
      <c r="EQ259" s="54"/>
      <c r="ER259" s="54"/>
      <c r="ES259" s="54"/>
      <c r="ET259" s="54"/>
      <c r="EU259" s="54"/>
      <c r="EV259" s="54"/>
      <c r="EW259" s="54"/>
      <c r="EX259" s="54"/>
      <c r="EY259" s="53"/>
      <c r="EZ259" s="53"/>
      <c r="FA259" s="53"/>
      <c r="FB259" s="52"/>
      <c r="FC259" s="52"/>
      <c r="FD259" s="52"/>
      <c r="FE259" s="52"/>
      <c r="FF259" s="52"/>
      <c r="FG259" s="52"/>
      <c r="FH259" s="52"/>
      <c r="FI259" s="52"/>
      <c r="FJ259" s="52"/>
      <c r="FK259" s="52"/>
      <c r="FL259" s="52"/>
      <c r="FM259" s="52"/>
      <c r="FN259" s="52"/>
      <c r="FO259" s="52"/>
      <c r="FP259" s="52"/>
      <c r="FQ259" s="52"/>
      <c r="FR259" s="52"/>
      <c r="FS259" s="52"/>
      <c r="FT259" s="52"/>
      <c r="FU259" s="52"/>
      <c r="FV259" s="52"/>
      <c r="FW259" s="52"/>
      <c r="FX259" s="52"/>
      <c r="FY259" s="52"/>
      <c r="FZ259" s="52"/>
      <c r="GA259" s="52"/>
      <c r="GB259" s="52"/>
      <c r="GC259" s="52"/>
      <c r="GD259" s="52"/>
      <c r="GE259" s="52"/>
      <c r="GF259" s="52"/>
      <c r="GG259" s="52"/>
      <c r="GH259" s="52"/>
      <c r="GI259" s="52"/>
      <c r="GJ259" s="52"/>
      <c r="GK259" s="52"/>
      <c r="GL259" s="52"/>
      <c r="GM259" s="52"/>
      <c r="GN259" s="52"/>
      <c r="GO259" s="52"/>
      <c r="GP259" s="52"/>
      <c r="GQ259" s="52"/>
      <c r="GR259" s="52"/>
      <c r="GS259" s="52"/>
      <c r="GT259" s="52"/>
      <c r="GU259" s="52"/>
      <c r="GV259" s="52"/>
      <c r="GW259" s="52"/>
      <c r="GX259" s="52"/>
      <c r="GY259" s="52"/>
      <c r="GZ259" s="52"/>
      <c r="HA259" s="52"/>
      <c r="HB259" s="52"/>
      <c r="HC259" s="52"/>
      <c r="HD259" s="52"/>
      <c r="HE259" s="52"/>
      <c r="HF259" s="52"/>
      <c r="HG259" s="52"/>
      <c r="HH259" s="52"/>
      <c r="HI259" s="52"/>
      <c r="HJ259" s="52"/>
      <c r="HK259" s="52"/>
      <c r="HL259" s="52"/>
      <c r="HM259" s="52"/>
      <c r="HN259" s="52"/>
      <c r="HO259" s="52"/>
      <c r="HP259" s="52"/>
      <c r="HQ259" s="52"/>
      <c r="HR259" s="52"/>
      <c r="HS259" s="52"/>
      <c r="HT259" s="52"/>
      <c r="HU259" s="52"/>
      <c r="HV259" s="52"/>
      <c r="HW259" s="52"/>
      <c r="HX259" s="52"/>
      <c r="HY259" s="52"/>
      <c r="HZ259" s="52"/>
      <c r="IA259" s="52"/>
      <c r="IB259" s="52"/>
      <c r="IC259" s="52"/>
      <c r="ID259" s="52"/>
      <c r="IE259" s="52"/>
      <c r="IF259" s="52"/>
    </row>
    <row r="260" spans="1:240">
      <c r="A260" s="54"/>
      <c r="B260" s="54"/>
      <c r="C260" s="54"/>
      <c r="D260" s="54"/>
      <c r="E260" s="54"/>
      <c r="F260" s="53"/>
      <c r="G260" s="54"/>
      <c r="H260" s="57"/>
      <c r="I260" s="61"/>
      <c r="J260" s="57"/>
      <c r="K260" s="61"/>
      <c r="L260" s="57"/>
      <c r="M260" s="61"/>
      <c r="N260" s="57"/>
      <c r="O260" s="61"/>
      <c r="P260" s="57"/>
      <c r="Q260" s="53"/>
      <c r="R260" s="61"/>
      <c r="S260" s="57"/>
      <c r="T260" s="61"/>
      <c r="U260" s="57"/>
      <c r="V260" s="53"/>
      <c r="W260" s="53"/>
      <c r="X260" s="54"/>
      <c r="Y260" s="54"/>
      <c r="Z260" s="54"/>
      <c r="AA260" s="54"/>
      <c r="AB260" s="54"/>
      <c r="AC260" s="54"/>
      <c r="AD260" s="54"/>
      <c r="AE260" s="54"/>
      <c r="AF260" s="55"/>
      <c r="AG260" s="55"/>
      <c r="AH260" s="57"/>
      <c r="AI260" s="57"/>
      <c r="AJ260" s="57"/>
      <c r="AK260" s="57"/>
      <c r="AL260" s="57"/>
      <c r="AM260" s="57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4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52"/>
      <c r="CT260" s="52"/>
      <c r="CU260" s="52"/>
      <c r="CV260" s="52"/>
      <c r="CW260" s="52"/>
      <c r="CX260" s="52"/>
      <c r="CY260" s="61"/>
      <c r="CZ260" s="57"/>
      <c r="DA260" s="61"/>
      <c r="DB260" s="57"/>
      <c r="DC260" s="53"/>
      <c r="DD260" s="61"/>
      <c r="DE260" s="57"/>
      <c r="DF260" s="61"/>
      <c r="DG260" s="57"/>
      <c r="DH260" s="53"/>
      <c r="DI260" s="53"/>
      <c r="DJ260" s="54"/>
      <c r="DK260" s="54"/>
      <c r="DL260" s="54"/>
      <c r="DM260" s="54"/>
      <c r="DN260" s="54"/>
      <c r="DO260" s="54"/>
      <c r="DP260" s="54"/>
      <c r="DQ260" s="54"/>
      <c r="DR260" s="54"/>
      <c r="DS260" s="55"/>
      <c r="DT260" s="57"/>
      <c r="DU260" s="57"/>
      <c r="DV260" s="57"/>
      <c r="DW260" s="57"/>
      <c r="DX260" s="57"/>
      <c r="DY260" s="57"/>
      <c r="DZ260" s="52"/>
      <c r="EA260" s="52"/>
      <c r="EB260" s="52"/>
      <c r="EC260" s="60"/>
      <c r="ED260" s="57"/>
      <c r="EE260" s="55"/>
      <c r="EF260" s="60"/>
      <c r="EG260" s="57"/>
      <c r="EH260" s="55"/>
      <c r="EI260" s="60"/>
      <c r="EJ260" s="57"/>
      <c r="EK260" s="55"/>
      <c r="EL260" s="52"/>
      <c r="EM260" s="54"/>
      <c r="EN260" s="54"/>
      <c r="EO260" s="54"/>
      <c r="EP260" s="54"/>
      <c r="EQ260" s="54"/>
      <c r="ER260" s="54"/>
      <c r="ES260" s="54"/>
      <c r="ET260" s="54"/>
      <c r="EU260" s="54"/>
      <c r="EV260" s="54"/>
      <c r="EW260" s="54"/>
      <c r="EX260" s="54"/>
      <c r="EY260" s="53"/>
      <c r="EZ260" s="53"/>
      <c r="FA260" s="53"/>
      <c r="FB260" s="52"/>
      <c r="FC260" s="52"/>
      <c r="FD260" s="52"/>
      <c r="FE260" s="52"/>
      <c r="FF260" s="52"/>
      <c r="FG260" s="52"/>
      <c r="FH260" s="52"/>
      <c r="FI260" s="52"/>
      <c r="FJ260" s="52"/>
      <c r="FK260" s="52"/>
      <c r="FL260" s="52"/>
      <c r="FM260" s="52"/>
      <c r="FN260" s="52"/>
      <c r="FO260" s="52"/>
      <c r="FP260" s="52"/>
      <c r="FQ260" s="52"/>
      <c r="FR260" s="52"/>
      <c r="FS260" s="52"/>
      <c r="FT260" s="52"/>
      <c r="FU260" s="52"/>
      <c r="FV260" s="52"/>
      <c r="FW260" s="52"/>
      <c r="FX260" s="52"/>
      <c r="FY260" s="52"/>
      <c r="FZ260" s="52"/>
      <c r="GA260" s="52"/>
      <c r="GB260" s="52"/>
      <c r="GC260" s="52"/>
      <c r="GD260" s="52"/>
      <c r="GE260" s="52"/>
      <c r="GF260" s="52"/>
      <c r="GG260" s="52"/>
      <c r="GH260" s="52"/>
      <c r="GI260" s="52"/>
      <c r="GJ260" s="52"/>
      <c r="GK260" s="52"/>
      <c r="GL260" s="52"/>
      <c r="GM260" s="52"/>
      <c r="GN260" s="52"/>
      <c r="GO260" s="52"/>
      <c r="GP260" s="52"/>
      <c r="GQ260" s="52"/>
      <c r="GR260" s="52"/>
      <c r="GS260" s="52"/>
      <c r="GT260" s="52"/>
      <c r="GU260" s="52"/>
      <c r="GV260" s="52"/>
      <c r="GW260" s="52"/>
      <c r="GX260" s="52"/>
      <c r="GY260" s="52"/>
      <c r="GZ260" s="52"/>
      <c r="HA260" s="52"/>
      <c r="HB260" s="52"/>
      <c r="HC260" s="52"/>
      <c r="HD260" s="52"/>
      <c r="HE260" s="52"/>
      <c r="HF260" s="52"/>
      <c r="HG260" s="52"/>
      <c r="HH260" s="52"/>
      <c r="HI260" s="52"/>
      <c r="HJ260" s="52"/>
      <c r="HK260" s="52"/>
      <c r="HL260" s="52"/>
      <c r="HM260" s="52"/>
      <c r="HN260" s="52"/>
      <c r="HO260" s="52"/>
      <c r="HP260" s="52"/>
      <c r="HQ260" s="52"/>
      <c r="HR260" s="52"/>
      <c r="HS260" s="52"/>
      <c r="HT260" s="52"/>
      <c r="HU260" s="52"/>
      <c r="HV260" s="52"/>
      <c r="HW260" s="52"/>
      <c r="HX260" s="52"/>
      <c r="HY260" s="52"/>
      <c r="HZ260" s="52"/>
      <c r="IA260" s="52"/>
      <c r="IB260" s="52"/>
      <c r="IC260" s="52"/>
      <c r="ID260" s="52"/>
      <c r="IE260" s="52"/>
      <c r="IF260" s="52"/>
    </row>
    <row r="261" spans="1:240">
      <c r="A261" s="54"/>
      <c r="B261" s="54"/>
      <c r="C261" s="54"/>
      <c r="D261" s="54"/>
      <c r="E261" s="54"/>
      <c r="F261" s="53"/>
      <c r="G261" s="54"/>
      <c r="H261" s="57"/>
      <c r="I261" s="61"/>
      <c r="J261" s="57"/>
      <c r="K261" s="61"/>
      <c r="L261" s="57"/>
      <c r="M261" s="61"/>
      <c r="N261" s="57"/>
      <c r="O261" s="61"/>
      <c r="P261" s="57"/>
      <c r="Q261" s="53"/>
      <c r="R261" s="61"/>
      <c r="S261" s="57"/>
      <c r="T261" s="61"/>
      <c r="U261" s="57"/>
      <c r="V261" s="53"/>
      <c r="W261" s="53"/>
      <c r="X261" s="54"/>
      <c r="Y261" s="54"/>
      <c r="Z261" s="54"/>
      <c r="AA261" s="54"/>
      <c r="AB261" s="54"/>
      <c r="AC261" s="54"/>
      <c r="AD261" s="54"/>
      <c r="AE261" s="54"/>
      <c r="AF261" s="55"/>
      <c r="AG261" s="55"/>
      <c r="AH261" s="57"/>
      <c r="AI261" s="57"/>
      <c r="AJ261" s="57"/>
      <c r="AK261" s="57"/>
      <c r="AL261" s="57"/>
      <c r="AM261" s="57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  <c r="BP261" s="52"/>
      <c r="BQ261" s="52"/>
      <c r="BR261" s="52"/>
      <c r="BS261" s="52"/>
      <c r="BT261" s="52"/>
      <c r="BU261" s="52"/>
      <c r="BV261" s="52"/>
      <c r="BW261" s="52"/>
      <c r="BX261" s="52"/>
      <c r="BY261" s="52"/>
      <c r="BZ261" s="52"/>
      <c r="CA261" s="52"/>
      <c r="CB261" s="52"/>
      <c r="CC261" s="52"/>
      <c r="CD261" s="52"/>
      <c r="CE261" s="52"/>
      <c r="CF261" s="52"/>
      <c r="CG261" s="54"/>
      <c r="CH261" s="52"/>
      <c r="CI261" s="52"/>
      <c r="CJ261" s="52"/>
      <c r="CK261" s="52"/>
      <c r="CL261" s="52"/>
      <c r="CM261" s="52"/>
      <c r="CN261" s="52"/>
      <c r="CO261" s="52"/>
      <c r="CP261" s="52"/>
      <c r="CQ261" s="52"/>
      <c r="CR261" s="52"/>
      <c r="CS261" s="52"/>
      <c r="CT261" s="52"/>
      <c r="CU261" s="52"/>
      <c r="CV261" s="52"/>
      <c r="CW261" s="52"/>
      <c r="CX261" s="52"/>
      <c r="CY261" s="61"/>
      <c r="CZ261" s="57"/>
      <c r="DA261" s="61"/>
      <c r="DB261" s="57"/>
      <c r="DC261" s="53"/>
      <c r="DD261" s="61"/>
      <c r="DE261" s="57"/>
      <c r="DF261" s="61"/>
      <c r="DG261" s="57"/>
      <c r="DH261" s="53"/>
      <c r="DI261" s="53"/>
      <c r="DJ261" s="54"/>
      <c r="DK261" s="54"/>
      <c r="DL261" s="54"/>
      <c r="DM261" s="54"/>
      <c r="DN261" s="54"/>
      <c r="DO261" s="54"/>
      <c r="DP261" s="54"/>
      <c r="DQ261" s="54"/>
      <c r="DR261" s="54"/>
      <c r="DS261" s="55"/>
      <c r="DT261" s="57"/>
      <c r="DU261" s="57"/>
      <c r="DV261" s="57"/>
      <c r="DW261" s="57"/>
      <c r="DX261" s="57"/>
      <c r="DY261" s="57"/>
      <c r="DZ261" s="52"/>
      <c r="EA261" s="52"/>
      <c r="EB261" s="52"/>
      <c r="EC261" s="60"/>
      <c r="ED261" s="57"/>
      <c r="EE261" s="55"/>
      <c r="EF261" s="60"/>
      <c r="EG261" s="57"/>
      <c r="EH261" s="55"/>
      <c r="EI261" s="60"/>
      <c r="EJ261" s="57"/>
      <c r="EK261" s="55"/>
      <c r="EL261" s="52"/>
      <c r="EM261" s="54"/>
      <c r="EN261" s="54"/>
      <c r="EO261" s="54"/>
      <c r="EP261" s="54"/>
      <c r="EQ261" s="54"/>
      <c r="ER261" s="54"/>
      <c r="ES261" s="54"/>
      <c r="ET261" s="54"/>
      <c r="EU261" s="54"/>
      <c r="EV261" s="54"/>
      <c r="EW261" s="54"/>
      <c r="EX261" s="54"/>
      <c r="EY261" s="53"/>
      <c r="EZ261" s="53"/>
      <c r="FA261" s="53"/>
      <c r="FB261" s="52"/>
      <c r="FC261" s="52"/>
      <c r="FD261" s="52"/>
      <c r="FE261" s="52"/>
      <c r="FF261" s="52"/>
      <c r="FG261" s="52"/>
      <c r="FH261" s="52"/>
      <c r="FI261" s="52"/>
      <c r="FJ261" s="52"/>
      <c r="FK261" s="52"/>
      <c r="FL261" s="52"/>
      <c r="FM261" s="52"/>
      <c r="FN261" s="52"/>
      <c r="FO261" s="52"/>
      <c r="FP261" s="52"/>
      <c r="FQ261" s="52"/>
      <c r="FR261" s="52"/>
      <c r="FS261" s="52"/>
      <c r="FT261" s="52"/>
      <c r="FU261" s="52"/>
      <c r="FV261" s="52"/>
      <c r="FW261" s="52"/>
      <c r="FX261" s="52"/>
      <c r="FY261" s="52"/>
      <c r="FZ261" s="52"/>
      <c r="GA261" s="52"/>
      <c r="GB261" s="52"/>
      <c r="GC261" s="52"/>
      <c r="GD261" s="52"/>
      <c r="GE261" s="52"/>
      <c r="GF261" s="52"/>
      <c r="GG261" s="52"/>
      <c r="GH261" s="52"/>
      <c r="GI261" s="52"/>
      <c r="GJ261" s="52"/>
      <c r="GK261" s="52"/>
      <c r="GL261" s="52"/>
      <c r="GM261" s="52"/>
      <c r="GN261" s="52"/>
      <c r="GO261" s="52"/>
      <c r="GP261" s="52"/>
      <c r="GQ261" s="52"/>
      <c r="GR261" s="52"/>
      <c r="GS261" s="52"/>
      <c r="GT261" s="52"/>
      <c r="GU261" s="52"/>
      <c r="GV261" s="52"/>
      <c r="GW261" s="52"/>
      <c r="GX261" s="52"/>
      <c r="GY261" s="52"/>
      <c r="GZ261" s="52"/>
      <c r="HA261" s="52"/>
      <c r="HB261" s="52"/>
      <c r="HC261" s="52"/>
      <c r="HD261" s="52"/>
      <c r="HE261" s="52"/>
      <c r="HF261" s="52"/>
      <c r="HG261" s="52"/>
      <c r="HH261" s="52"/>
      <c r="HI261" s="52"/>
      <c r="HJ261" s="52"/>
      <c r="HK261" s="52"/>
      <c r="HL261" s="52"/>
      <c r="HM261" s="52"/>
      <c r="HN261" s="52"/>
      <c r="HO261" s="52"/>
      <c r="HP261" s="52"/>
      <c r="HQ261" s="52"/>
      <c r="HR261" s="52"/>
      <c r="HS261" s="52"/>
      <c r="HT261" s="52"/>
      <c r="HU261" s="52"/>
      <c r="HV261" s="52"/>
      <c r="HW261" s="52"/>
      <c r="HX261" s="52"/>
      <c r="HY261" s="52"/>
      <c r="HZ261" s="52"/>
      <c r="IA261" s="52"/>
      <c r="IB261" s="52"/>
      <c r="IC261" s="52"/>
      <c r="ID261" s="52"/>
      <c r="IE261" s="52"/>
      <c r="IF261" s="52"/>
    </row>
    <row r="262" spans="1:240">
      <c r="A262" s="54"/>
      <c r="B262" s="54"/>
      <c r="C262" s="54"/>
      <c r="D262" s="54"/>
      <c r="E262" s="54"/>
      <c r="F262" s="53"/>
      <c r="G262" s="54"/>
      <c r="H262" s="57"/>
      <c r="I262" s="61"/>
      <c r="J262" s="57"/>
      <c r="K262" s="61"/>
      <c r="L262" s="57"/>
      <c r="M262" s="61"/>
      <c r="N262" s="57"/>
      <c r="O262" s="61"/>
      <c r="P262" s="57"/>
      <c r="Q262" s="53"/>
      <c r="R262" s="61"/>
      <c r="S262" s="57"/>
      <c r="T262" s="61"/>
      <c r="U262" s="57"/>
      <c r="V262" s="53"/>
      <c r="W262" s="53"/>
      <c r="X262" s="54"/>
      <c r="Y262" s="54"/>
      <c r="Z262" s="54"/>
      <c r="AA262" s="54"/>
      <c r="AB262" s="54"/>
      <c r="AC262" s="54"/>
      <c r="AD262" s="54"/>
      <c r="AE262" s="54"/>
      <c r="AF262" s="55"/>
      <c r="AG262" s="55"/>
      <c r="AH262" s="57"/>
      <c r="AI262" s="57"/>
      <c r="AJ262" s="57"/>
      <c r="AK262" s="57"/>
      <c r="AL262" s="57"/>
      <c r="AM262" s="57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  <c r="BP262" s="52"/>
      <c r="BQ262" s="52"/>
      <c r="BR262" s="52"/>
      <c r="BS262" s="52"/>
      <c r="BT262" s="52"/>
      <c r="BU262" s="52"/>
      <c r="BV262" s="52"/>
      <c r="BW262" s="52"/>
      <c r="BX262" s="52"/>
      <c r="BY262" s="52"/>
      <c r="BZ262" s="52"/>
      <c r="CA262" s="52"/>
      <c r="CB262" s="52"/>
      <c r="CC262" s="52"/>
      <c r="CD262" s="52"/>
      <c r="CE262" s="52"/>
      <c r="CF262" s="52"/>
      <c r="CG262" s="54"/>
      <c r="CH262" s="52"/>
      <c r="CI262" s="52"/>
      <c r="CJ262" s="52"/>
      <c r="CK262" s="52"/>
      <c r="CL262" s="52"/>
      <c r="CM262" s="52"/>
      <c r="CN262" s="52"/>
      <c r="CO262" s="52"/>
      <c r="CP262" s="52"/>
      <c r="CQ262" s="52"/>
      <c r="CR262" s="52"/>
      <c r="CS262" s="52"/>
      <c r="CT262" s="52"/>
      <c r="CU262" s="52"/>
      <c r="CV262" s="52"/>
      <c r="CW262" s="52"/>
      <c r="CX262" s="52"/>
      <c r="CY262" s="61"/>
      <c r="CZ262" s="57"/>
      <c r="DA262" s="61"/>
      <c r="DB262" s="57"/>
      <c r="DC262" s="53"/>
      <c r="DD262" s="61"/>
      <c r="DE262" s="57"/>
      <c r="DF262" s="61"/>
      <c r="DG262" s="57"/>
      <c r="DH262" s="53"/>
      <c r="DI262" s="53"/>
      <c r="DJ262" s="54"/>
      <c r="DK262" s="54"/>
      <c r="DL262" s="54"/>
      <c r="DM262" s="54"/>
      <c r="DN262" s="54"/>
      <c r="DO262" s="54"/>
      <c r="DP262" s="54"/>
      <c r="DQ262" s="54"/>
      <c r="DR262" s="54"/>
      <c r="DS262" s="55"/>
      <c r="DT262" s="57"/>
      <c r="DU262" s="57"/>
      <c r="DV262" s="57"/>
      <c r="DW262" s="57"/>
      <c r="DX262" s="57"/>
      <c r="DY262" s="57"/>
      <c r="DZ262" s="52"/>
      <c r="EA262" s="52"/>
      <c r="EB262" s="52"/>
      <c r="EC262" s="60"/>
      <c r="ED262" s="57"/>
      <c r="EE262" s="55"/>
      <c r="EF262" s="60"/>
      <c r="EG262" s="57"/>
      <c r="EH262" s="55"/>
      <c r="EI262" s="60"/>
      <c r="EJ262" s="57"/>
      <c r="EK262" s="55"/>
      <c r="EL262" s="52"/>
      <c r="EM262" s="54"/>
      <c r="EN262" s="54"/>
      <c r="EO262" s="54"/>
      <c r="EP262" s="54"/>
      <c r="EQ262" s="54"/>
      <c r="ER262" s="54"/>
      <c r="ES262" s="54"/>
      <c r="ET262" s="54"/>
      <c r="EU262" s="54"/>
      <c r="EV262" s="54"/>
      <c r="EW262" s="54"/>
      <c r="EX262" s="54"/>
      <c r="EY262" s="53"/>
      <c r="EZ262" s="53"/>
      <c r="FA262" s="53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  <c r="FQ262" s="52"/>
      <c r="FR262" s="52"/>
      <c r="FS262" s="52"/>
      <c r="FT262" s="52"/>
      <c r="FU262" s="52"/>
      <c r="FV262" s="52"/>
      <c r="FW262" s="52"/>
      <c r="FX262" s="52"/>
      <c r="FY262" s="52"/>
      <c r="FZ262" s="52"/>
      <c r="GA262" s="52"/>
      <c r="GB262" s="52"/>
      <c r="GC262" s="52"/>
      <c r="GD262" s="52"/>
      <c r="GE262" s="52"/>
      <c r="GF262" s="52"/>
      <c r="GG262" s="52"/>
      <c r="GH262" s="52"/>
      <c r="GI262" s="52"/>
      <c r="GJ262" s="52"/>
      <c r="GK262" s="52"/>
      <c r="GL262" s="52"/>
      <c r="GM262" s="52"/>
      <c r="GN262" s="52"/>
      <c r="GO262" s="52"/>
      <c r="GP262" s="52"/>
      <c r="GQ262" s="52"/>
      <c r="GR262" s="52"/>
      <c r="GS262" s="52"/>
      <c r="GT262" s="52"/>
      <c r="GU262" s="52"/>
      <c r="GV262" s="52"/>
      <c r="GW262" s="52"/>
      <c r="GX262" s="52"/>
      <c r="GY262" s="52"/>
      <c r="GZ262" s="52"/>
      <c r="HA262" s="52"/>
      <c r="HB262" s="52"/>
      <c r="HC262" s="52"/>
      <c r="HD262" s="52"/>
      <c r="HE262" s="52"/>
      <c r="HF262" s="52"/>
      <c r="HG262" s="52"/>
      <c r="HH262" s="52"/>
      <c r="HI262" s="52"/>
      <c r="HJ262" s="52"/>
      <c r="HK262" s="52"/>
      <c r="HL262" s="52"/>
      <c r="HM262" s="52"/>
      <c r="HN262" s="52"/>
      <c r="HO262" s="52"/>
      <c r="HP262" s="52"/>
      <c r="HQ262" s="52"/>
      <c r="HR262" s="52"/>
      <c r="HS262" s="52"/>
      <c r="HT262" s="52"/>
      <c r="HU262" s="52"/>
      <c r="HV262" s="52"/>
      <c r="HW262" s="52"/>
      <c r="HX262" s="52"/>
      <c r="HY262" s="52"/>
      <c r="HZ262" s="52"/>
      <c r="IA262" s="52"/>
      <c r="IB262" s="52"/>
      <c r="IC262" s="52"/>
      <c r="ID262" s="52"/>
      <c r="IE262" s="52"/>
      <c r="IF262" s="52"/>
    </row>
    <row r="263" spans="1:240">
      <c r="A263" s="54"/>
      <c r="B263" s="54"/>
      <c r="C263" s="54"/>
      <c r="D263" s="54"/>
      <c r="E263" s="54"/>
      <c r="F263" s="53"/>
      <c r="G263" s="54"/>
      <c r="H263" s="57"/>
      <c r="I263" s="61"/>
      <c r="J263" s="57"/>
      <c r="K263" s="61"/>
      <c r="L263" s="57"/>
      <c r="M263" s="61"/>
      <c r="N263" s="57"/>
      <c r="O263" s="61"/>
      <c r="P263" s="57"/>
      <c r="Q263" s="53"/>
      <c r="R263" s="61"/>
      <c r="S263" s="57"/>
      <c r="T263" s="61"/>
      <c r="U263" s="57"/>
      <c r="V263" s="53"/>
      <c r="W263" s="53"/>
      <c r="X263" s="54"/>
      <c r="Y263" s="54"/>
      <c r="Z263" s="54"/>
      <c r="AA263" s="54"/>
      <c r="AB263" s="54"/>
      <c r="AC263" s="54"/>
      <c r="AD263" s="54"/>
      <c r="AE263" s="54"/>
      <c r="AF263" s="55"/>
      <c r="AG263" s="55"/>
      <c r="AH263" s="57"/>
      <c r="AI263" s="57"/>
      <c r="AJ263" s="57"/>
      <c r="AK263" s="57"/>
      <c r="AL263" s="57"/>
      <c r="AM263" s="57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  <c r="BP263" s="52"/>
      <c r="BQ263" s="52"/>
      <c r="BR263" s="52"/>
      <c r="BS263" s="52"/>
      <c r="BT263" s="52"/>
      <c r="BU263" s="52"/>
      <c r="BV263" s="52"/>
      <c r="BW263" s="52"/>
      <c r="BX263" s="52"/>
      <c r="BY263" s="52"/>
      <c r="BZ263" s="52"/>
      <c r="CA263" s="52"/>
      <c r="CB263" s="52"/>
      <c r="CC263" s="52"/>
      <c r="CD263" s="52"/>
      <c r="CE263" s="52"/>
      <c r="CF263" s="52"/>
      <c r="CG263" s="54"/>
      <c r="CH263" s="52"/>
      <c r="CI263" s="52"/>
      <c r="CJ263" s="52"/>
      <c r="CK263" s="52"/>
      <c r="CL263" s="52"/>
      <c r="CM263" s="52"/>
      <c r="CN263" s="52"/>
      <c r="CO263" s="52"/>
      <c r="CP263" s="52"/>
      <c r="CQ263" s="52"/>
      <c r="CR263" s="52"/>
      <c r="CS263" s="52"/>
      <c r="CT263" s="52"/>
      <c r="CU263" s="52"/>
      <c r="CV263" s="52"/>
      <c r="CW263" s="52"/>
      <c r="CX263" s="52"/>
      <c r="CY263" s="61"/>
      <c r="CZ263" s="57"/>
      <c r="DA263" s="61"/>
      <c r="DB263" s="57"/>
      <c r="DC263" s="53"/>
      <c r="DD263" s="61"/>
      <c r="DE263" s="57"/>
      <c r="DF263" s="61"/>
      <c r="DG263" s="57"/>
      <c r="DH263" s="53"/>
      <c r="DI263" s="53"/>
      <c r="DJ263" s="54"/>
      <c r="DK263" s="54"/>
      <c r="DL263" s="54"/>
      <c r="DM263" s="54"/>
      <c r="DN263" s="54"/>
      <c r="DO263" s="54"/>
      <c r="DP263" s="54"/>
      <c r="DQ263" s="54"/>
      <c r="DR263" s="54"/>
      <c r="DS263" s="55"/>
      <c r="DT263" s="57"/>
      <c r="DU263" s="57"/>
      <c r="DV263" s="57"/>
      <c r="DW263" s="57"/>
      <c r="DX263" s="57"/>
      <c r="DY263" s="57"/>
      <c r="DZ263" s="52"/>
      <c r="EA263" s="52"/>
      <c r="EB263" s="52"/>
      <c r="EC263" s="60"/>
      <c r="ED263" s="57"/>
      <c r="EE263" s="55"/>
      <c r="EF263" s="60"/>
      <c r="EG263" s="57"/>
      <c r="EH263" s="55"/>
      <c r="EI263" s="60"/>
      <c r="EJ263" s="57"/>
      <c r="EK263" s="55"/>
      <c r="EL263" s="52"/>
      <c r="EM263" s="54"/>
      <c r="EN263" s="54"/>
      <c r="EO263" s="54"/>
      <c r="EP263" s="54"/>
      <c r="EQ263" s="54"/>
      <c r="ER263" s="54"/>
      <c r="ES263" s="54"/>
      <c r="ET263" s="54"/>
      <c r="EU263" s="54"/>
      <c r="EV263" s="54"/>
      <c r="EW263" s="54"/>
      <c r="EX263" s="54"/>
      <c r="EY263" s="53"/>
      <c r="EZ263" s="53"/>
      <c r="FA263" s="53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  <c r="FQ263" s="52"/>
      <c r="FR263" s="52"/>
      <c r="FS263" s="52"/>
      <c r="FT263" s="52"/>
      <c r="FU263" s="52"/>
      <c r="FV263" s="52"/>
      <c r="FW263" s="52"/>
      <c r="FX263" s="52"/>
      <c r="FY263" s="52"/>
      <c r="FZ263" s="52"/>
      <c r="GA263" s="52"/>
      <c r="GB263" s="52"/>
      <c r="GC263" s="52"/>
      <c r="GD263" s="52"/>
      <c r="GE263" s="52"/>
      <c r="GF263" s="52"/>
      <c r="GG263" s="52"/>
      <c r="GH263" s="52"/>
      <c r="GI263" s="52"/>
      <c r="GJ263" s="52"/>
      <c r="GK263" s="52"/>
      <c r="GL263" s="52"/>
      <c r="GM263" s="52"/>
      <c r="GN263" s="52"/>
      <c r="GO263" s="52"/>
      <c r="GP263" s="52"/>
      <c r="GQ263" s="52"/>
      <c r="GR263" s="52"/>
      <c r="GS263" s="52"/>
      <c r="GT263" s="52"/>
      <c r="GU263" s="52"/>
      <c r="GV263" s="52"/>
      <c r="GW263" s="52"/>
      <c r="GX263" s="52"/>
      <c r="GY263" s="52"/>
      <c r="GZ263" s="52"/>
      <c r="HA263" s="52"/>
      <c r="HB263" s="52"/>
      <c r="HC263" s="52"/>
      <c r="HD263" s="52"/>
      <c r="HE263" s="52"/>
      <c r="HF263" s="52"/>
      <c r="HG263" s="52"/>
      <c r="HH263" s="52"/>
      <c r="HI263" s="52"/>
      <c r="HJ263" s="52"/>
      <c r="HK263" s="52"/>
      <c r="HL263" s="52"/>
      <c r="HM263" s="52"/>
      <c r="HN263" s="52"/>
      <c r="HO263" s="52"/>
      <c r="HP263" s="52"/>
      <c r="HQ263" s="52"/>
      <c r="HR263" s="52"/>
      <c r="HS263" s="52"/>
      <c r="HT263" s="52"/>
      <c r="HU263" s="52"/>
      <c r="HV263" s="52"/>
      <c r="HW263" s="52"/>
      <c r="HX263" s="52"/>
      <c r="HY263" s="52"/>
      <c r="HZ263" s="52"/>
      <c r="IA263" s="52"/>
      <c r="IB263" s="52"/>
      <c r="IC263" s="52"/>
      <c r="ID263" s="52"/>
      <c r="IE263" s="52"/>
      <c r="IF263" s="52"/>
    </row>
    <row r="264" spans="1:240">
      <c r="A264" s="54"/>
      <c r="B264" s="54"/>
      <c r="C264" s="54"/>
      <c r="D264" s="54"/>
      <c r="E264" s="54"/>
      <c r="F264" s="53"/>
      <c r="G264" s="54"/>
      <c r="H264" s="57"/>
      <c r="I264" s="61"/>
      <c r="J264" s="57"/>
      <c r="K264" s="61"/>
      <c r="L264" s="57"/>
      <c r="M264" s="61"/>
      <c r="N264" s="57"/>
      <c r="O264" s="61"/>
      <c r="P264" s="57"/>
      <c r="Q264" s="53"/>
      <c r="R264" s="61"/>
      <c r="S264" s="57"/>
      <c r="T264" s="61"/>
      <c r="U264" s="57"/>
      <c r="V264" s="53"/>
      <c r="W264" s="53"/>
      <c r="X264" s="54"/>
      <c r="Y264" s="54"/>
      <c r="Z264" s="54"/>
      <c r="AA264" s="54"/>
      <c r="AB264" s="54"/>
      <c r="AC264" s="54"/>
      <c r="AD264" s="54"/>
      <c r="AE264" s="54"/>
      <c r="AF264" s="55"/>
      <c r="AG264" s="55"/>
      <c r="AH264" s="57"/>
      <c r="AI264" s="57"/>
      <c r="AJ264" s="57"/>
      <c r="AK264" s="57"/>
      <c r="AL264" s="57"/>
      <c r="AM264" s="57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  <c r="BP264" s="52"/>
      <c r="BQ264" s="52"/>
      <c r="BR264" s="52"/>
      <c r="BS264" s="52"/>
      <c r="BT264" s="52"/>
      <c r="BU264" s="52"/>
      <c r="BV264" s="52"/>
      <c r="BW264" s="52"/>
      <c r="BX264" s="52"/>
      <c r="BY264" s="52"/>
      <c r="BZ264" s="52"/>
      <c r="CA264" s="52"/>
      <c r="CB264" s="52"/>
      <c r="CC264" s="52"/>
      <c r="CD264" s="52"/>
      <c r="CE264" s="52"/>
      <c r="CF264" s="52"/>
      <c r="CG264" s="54"/>
      <c r="CH264" s="52"/>
      <c r="CI264" s="52"/>
      <c r="CJ264" s="52"/>
      <c r="CK264" s="52"/>
      <c r="CL264" s="52"/>
      <c r="CM264" s="52"/>
      <c r="CN264" s="52"/>
      <c r="CO264" s="52"/>
      <c r="CP264" s="52"/>
      <c r="CQ264" s="52"/>
      <c r="CR264" s="52"/>
      <c r="CS264" s="52"/>
      <c r="CT264" s="52"/>
      <c r="CU264" s="52"/>
      <c r="CV264" s="52"/>
      <c r="CW264" s="52"/>
      <c r="CX264" s="52"/>
      <c r="CY264" s="61"/>
      <c r="CZ264" s="57"/>
      <c r="DA264" s="61"/>
      <c r="DB264" s="57"/>
      <c r="DC264" s="53"/>
      <c r="DD264" s="61"/>
      <c r="DE264" s="57"/>
      <c r="DF264" s="61"/>
      <c r="DG264" s="57"/>
      <c r="DH264" s="53"/>
      <c r="DI264" s="53"/>
      <c r="DJ264" s="54"/>
      <c r="DK264" s="54"/>
      <c r="DL264" s="54"/>
      <c r="DM264" s="54"/>
      <c r="DN264" s="54"/>
      <c r="DO264" s="54"/>
      <c r="DP264" s="54"/>
      <c r="DQ264" s="54"/>
      <c r="DR264" s="54"/>
      <c r="DS264" s="55"/>
      <c r="DT264" s="57"/>
      <c r="DU264" s="57"/>
      <c r="DV264" s="57"/>
      <c r="DW264" s="57"/>
      <c r="DX264" s="57"/>
      <c r="DY264" s="57"/>
      <c r="DZ264" s="52"/>
      <c r="EA264" s="52"/>
      <c r="EB264" s="52"/>
      <c r="EC264" s="60"/>
      <c r="ED264" s="57"/>
      <c r="EE264" s="55"/>
      <c r="EF264" s="60"/>
      <c r="EG264" s="57"/>
      <c r="EH264" s="55"/>
      <c r="EI264" s="60"/>
      <c r="EJ264" s="57"/>
      <c r="EK264" s="55"/>
      <c r="EL264" s="52"/>
      <c r="EM264" s="54"/>
      <c r="EN264" s="54"/>
      <c r="EO264" s="54"/>
      <c r="EP264" s="54"/>
      <c r="EQ264" s="54"/>
      <c r="ER264" s="54"/>
      <c r="ES264" s="54"/>
      <c r="ET264" s="54"/>
      <c r="EU264" s="54"/>
      <c r="EV264" s="54"/>
      <c r="EW264" s="54"/>
      <c r="EX264" s="54"/>
      <c r="EY264" s="53"/>
      <c r="EZ264" s="53"/>
      <c r="FA264" s="53"/>
      <c r="FB264" s="52"/>
      <c r="FC264" s="52"/>
      <c r="FD264" s="52"/>
      <c r="FE264" s="52"/>
      <c r="FF264" s="52"/>
      <c r="FG264" s="52"/>
      <c r="FH264" s="52"/>
      <c r="FI264" s="52"/>
      <c r="FJ264" s="52"/>
      <c r="FK264" s="52"/>
      <c r="FL264" s="52"/>
      <c r="FM264" s="52"/>
      <c r="FN264" s="52"/>
      <c r="FO264" s="52"/>
      <c r="FP264" s="52"/>
      <c r="FQ264" s="52"/>
      <c r="FR264" s="52"/>
      <c r="FS264" s="52"/>
      <c r="FT264" s="52"/>
      <c r="FU264" s="52"/>
      <c r="FV264" s="52"/>
      <c r="FW264" s="52"/>
      <c r="FX264" s="52"/>
      <c r="FY264" s="52"/>
      <c r="FZ264" s="52"/>
      <c r="GA264" s="52"/>
      <c r="GB264" s="52"/>
      <c r="GC264" s="52"/>
      <c r="GD264" s="52"/>
      <c r="GE264" s="52"/>
      <c r="GF264" s="52"/>
      <c r="GG264" s="52"/>
      <c r="GH264" s="52"/>
      <c r="GI264" s="52"/>
      <c r="GJ264" s="52"/>
      <c r="GK264" s="52"/>
      <c r="GL264" s="52"/>
      <c r="GM264" s="52"/>
      <c r="GN264" s="52"/>
      <c r="GO264" s="52"/>
      <c r="GP264" s="52"/>
      <c r="GQ264" s="52"/>
      <c r="GR264" s="52"/>
      <c r="GS264" s="52"/>
      <c r="GT264" s="52"/>
      <c r="GU264" s="52"/>
      <c r="GV264" s="52"/>
      <c r="GW264" s="52"/>
      <c r="GX264" s="52"/>
      <c r="GY264" s="52"/>
      <c r="GZ264" s="52"/>
      <c r="HA264" s="52"/>
      <c r="HB264" s="52"/>
      <c r="HC264" s="52"/>
      <c r="HD264" s="52"/>
      <c r="HE264" s="52"/>
      <c r="HF264" s="52"/>
      <c r="HG264" s="52"/>
      <c r="HH264" s="52"/>
      <c r="HI264" s="52"/>
      <c r="HJ264" s="52"/>
      <c r="HK264" s="52"/>
      <c r="HL264" s="52"/>
      <c r="HM264" s="52"/>
      <c r="HN264" s="52"/>
      <c r="HO264" s="52"/>
      <c r="HP264" s="52"/>
      <c r="HQ264" s="52"/>
      <c r="HR264" s="52"/>
      <c r="HS264" s="52"/>
      <c r="HT264" s="52"/>
      <c r="HU264" s="52"/>
      <c r="HV264" s="52"/>
      <c r="HW264" s="52"/>
      <c r="HX264" s="52"/>
      <c r="HY264" s="52"/>
      <c r="HZ264" s="52"/>
      <c r="IA264" s="52"/>
      <c r="IB264" s="52"/>
      <c r="IC264" s="52"/>
      <c r="ID264" s="52"/>
      <c r="IE264" s="52"/>
      <c r="IF264" s="52"/>
    </row>
    <row r="265" spans="1:240">
      <c r="A265" s="54"/>
      <c r="B265" s="54"/>
      <c r="C265" s="54"/>
      <c r="D265" s="54"/>
      <c r="E265" s="54"/>
      <c r="F265" s="53"/>
      <c r="G265" s="54"/>
      <c r="H265" s="57"/>
      <c r="I265" s="61"/>
      <c r="J265" s="57"/>
      <c r="K265" s="61"/>
      <c r="L265" s="57"/>
      <c r="M265" s="61"/>
      <c r="N265" s="57"/>
      <c r="O265" s="61"/>
      <c r="P265" s="57"/>
      <c r="Q265" s="53"/>
      <c r="R265" s="61"/>
      <c r="S265" s="57"/>
      <c r="T265" s="61"/>
      <c r="U265" s="57"/>
      <c r="V265" s="53"/>
      <c r="W265" s="53"/>
      <c r="X265" s="54"/>
      <c r="Y265" s="54"/>
      <c r="Z265" s="54"/>
      <c r="AA265" s="54"/>
      <c r="AB265" s="54"/>
      <c r="AC265" s="54"/>
      <c r="AD265" s="54"/>
      <c r="AE265" s="54"/>
      <c r="AF265" s="55"/>
      <c r="AG265" s="55"/>
      <c r="AH265" s="57"/>
      <c r="AI265" s="57"/>
      <c r="AJ265" s="57"/>
      <c r="AK265" s="57"/>
      <c r="AL265" s="57"/>
      <c r="AM265" s="57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4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52"/>
      <c r="CT265" s="52"/>
      <c r="CU265" s="52"/>
      <c r="CV265" s="52"/>
      <c r="CW265" s="52"/>
      <c r="CX265" s="52"/>
      <c r="CY265" s="61"/>
      <c r="CZ265" s="57"/>
      <c r="DA265" s="61"/>
      <c r="DB265" s="57"/>
      <c r="DC265" s="53"/>
      <c r="DD265" s="61"/>
      <c r="DE265" s="57"/>
      <c r="DF265" s="61"/>
      <c r="DG265" s="57"/>
      <c r="DH265" s="53"/>
      <c r="DI265" s="53"/>
      <c r="DJ265" s="54"/>
      <c r="DK265" s="54"/>
      <c r="DL265" s="54"/>
      <c r="DM265" s="54"/>
      <c r="DN265" s="54"/>
      <c r="DO265" s="54"/>
      <c r="DP265" s="54"/>
      <c r="DQ265" s="54"/>
      <c r="DR265" s="54"/>
      <c r="DS265" s="55"/>
      <c r="DT265" s="57"/>
      <c r="DU265" s="57"/>
      <c r="DV265" s="57"/>
      <c r="DW265" s="57"/>
      <c r="DX265" s="57"/>
      <c r="DY265" s="57"/>
      <c r="DZ265" s="52"/>
      <c r="EA265" s="52"/>
      <c r="EB265" s="52"/>
      <c r="EC265" s="60"/>
      <c r="ED265" s="57"/>
      <c r="EE265" s="55"/>
      <c r="EF265" s="60"/>
      <c r="EG265" s="57"/>
      <c r="EH265" s="55"/>
      <c r="EI265" s="60"/>
      <c r="EJ265" s="57"/>
      <c r="EK265" s="55"/>
      <c r="EL265" s="52"/>
      <c r="EM265" s="54"/>
      <c r="EN265" s="54"/>
      <c r="EO265" s="54"/>
      <c r="EP265" s="54"/>
      <c r="EQ265" s="54"/>
      <c r="ER265" s="54"/>
      <c r="ES265" s="54"/>
      <c r="ET265" s="54"/>
      <c r="EU265" s="54"/>
      <c r="EV265" s="54"/>
      <c r="EW265" s="54"/>
      <c r="EX265" s="54"/>
      <c r="EY265" s="53"/>
      <c r="EZ265" s="53"/>
      <c r="FA265" s="53"/>
      <c r="FB265" s="52"/>
      <c r="FC265" s="52"/>
      <c r="FD265" s="52"/>
      <c r="FE265" s="52"/>
      <c r="FF265" s="52"/>
      <c r="FG265" s="52"/>
      <c r="FH265" s="52"/>
      <c r="FI265" s="52"/>
      <c r="FJ265" s="52"/>
      <c r="FK265" s="52"/>
      <c r="FL265" s="52"/>
      <c r="FM265" s="52"/>
      <c r="FN265" s="52"/>
      <c r="FO265" s="52"/>
      <c r="FP265" s="52"/>
      <c r="FQ265" s="52"/>
      <c r="FR265" s="52"/>
      <c r="FS265" s="52"/>
      <c r="FT265" s="52"/>
      <c r="FU265" s="52"/>
      <c r="FV265" s="52"/>
      <c r="FW265" s="52"/>
      <c r="FX265" s="52"/>
      <c r="FY265" s="52"/>
      <c r="FZ265" s="52"/>
      <c r="GA265" s="52"/>
      <c r="GB265" s="52"/>
      <c r="GC265" s="52"/>
      <c r="GD265" s="52"/>
      <c r="GE265" s="52"/>
      <c r="GF265" s="52"/>
      <c r="GG265" s="52"/>
      <c r="GH265" s="52"/>
      <c r="GI265" s="52"/>
      <c r="GJ265" s="52"/>
      <c r="GK265" s="52"/>
      <c r="GL265" s="52"/>
      <c r="GM265" s="52"/>
      <c r="GN265" s="52"/>
      <c r="GO265" s="52"/>
      <c r="GP265" s="52"/>
      <c r="GQ265" s="52"/>
      <c r="GR265" s="52"/>
      <c r="GS265" s="52"/>
      <c r="GT265" s="52"/>
      <c r="GU265" s="52"/>
      <c r="GV265" s="52"/>
      <c r="GW265" s="52"/>
      <c r="GX265" s="52"/>
      <c r="GY265" s="52"/>
      <c r="GZ265" s="52"/>
      <c r="HA265" s="52"/>
      <c r="HB265" s="52"/>
      <c r="HC265" s="52"/>
      <c r="HD265" s="52"/>
      <c r="HE265" s="52"/>
      <c r="HF265" s="52"/>
      <c r="HG265" s="52"/>
      <c r="HH265" s="52"/>
      <c r="HI265" s="52"/>
      <c r="HJ265" s="52"/>
      <c r="HK265" s="52"/>
      <c r="HL265" s="52"/>
      <c r="HM265" s="52"/>
      <c r="HN265" s="52"/>
      <c r="HO265" s="52"/>
      <c r="HP265" s="52"/>
      <c r="HQ265" s="52"/>
      <c r="HR265" s="52"/>
      <c r="HS265" s="52"/>
      <c r="HT265" s="52"/>
      <c r="HU265" s="52"/>
      <c r="HV265" s="52"/>
      <c r="HW265" s="52"/>
      <c r="HX265" s="52"/>
      <c r="HY265" s="52"/>
      <c r="HZ265" s="52"/>
      <c r="IA265" s="52"/>
      <c r="IB265" s="52"/>
      <c r="IC265" s="52"/>
      <c r="ID265" s="52"/>
      <c r="IE265" s="52"/>
      <c r="IF265" s="52"/>
    </row>
    <row r="266" spans="1:240">
      <c r="A266" s="54"/>
      <c r="B266" s="54"/>
      <c r="C266" s="54"/>
      <c r="D266" s="54"/>
      <c r="E266" s="54"/>
      <c r="F266" s="53"/>
      <c r="G266" s="54"/>
      <c r="H266" s="57"/>
      <c r="I266" s="61"/>
      <c r="J266" s="57"/>
      <c r="K266" s="61"/>
      <c r="L266" s="57"/>
      <c r="M266" s="61"/>
      <c r="N266" s="57"/>
      <c r="O266" s="61"/>
      <c r="P266" s="57"/>
      <c r="Q266" s="53"/>
      <c r="R266" s="61"/>
      <c r="S266" s="57"/>
      <c r="T266" s="61"/>
      <c r="U266" s="57"/>
      <c r="V266" s="53"/>
      <c r="W266" s="53"/>
      <c r="X266" s="54"/>
      <c r="Y266" s="54"/>
      <c r="Z266" s="54"/>
      <c r="AA266" s="54"/>
      <c r="AB266" s="54"/>
      <c r="AC266" s="54"/>
      <c r="AD266" s="54"/>
      <c r="AE266" s="54"/>
      <c r="AF266" s="55"/>
      <c r="AG266" s="55"/>
      <c r="AH266" s="57"/>
      <c r="AI266" s="57"/>
      <c r="AJ266" s="57"/>
      <c r="AK266" s="57"/>
      <c r="AL266" s="57"/>
      <c r="AM266" s="57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4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61"/>
      <c r="CZ266" s="57"/>
      <c r="DA266" s="61"/>
      <c r="DB266" s="57"/>
      <c r="DC266" s="53"/>
      <c r="DD266" s="61"/>
      <c r="DE266" s="57"/>
      <c r="DF266" s="61"/>
      <c r="DG266" s="57"/>
      <c r="DH266" s="53"/>
      <c r="DI266" s="53"/>
      <c r="DJ266" s="54"/>
      <c r="DK266" s="54"/>
      <c r="DL266" s="54"/>
      <c r="DM266" s="54"/>
      <c r="DN266" s="54"/>
      <c r="DO266" s="54"/>
      <c r="DP266" s="54"/>
      <c r="DQ266" s="54"/>
      <c r="DR266" s="54"/>
      <c r="DS266" s="55"/>
      <c r="DT266" s="57"/>
      <c r="DU266" s="57"/>
      <c r="DV266" s="57"/>
      <c r="DW266" s="57"/>
      <c r="DX266" s="57"/>
      <c r="DY266" s="57"/>
      <c r="DZ266" s="52"/>
      <c r="EA266" s="52"/>
      <c r="EB266" s="52"/>
      <c r="EC266" s="60"/>
      <c r="ED266" s="57"/>
      <c r="EE266" s="55"/>
      <c r="EF266" s="60"/>
      <c r="EG266" s="57"/>
      <c r="EH266" s="55"/>
      <c r="EI266" s="60"/>
      <c r="EJ266" s="57"/>
      <c r="EK266" s="55"/>
      <c r="EL266" s="52"/>
      <c r="EM266" s="54"/>
      <c r="EN266" s="54"/>
      <c r="EO266" s="54"/>
      <c r="EP266" s="54"/>
      <c r="EQ266" s="54"/>
      <c r="ER266" s="54"/>
      <c r="ES266" s="54"/>
      <c r="ET266" s="54"/>
      <c r="EU266" s="54"/>
      <c r="EV266" s="54"/>
      <c r="EW266" s="54"/>
      <c r="EX266" s="54"/>
      <c r="EY266" s="53"/>
      <c r="EZ266" s="53"/>
      <c r="FA266" s="53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2"/>
      <c r="GX266" s="52"/>
      <c r="GY266" s="52"/>
      <c r="GZ266" s="52"/>
      <c r="HA266" s="52"/>
      <c r="HB266" s="52"/>
      <c r="HC266" s="52"/>
      <c r="HD266" s="52"/>
      <c r="HE266" s="52"/>
      <c r="HF266" s="52"/>
      <c r="HG266" s="52"/>
      <c r="HH266" s="52"/>
      <c r="HI266" s="52"/>
      <c r="HJ266" s="52"/>
      <c r="HK266" s="52"/>
      <c r="HL266" s="52"/>
      <c r="HM266" s="52"/>
      <c r="HN266" s="52"/>
      <c r="HO266" s="52"/>
      <c r="HP266" s="52"/>
      <c r="HQ266" s="52"/>
      <c r="HR266" s="52"/>
      <c r="HS266" s="52"/>
      <c r="HT266" s="52"/>
      <c r="HU266" s="52"/>
      <c r="HV266" s="52"/>
      <c r="HW266" s="52"/>
      <c r="HX266" s="52"/>
      <c r="HY266" s="52"/>
      <c r="HZ266" s="52"/>
      <c r="IA266" s="52"/>
      <c r="IB266" s="52"/>
      <c r="IC266" s="52"/>
      <c r="ID266" s="52"/>
      <c r="IE266" s="52"/>
      <c r="IF266" s="52"/>
    </row>
    <row r="267" spans="1:240">
      <c r="A267" s="54"/>
      <c r="B267" s="54"/>
      <c r="C267" s="54"/>
      <c r="D267" s="54"/>
      <c r="E267" s="54"/>
      <c r="F267" s="53"/>
      <c r="G267" s="54"/>
      <c r="H267" s="57"/>
      <c r="I267" s="61"/>
      <c r="J267" s="57"/>
      <c r="K267" s="61"/>
      <c r="L267" s="57"/>
      <c r="M267" s="61"/>
      <c r="N267" s="57"/>
      <c r="O267" s="61"/>
      <c r="P267" s="57"/>
      <c r="Q267" s="53"/>
      <c r="R267" s="61"/>
      <c r="S267" s="57"/>
      <c r="T267" s="61"/>
      <c r="U267" s="57"/>
      <c r="V267" s="53"/>
      <c r="W267" s="53"/>
      <c r="X267" s="54"/>
      <c r="Y267" s="54"/>
      <c r="Z267" s="54"/>
      <c r="AA267" s="54"/>
      <c r="AB267" s="54"/>
      <c r="AC267" s="54"/>
      <c r="AD267" s="54"/>
      <c r="AE267" s="54"/>
      <c r="AF267" s="55"/>
      <c r="AG267" s="55"/>
      <c r="AH267" s="57"/>
      <c r="AI267" s="57"/>
      <c r="AJ267" s="57"/>
      <c r="AK267" s="57"/>
      <c r="AL267" s="57"/>
      <c r="AM267" s="57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  <c r="BP267" s="52"/>
      <c r="BQ267" s="52"/>
      <c r="BR267" s="52"/>
      <c r="BS267" s="52"/>
      <c r="BT267" s="52"/>
      <c r="BU267" s="52"/>
      <c r="BV267" s="52"/>
      <c r="BW267" s="52"/>
      <c r="BX267" s="52"/>
      <c r="BY267" s="52"/>
      <c r="BZ267" s="52"/>
      <c r="CA267" s="52"/>
      <c r="CB267" s="52"/>
      <c r="CC267" s="52"/>
      <c r="CD267" s="52"/>
      <c r="CE267" s="52"/>
      <c r="CF267" s="52"/>
      <c r="CG267" s="54"/>
      <c r="CH267" s="52"/>
      <c r="CI267" s="52"/>
      <c r="CJ267" s="52"/>
      <c r="CK267" s="52"/>
      <c r="CL267" s="52"/>
      <c r="CM267" s="52"/>
      <c r="CN267" s="52"/>
      <c r="CO267" s="52"/>
      <c r="CP267" s="52"/>
      <c r="CQ267" s="52"/>
      <c r="CR267" s="52"/>
      <c r="CS267" s="52"/>
      <c r="CT267" s="52"/>
      <c r="CU267" s="52"/>
      <c r="CV267" s="52"/>
      <c r="CW267" s="52"/>
      <c r="CX267" s="52"/>
      <c r="CY267" s="61"/>
      <c r="CZ267" s="57"/>
      <c r="DA267" s="61"/>
      <c r="DB267" s="57"/>
      <c r="DC267" s="53"/>
      <c r="DD267" s="61"/>
      <c r="DE267" s="57"/>
      <c r="DF267" s="61"/>
      <c r="DG267" s="57"/>
      <c r="DH267" s="53"/>
      <c r="DI267" s="53"/>
      <c r="DJ267" s="54"/>
      <c r="DK267" s="54"/>
      <c r="DL267" s="54"/>
      <c r="DM267" s="54"/>
      <c r="DN267" s="54"/>
      <c r="DO267" s="54"/>
      <c r="DP267" s="54"/>
      <c r="DQ267" s="54"/>
      <c r="DR267" s="54"/>
      <c r="DS267" s="55"/>
      <c r="DT267" s="57"/>
      <c r="DU267" s="57"/>
      <c r="DV267" s="57"/>
      <c r="DW267" s="57"/>
      <c r="DX267" s="57"/>
      <c r="DY267" s="57"/>
      <c r="DZ267" s="52"/>
      <c r="EA267" s="52"/>
      <c r="EB267" s="52"/>
      <c r="EC267" s="60"/>
      <c r="ED267" s="57"/>
      <c r="EE267" s="55"/>
      <c r="EF267" s="60"/>
      <c r="EG267" s="57"/>
      <c r="EH267" s="55"/>
      <c r="EI267" s="60"/>
      <c r="EJ267" s="57"/>
      <c r="EK267" s="55"/>
      <c r="EL267" s="52"/>
      <c r="EM267" s="54"/>
      <c r="EN267" s="54"/>
      <c r="EO267" s="54"/>
      <c r="EP267" s="54"/>
      <c r="EQ267" s="54"/>
      <c r="ER267" s="54"/>
      <c r="ES267" s="54"/>
      <c r="ET267" s="54"/>
      <c r="EU267" s="54"/>
      <c r="EV267" s="54"/>
      <c r="EW267" s="54"/>
      <c r="EX267" s="54"/>
      <c r="EY267" s="53"/>
      <c r="EZ267" s="53"/>
      <c r="FA267" s="53"/>
      <c r="FB267" s="52"/>
      <c r="FC267" s="52"/>
      <c r="FD267" s="52"/>
      <c r="FE267" s="52"/>
      <c r="FF267" s="52"/>
      <c r="FG267" s="52"/>
      <c r="FH267" s="52"/>
      <c r="FI267" s="52"/>
      <c r="FJ267" s="52"/>
      <c r="FK267" s="52"/>
      <c r="FL267" s="52"/>
      <c r="FM267" s="52"/>
      <c r="FN267" s="52"/>
      <c r="FO267" s="52"/>
      <c r="FP267" s="52"/>
      <c r="FQ267" s="52"/>
      <c r="FR267" s="52"/>
      <c r="FS267" s="52"/>
      <c r="FT267" s="52"/>
      <c r="FU267" s="52"/>
      <c r="FV267" s="52"/>
      <c r="FW267" s="52"/>
      <c r="FX267" s="52"/>
      <c r="FY267" s="52"/>
      <c r="FZ267" s="52"/>
      <c r="GA267" s="52"/>
      <c r="GB267" s="52"/>
      <c r="GC267" s="52"/>
      <c r="GD267" s="52"/>
      <c r="GE267" s="52"/>
      <c r="GF267" s="52"/>
      <c r="GG267" s="52"/>
      <c r="GH267" s="52"/>
      <c r="GI267" s="52"/>
      <c r="GJ267" s="52"/>
      <c r="GK267" s="52"/>
      <c r="GL267" s="52"/>
      <c r="GM267" s="52"/>
      <c r="GN267" s="52"/>
      <c r="GO267" s="52"/>
      <c r="GP267" s="52"/>
      <c r="GQ267" s="52"/>
      <c r="GR267" s="52"/>
      <c r="GS267" s="52"/>
      <c r="GT267" s="52"/>
      <c r="GU267" s="52"/>
      <c r="GV267" s="52"/>
      <c r="GW267" s="52"/>
      <c r="GX267" s="52"/>
      <c r="GY267" s="52"/>
      <c r="GZ267" s="52"/>
      <c r="HA267" s="52"/>
      <c r="HB267" s="52"/>
      <c r="HC267" s="52"/>
      <c r="HD267" s="52"/>
      <c r="HE267" s="52"/>
      <c r="HF267" s="52"/>
      <c r="HG267" s="52"/>
      <c r="HH267" s="52"/>
      <c r="HI267" s="52"/>
      <c r="HJ267" s="52"/>
      <c r="HK267" s="52"/>
      <c r="HL267" s="52"/>
      <c r="HM267" s="52"/>
      <c r="HN267" s="52"/>
      <c r="HO267" s="52"/>
      <c r="HP267" s="52"/>
      <c r="HQ267" s="52"/>
      <c r="HR267" s="52"/>
      <c r="HS267" s="52"/>
      <c r="HT267" s="52"/>
      <c r="HU267" s="52"/>
      <c r="HV267" s="52"/>
      <c r="HW267" s="52"/>
      <c r="HX267" s="52"/>
      <c r="HY267" s="52"/>
      <c r="HZ267" s="52"/>
      <c r="IA267" s="52"/>
      <c r="IB267" s="52"/>
      <c r="IC267" s="52"/>
      <c r="ID267" s="52"/>
      <c r="IE267" s="52"/>
      <c r="IF267" s="52"/>
    </row>
    <row r="268" spans="1:240">
      <c r="A268" s="54"/>
      <c r="B268" s="54"/>
      <c r="C268" s="54"/>
      <c r="D268" s="54"/>
      <c r="E268" s="54"/>
      <c r="F268" s="53"/>
      <c r="G268" s="54"/>
      <c r="H268" s="57"/>
      <c r="I268" s="61"/>
      <c r="J268" s="57"/>
      <c r="K268" s="61"/>
      <c r="L268" s="57"/>
      <c r="M268" s="61"/>
      <c r="N268" s="57"/>
      <c r="O268" s="61"/>
      <c r="P268" s="57"/>
      <c r="Q268" s="53"/>
      <c r="R268" s="61"/>
      <c r="S268" s="57"/>
      <c r="T268" s="61"/>
      <c r="U268" s="57"/>
      <c r="V268" s="53"/>
      <c r="W268" s="53"/>
      <c r="X268" s="54"/>
      <c r="Y268" s="54"/>
      <c r="Z268" s="54"/>
      <c r="AA268" s="54"/>
      <c r="AB268" s="54"/>
      <c r="AC268" s="54"/>
      <c r="AD268" s="54"/>
      <c r="AE268" s="54"/>
      <c r="AF268" s="55"/>
      <c r="AG268" s="55"/>
      <c r="AH268" s="57"/>
      <c r="AI268" s="57"/>
      <c r="AJ268" s="57"/>
      <c r="AK268" s="57"/>
      <c r="AL268" s="57"/>
      <c r="AM268" s="57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  <c r="BP268" s="52"/>
      <c r="BQ268" s="52"/>
      <c r="BR268" s="52"/>
      <c r="BS268" s="52"/>
      <c r="BT268" s="52"/>
      <c r="BU268" s="52"/>
      <c r="BV268" s="52"/>
      <c r="BW268" s="52"/>
      <c r="BX268" s="52"/>
      <c r="BY268" s="52"/>
      <c r="BZ268" s="52"/>
      <c r="CA268" s="52"/>
      <c r="CB268" s="52"/>
      <c r="CC268" s="52"/>
      <c r="CD268" s="52"/>
      <c r="CE268" s="52"/>
      <c r="CF268" s="52"/>
      <c r="CG268" s="54"/>
      <c r="CH268" s="52"/>
      <c r="CI268" s="52"/>
      <c r="CJ268" s="52"/>
      <c r="CK268" s="52"/>
      <c r="CL268" s="52"/>
      <c r="CM268" s="52"/>
      <c r="CN268" s="52"/>
      <c r="CO268" s="52"/>
      <c r="CP268" s="52"/>
      <c r="CQ268" s="52"/>
      <c r="CR268" s="52"/>
      <c r="CS268" s="52"/>
      <c r="CT268" s="52"/>
      <c r="CU268" s="52"/>
      <c r="CV268" s="52"/>
      <c r="CW268" s="52"/>
      <c r="CX268" s="52"/>
      <c r="CY268" s="61"/>
      <c r="CZ268" s="57"/>
      <c r="DA268" s="61"/>
      <c r="DB268" s="57"/>
      <c r="DC268" s="53"/>
      <c r="DD268" s="61"/>
      <c r="DE268" s="57"/>
      <c r="DF268" s="61"/>
      <c r="DG268" s="57"/>
      <c r="DH268" s="53"/>
      <c r="DI268" s="53"/>
      <c r="DJ268" s="54"/>
      <c r="DK268" s="54"/>
      <c r="DL268" s="54"/>
      <c r="DM268" s="54"/>
      <c r="DN268" s="54"/>
      <c r="DO268" s="54"/>
      <c r="DP268" s="54"/>
      <c r="DQ268" s="54"/>
      <c r="DR268" s="54"/>
      <c r="DS268" s="55"/>
      <c r="DT268" s="57"/>
      <c r="DU268" s="57"/>
      <c r="DV268" s="57"/>
      <c r="DW268" s="57"/>
      <c r="DX268" s="57"/>
      <c r="DY268" s="57"/>
      <c r="DZ268" s="52"/>
      <c r="EA268" s="52"/>
      <c r="EB268" s="52"/>
      <c r="EC268" s="60"/>
      <c r="ED268" s="57"/>
      <c r="EE268" s="55"/>
      <c r="EF268" s="60"/>
      <c r="EG268" s="57"/>
      <c r="EH268" s="55"/>
      <c r="EI268" s="60"/>
      <c r="EJ268" s="57"/>
      <c r="EK268" s="55"/>
      <c r="EL268" s="52"/>
      <c r="EM268" s="54"/>
      <c r="EN268" s="54"/>
      <c r="EO268" s="54"/>
      <c r="EP268" s="54"/>
      <c r="EQ268" s="54"/>
      <c r="ER268" s="54"/>
      <c r="ES268" s="54"/>
      <c r="ET268" s="54"/>
      <c r="EU268" s="54"/>
      <c r="EV268" s="54"/>
      <c r="EW268" s="54"/>
      <c r="EX268" s="54"/>
      <c r="EY268" s="53"/>
      <c r="EZ268" s="53"/>
      <c r="FA268" s="53"/>
      <c r="FB268" s="52"/>
      <c r="FC268" s="52"/>
      <c r="FD268" s="52"/>
      <c r="FE268" s="52"/>
      <c r="FF268" s="52"/>
      <c r="FG268" s="52"/>
      <c r="FH268" s="52"/>
      <c r="FI268" s="52"/>
      <c r="FJ268" s="52"/>
      <c r="FK268" s="52"/>
      <c r="FL268" s="52"/>
      <c r="FM268" s="52"/>
      <c r="FN268" s="52"/>
      <c r="FO268" s="52"/>
      <c r="FP268" s="52"/>
      <c r="FQ268" s="52"/>
      <c r="FR268" s="52"/>
      <c r="FS268" s="52"/>
      <c r="FT268" s="52"/>
      <c r="FU268" s="52"/>
      <c r="FV268" s="52"/>
      <c r="FW268" s="52"/>
      <c r="FX268" s="52"/>
      <c r="FY268" s="52"/>
      <c r="FZ268" s="52"/>
      <c r="GA268" s="52"/>
      <c r="GB268" s="52"/>
      <c r="GC268" s="52"/>
      <c r="GD268" s="52"/>
      <c r="GE268" s="52"/>
      <c r="GF268" s="52"/>
      <c r="GG268" s="52"/>
      <c r="GH268" s="52"/>
      <c r="GI268" s="52"/>
      <c r="GJ268" s="52"/>
      <c r="GK268" s="52"/>
      <c r="GL268" s="52"/>
      <c r="GM268" s="52"/>
      <c r="GN268" s="52"/>
      <c r="GO268" s="52"/>
      <c r="GP268" s="52"/>
      <c r="GQ268" s="52"/>
      <c r="GR268" s="52"/>
      <c r="GS268" s="52"/>
      <c r="GT268" s="52"/>
      <c r="GU268" s="52"/>
      <c r="GV268" s="52"/>
      <c r="GW268" s="52"/>
      <c r="GX268" s="52"/>
      <c r="GY268" s="52"/>
      <c r="GZ268" s="52"/>
      <c r="HA268" s="52"/>
      <c r="HB268" s="52"/>
      <c r="HC268" s="52"/>
      <c r="HD268" s="52"/>
      <c r="HE268" s="52"/>
      <c r="HF268" s="52"/>
      <c r="HG268" s="52"/>
      <c r="HH268" s="52"/>
      <c r="HI268" s="52"/>
      <c r="HJ268" s="52"/>
      <c r="HK268" s="52"/>
      <c r="HL268" s="52"/>
      <c r="HM268" s="52"/>
      <c r="HN268" s="52"/>
      <c r="HO268" s="52"/>
      <c r="HP268" s="52"/>
      <c r="HQ268" s="52"/>
      <c r="HR268" s="52"/>
      <c r="HS268" s="52"/>
      <c r="HT268" s="52"/>
      <c r="HU268" s="52"/>
      <c r="HV268" s="52"/>
      <c r="HW268" s="52"/>
      <c r="HX268" s="52"/>
      <c r="HY268" s="52"/>
      <c r="HZ268" s="52"/>
      <c r="IA268" s="52"/>
      <c r="IB268" s="52"/>
      <c r="IC268" s="52"/>
      <c r="ID268" s="52"/>
      <c r="IE268" s="52"/>
      <c r="IF268" s="52"/>
    </row>
    <row r="269" spans="1:240">
      <c r="A269" s="54"/>
      <c r="B269" s="54"/>
      <c r="C269" s="54"/>
      <c r="D269" s="54"/>
      <c r="E269" s="54"/>
      <c r="F269" s="53"/>
      <c r="G269" s="54"/>
      <c r="H269" s="57"/>
      <c r="I269" s="61"/>
      <c r="J269" s="57"/>
      <c r="K269" s="61"/>
      <c r="L269" s="57"/>
      <c r="M269" s="61"/>
      <c r="N269" s="57"/>
      <c r="O269" s="61"/>
      <c r="P269" s="57"/>
      <c r="Q269" s="53"/>
      <c r="R269" s="61"/>
      <c r="S269" s="57"/>
      <c r="T269" s="61"/>
      <c r="U269" s="57"/>
      <c r="V269" s="53"/>
      <c r="W269" s="53"/>
      <c r="X269" s="54"/>
      <c r="Y269" s="54"/>
      <c r="Z269" s="54"/>
      <c r="AA269" s="54"/>
      <c r="AB269" s="54"/>
      <c r="AC269" s="54"/>
      <c r="AD269" s="54"/>
      <c r="AE269" s="54"/>
      <c r="AF269" s="55"/>
      <c r="AG269" s="55"/>
      <c r="AH269" s="57"/>
      <c r="AI269" s="57"/>
      <c r="AJ269" s="57"/>
      <c r="AK269" s="57"/>
      <c r="AL269" s="57"/>
      <c r="AM269" s="57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  <c r="BP269" s="52"/>
      <c r="BQ269" s="52"/>
      <c r="BR269" s="52"/>
      <c r="BS269" s="52"/>
      <c r="BT269" s="52"/>
      <c r="BU269" s="52"/>
      <c r="BV269" s="52"/>
      <c r="BW269" s="52"/>
      <c r="BX269" s="52"/>
      <c r="BY269" s="52"/>
      <c r="BZ269" s="52"/>
      <c r="CA269" s="52"/>
      <c r="CB269" s="52"/>
      <c r="CC269" s="52"/>
      <c r="CD269" s="52"/>
      <c r="CE269" s="52"/>
      <c r="CF269" s="52"/>
      <c r="CG269" s="54"/>
      <c r="CH269" s="52"/>
      <c r="CI269" s="52"/>
      <c r="CJ269" s="52"/>
      <c r="CK269" s="52"/>
      <c r="CL269" s="52"/>
      <c r="CM269" s="52"/>
      <c r="CN269" s="52"/>
      <c r="CO269" s="52"/>
      <c r="CP269" s="52"/>
      <c r="CQ269" s="52"/>
      <c r="CR269" s="52"/>
      <c r="CS269" s="52"/>
      <c r="CT269" s="52"/>
      <c r="CU269" s="52"/>
      <c r="CV269" s="52"/>
      <c r="CW269" s="52"/>
      <c r="CX269" s="52"/>
      <c r="CY269" s="61"/>
      <c r="CZ269" s="57"/>
      <c r="DA269" s="61"/>
      <c r="DB269" s="57"/>
      <c r="DC269" s="53"/>
      <c r="DD269" s="61"/>
      <c r="DE269" s="57"/>
      <c r="DF269" s="61"/>
      <c r="DG269" s="57"/>
      <c r="DH269" s="53"/>
      <c r="DI269" s="53"/>
      <c r="DJ269" s="54"/>
      <c r="DK269" s="54"/>
      <c r="DL269" s="54"/>
      <c r="DM269" s="54"/>
      <c r="DN269" s="54"/>
      <c r="DO269" s="54"/>
      <c r="DP269" s="54"/>
      <c r="DQ269" s="54"/>
      <c r="DR269" s="54"/>
      <c r="DS269" s="55"/>
      <c r="DT269" s="57"/>
      <c r="DU269" s="57"/>
      <c r="DV269" s="57"/>
      <c r="DW269" s="57"/>
      <c r="DX269" s="57"/>
      <c r="DY269" s="57"/>
      <c r="DZ269" s="52"/>
      <c r="EA269" s="52"/>
      <c r="EB269" s="52"/>
      <c r="EC269" s="60"/>
      <c r="ED269" s="57"/>
      <c r="EE269" s="55"/>
      <c r="EF269" s="60"/>
      <c r="EG269" s="57"/>
      <c r="EH269" s="55"/>
      <c r="EI269" s="60"/>
      <c r="EJ269" s="57"/>
      <c r="EK269" s="55"/>
      <c r="EL269" s="52"/>
      <c r="EM269" s="54"/>
      <c r="EN269" s="54"/>
      <c r="EO269" s="54"/>
      <c r="EP269" s="54"/>
      <c r="EQ269" s="54"/>
      <c r="ER269" s="54"/>
      <c r="ES269" s="54"/>
      <c r="ET269" s="54"/>
      <c r="EU269" s="54"/>
      <c r="EV269" s="54"/>
      <c r="EW269" s="54"/>
      <c r="EX269" s="54"/>
      <c r="EY269" s="53"/>
      <c r="EZ269" s="53"/>
      <c r="FA269" s="53"/>
      <c r="FB269" s="52"/>
      <c r="FC269" s="52"/>
      <c r="FD269" s="52"/>
      <c r="FE269" s="52"/>
      <c r="FF269" s="52"/>
      <c r="FG269" s="52"/>
      <c r="FH269" s="52"/>
      <c r="FI269" s="52"/>
      <c r="FJ269" s="52"/>
      <c r="FK269" s="52"/>
      <c r="FL269" s="52"/>
      <c r="FM269" s="52"/>
      <c r="FN269" s="52"/>
      <c r="FO269" s="52"/>
      <c r="FP269" s="52"/>
      <c r="FQ269" s="52"/>
      <c r="FR269" s="52"/>
      <c r="FS269" s="52"/>
      <c r="FT269" s="52"/>
      <c r="FU269" s="52"/>
      <c r="FV269" s="52"/>
      <c r="FW269" s="52"/>
      <c r="FX269" s="52"/>
      <c r="FY269" s="52"/>
      <c r="FZ269" s="52"/>
      <c r="GA269" s="52"/>
      <c r="GB269" s="52"/>
      <c r="GC269" s="52"/>
      <c r="GD269" s="52"/>
      <c r="GE269" s="52"/>
      <c r="GF269" s="52"/>
      <c r="GG269" s="52"/>
      <c r="GH269" s="52"/>
      <c r="GI269" s="52"/>
      <c r="GJ269" s="52"/>
      <c r="GK269" s="52"/>
      <c r="GL269" s="52"/>
      <c r="GM269" s="52"/>
      <c r="GN269" s="52"/>
      <c r="GO269" s="52"/>
      <c r="GP269" s="52"/>
      <c r="GQ269" s="52"/>
      <c r="GR269" s="52"/>
      <c r="GS269" s="52"/>
      <c r="GT269" s="52"/>
      <c r="GU269" s="52"/>
      <c r="GV269" s="52"/>
      <c r="GW269" s="52"/>
      <c r="GX269" s="52"/>
      <c r="GY269" s="52"/>
      <c r="GZ269" s="52"/>
      <c r="HA269" s="52"/>
      <c r="HB269" s="52"/>
      <c r="HC269" s="52"/>
      <c r="HD269" s="52"/>
      <c r="HE269" s="52"/>
      <c r="HF269" s="52"/>
      <c r="HG269" s="52"/>
      <c r="HH269" s="52"/>
      <c r="HI269" s="52"/>
      <c r="HJ269" s="52"/>
      <c r="HK269" s="52"/>
      <c r="HL269" s="52"/>
      <c r="HM269" s="52"/>
      <c r="HN269" s="52"/>
      <c r="HO269" s="52"/>
      <c r="HP269" s="52"/>
      <c r="HQ269" s="52"/>
      <c r="HR269" s="52"/>
      <c r="HS269" s="52"/>
      <c r="HT269" s="52"/>
      <c r="HU269" s="52"/>
      <c r="HV269" s="52"/>
      <c r="HW269" s="52"/>
      <c r="HX269" s="52"/>
      <c r="HY269" s="52"/>
      <c r="HZ269" s="52"/>
      <c r="IA269" s="52"/>
      <c r="IB269" s="52"/>
      <c r="IC269" s="52"/>
      <c r="ID269" s="52"/>
      <c r="IE269" s="52"/>
      <c r="IF269" s="52"/>
    </row>
    <row r="270" spans="1:240">
      <c r="A270" s="54"/>
      <c r="B270" s="54"/>
      <c r="C270" s="54"/>
      <c r="D270" s="54"/>
      <c r="E270" s="54"/>
      <c r="F270" s="53"/>
      <c r="G270" s="54"/>
      <c r="H270" s="57"/>
      <c r="I270" s="61"/>
      <c r="J270" s="57"/>
      <c r="K270" s="61"/>
      <c r="L270" s="57"/>
      <c r="M270" s="61"/>
      <c r="N270" s="57"/>
      <c r="O270" s="61"/>
      <c r="P270" s="57"/>
      <c r="Q270" s="53"/>
      <c r="R270" s="61"/>
      <c r="S270" s="57"/>
      <c r="T270" s="61"/>
      <c r="U270" s="57"/>
      <c r="V270" s="53"/>
      <c r="W270" s="53"/>
      <c r="X270" s="54"/>
      <c r="Y270" s="54"/>
      <c r="Z270" s="54"/>
      <c r="AA270" s="54"/>
      <c r="AB270" s="54"/>
      <c r="AC270" s="54"/>
      <c r="AD270" s="54"/>
      <c r="AE270" s="54"/>
      <c r="AF270" s="55"/>
      <c r="AG270" s="55"/>
      <c r="AH270" s="57"/>
      <c r="AI270" s="57"/>
      <c r="AJ270" s="57"/>
      <c r="AK270" s="57"/>
      <c r="AL270" s="57"/>
      <c r="AM270" s="57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4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52"/>
      <c r="CT270" s="52"/>
      <c r="CU270" s="52"/>
      <c r="CV270" s="52"/>
      <c r="CW270" s="52"/>
      <c r="CX270" s="52"/>
      <c r="CY270" s="61"/>
      <c r="CZ270" s="57"/>
      <c r="DA270" s="61"/>
      <c r="DB270" s="57"/>
      <c r="DC270" s="53"/>
      <c r="DD270" s="61"/>
      <c r="DE270" s="57"/>
      <c r="DF270" s="61"/>
      <c r="DG270" s="57"/>
      <c r="DH270" s="53"/>
      <c r="DI270" s="53"/>
      <c r="DJ270" s="54"/>
      <c r="DK270" s="54"/>
      <c r="DL270" s="54"/>
      <c r="DM270" s="54"/>
      <c r="DN270" s="54"/>
      <c r="DO270" s="54"/>
      <c r="DP270" s="54"/>
      <c r="DQ270" s="54"/>
      <c r="DR270" s="54"/>
      <c r="DS270" s="55"/>
      <c r="DT270" s="57"/>
      <c r="DU270" s="57"/>
      <c r="DV270" s="57"/>
      <c r="DW270" s="57"/>
      <c r="DX270" s="57"/>
      <c r="DY270" s="57"/>
      <c r="DZ270" s="52"/>
      <c r="EA270" s="52"/>
      <c r="EB270" s="52"/>
      <c r="EC270" s="60"/>
      <c r="ED270" s="57"/>
      <c r="EE270" s="55"/>
      <c r="EF270" s="60"/>
      <c r="EG270" s="57"/>
      <c r="EH270" s="55"/>
      <c r="EI270" s="60"/>
      <c r="EJ270" s="57"/>
      <c r="EK270" s="55"/>
      <c r="EL270" s="52"/>
      <c r="EM270" s="54"/>
      <c r="EN270" s="54"/>
      <c r="EO270" s="54"/>
      <c r="EP270" s="54"/>
      <c r="EQ270" s="54"/>
      <c r="ER270" s="54"/>
      <c r="ES270" s="54"/>
      <c r="ET270" s="54"/>
      <c r="EU270" s="54"/>
      <c r="EV270" s="54"/>
      <c r="EW270" s="54"/>
      <c r="EX270" s="54"/>
      <c r="EY270" s="53"/>
      <c r="EZ270" s="53"/>
      <c r="FA270" s="53"/>
      <c r="FB270" s="52"/>
      <c r="FC270" s="52"/>
      <c r="FD270" s="52"/>
      <c r="FE270" s="52"/>
      <c r="FF270" s="52"/>
      <c r="FG270" s="52"/>
      <c r="FH270" s="52"/>
      <c r="FI270" s="52"/>
      <c r="FJ270" s="52"/>
      <c r="FK270" s="52"/>
      <c r="FL270" s="52"/>
      <c r="FM270" s="52"/>
      <c r="FN270" s="52"/>
      <c r="FO270" s="52"/>
      <c r="FP270" s="52"/>
      <c r="FQ270" s="52"/>
      <c r="FR270" s="52"/>
      <c r="FS270" s="52"/>
      <c r="FT270" s="52"/>
      <c r="FU270" s="52"/>
      <c r="FV270" s="52"/>
      <c r="FW270" s="52"/>
      <c r="FX270" s="52"/>
      <c r="FY270" s="52"/>
      <c r="FZ270" s="52"/>
      <c r="GA270" s="52"/>
      <c r="GB270" s="52"/>
      <c r="GC270" s="52"/>
      <c r="GD270" s="52"/>
      <c r="GE270" s="52"/>
      <c r="GF270" s="52"/>
      <c r="GG270" s="52"/>
      <c r="GH270" s="52"/>
      <c r="GI270" s="52"/>
      <c r="GJ270" s="52"/>
      <c r="GK270" s="52"/>
      <c r="GL270" s="52"/>
      <c r="GM270" s="52"/>
      <c r="GN270" s="52"/>
      <c r="GO270" s="52"/>
      <c r="GP270" s="52"/>
      <c r="GQ270" s="52"/>
      <c r="GR270" s="52"/>
      <c r="GS270" s="52"/>
      <c r="GT270" s="52"/>
      <c r="GU270" s="52"/>
      <c r="GV270" s="52"/>
      <c r="GW270" s="52"/>
      <c r="GX270" s="52"/>
      <c r="GY270" s="52"/>
      <c r="GZ270" s="52"/>
      <c r="HA270" s="52"/>
      <c r="HB270" s="52"/>
      <c r="HC270" s="52"/>
      <c r="HD270" s="52"/>
      <c r="HE270" s="52"/>
      <c r="HF270" s="52"/>
      <c r="HG270" s="52"/>
      <c r="HH270" s="52"/>
      <c r="HI270" s="52"/>
      <c r="HJ270" s="52"/>
      <c r="HK270" s="52"/>
      <c r="HL270" s="52"/>
      <c r="HM270" s="52"/>
      <c r="HN270" s="52"/>
      <c r="HO270" s="52"/>
      <c r="HP270" s="52"/>
      <c r="HQ270" s="52"/>
      <c r="HR270" s="52"/>
      <c r="HS270" s="52"/>
      <c r="HT270" s="52"/>
      <c r="HU270" s="52"/>
      <c r="HV270" s="52"/>
      <c r="HW270" s="52"/>
      <c r="HX270" s="52"/>
      <c r="HY270" s="52"/>
      <c r="HZ270" s="52"/>
      <c r="IA270" s="52"/>
      <c r="IB270" s="52"/>
      <c r="IC270" s="52"/>
      <c r="ID270" s="52"/>
      <c r="IE270" s="52"/>
      <c r="IF270" s="52"/>
    </row>
    <row r="271" spans="1:240">
      <c r="A271" s="54"/>
      <c r="B271" s="54"/>
      <c r="C271" s="54"/>
      <c r="D271" s="54"/>
      <c r="E271" s="54"/>
      <c r="F271" s="53"/>
      <c r="G271" s="54"/>
      <c r="H271" s="57"/>
      <c r="I271" s="61"/>
      <c r="J271" s="57"/>
      <c r="K271" s="61"/>
      <c r="L271" s="57"/>
      <c r="M271" s="61"/>
      <c r="N271" s="57"/>
      <c r="O271" s="61"/>
      <c r="P271" s="57"/>
      <c r="Q271" s="53"/>
      <c r="R271" s="61"/>
      <c r="S271" s="57"/>
      <c r="T271" s="61"/>
      <c r="U271" s="57"/>
      <c r="V271" s="53"/>
      <c r="W271" s="53"/>
      <c r="X271" s="54"/>
      <c r="Y271" s="54"/>
      <c r="Z271" s="54"/>
      <c r="AA271" s="54"/>
      <c r="AB271" s="54"/>
      <c r="AC271" s="54"/>
      <c r="AD271" s="54"/>
      <c r="AE271" s="54"/>
      <c r="AF271" s="55"/>
      <c r="AG271" s="55"/>
      <c r="AH271" s="57"/>
      <c r="AI271" s="57"/>
      <c r="AJ271" s="57"/>
      <c r="AK271" s="57"/>
      <c r="AL271" s="57"/>
      <c r="AM271" s="57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  <c r="BP271" s="52"/>
      <c r="BQ271" s="52"/>
      <c r="BR271" s="52"/>
      <c r="BS271" s="52"/>
      <c r="BT271" s="52"/>
      <c r="BU271" s="52"/>
      <c r="BV271" s="52"/>
      <c r="BW271" s="52"/>
      <c r="BX271" s="52"/>
      <c r="BY271" s="52"/>
      <c r="BZ271" s="52"/>
      <c r="CA271" s="52"/>
      <c r="CB271" s="52"/>
      <c r="CC271" s="52"/>
      <c r="CD271" s="52"/>
      <c r="CE271" s="52"/>
      <c r="CF271" s="52"/>
      <c r="CG271" s="54"/>
      <c r="CH271" s="52"/>
      <c r="CI271" s="52"/>
      <c r="CJ271" s="52"/>
      <c r="CK271" s="52"/>
      <c r="CL271" s="52"/>
      <c r="CM271" s="52"/>
      <c r="CN271" s="52"/>
      <c r="CO271" s="52"/>
      <c r="CP271" s="52"/>
      <c r="CQ271" s="52"/>
      <c r="CR271" s="52"/>
      <c r="CS271" s="52"/>
      <c r="CT271" s="52"/>
      <c r="CU271" s="52"/>
      <c r="CV271" s="52"/>
      <c r="CW271" s="52"/>
      <c r="CX271" s="52"/>
      <c r="CY271" s="61"/>
      <c r="CZ271" s="57"/>
      <c r="DA271" s="61"/>
      <c r="DB271" s="57"/>
      <c r="DC271" s="53"/>
      <c r="DD271" s="61"/>
      <c r="DE271" s="57"/>
      <c r="DF271" s="61"/>
      <c r="DG271" s="57"/>
      <c r="DH271" s="53"/>
      <c r="DI271" s="53"/>
      <c r="DJ271" s="54"/>
      <c r="DK271" s="54"/>
      <c r="DL271" s="54"/>
      <c r="DM271" s="54"/>
      <c r="DN271" s="54"/>
      <c r="DO271" s="54"/>
      <c r="DP271" s="54"/>
      <c r="DQ271" s="54"/>
      <c r="DR271" s="54"/>
      <c r="DS271" s="55"/>
      <c r="DT271" s="57"/>
      <c r="DU271" s="57"/>
      <c r="DV271" s="57"/>
      <c r="DW271" s="57"/>
      <c r="DX271" s="57"/>
      <c r="DY271" s="57"/>
      <c r="DZ271" s="52"/>
      <c r="EA271" s="52"/>
      <c r="EB271" s="52"/>
      <c r="EC271" s="60"/>
      <c r="ED271" s="57"/>
      <c r="EE271" s="55"/>
      <c r="EF271" s="60"/>
      <c r="EG271" s="57"/>
      <c r="EH271" s="55"/>
      <c r="EI271" s="60"/>
      <c r="EJ271" s="57"/>
      <c r="EK271" s="55"/>
      <c r="EL271" s="52"/>
      <c r="EM271" s="54"/>
      <c r="EN271" s="54"/>
      <c r="EO271" s="54"/>
      <c r="EP271" s="54"/>
      <c r="EQ271" s="54"/>
      <c r="ER271" s="54"/>
      <c r="ES271" s="54"/>
      <c r="ET271" s="54"/>
      <c r="EU271" s="54"/>
      <c r="EV271" s="54"/>
      <c r="EW271" s="54"/>
      <c r="EX271" s="54"/>
      <c r="EY271" s="53"/>
      <c r="EZ271" s="53"/>
      <c r="FA271" s="53"/>
      <c r="FB271" s="52"/>
      <c r="FC271" s="52"/>
      <c r="FD271" s="52"/>
      <c r="FE271" s="52"/>
      <c r="FF271" s="52"/>
      <c r="FG271" s="52"/>
      <c r="FH271" s="52"/>
      <c r="FI271" s="52"/>
      <c r="FJ271" s="52"/>
      <c r="FK271" s="52"/>
      <c r="FL271" s="52"/>
      <c r="FM271" s="52"/>
      <c r="FN271" s="52"/>
      <c r="FO271" s="52"/>
      <c r="FP271" s="52"/>
      <c r="FQ271" s="52"/>
      <c r="FR271" s="52"/>
      <c r="FS271" s="52"/>
      <c r="FT271" s="52"/>
      <c r="FU271" s="52"/>
      <c r="FV271" s="52"/>
      <c r="FW271" s="52"/>
      <c r="FX271" s="52"/>
      <c r="FY271" s="52"/>
      <c r="FZ271" s="52"/>
      <c r="GA271" s="52"/>
      <c r="GB271" s="52"/>
      <c r="GC271" s="52"/>
      <c r="GD271" s="52"/>
      <c r="GE271" s="52"/>
      <c r="GF271" s="52"/>
      <c r="GG271" s="52"/>
      <c r="GH271" s="52"/>
      <c r="GI271" s="52"/>
      <c r="GJ271" s="52"/>
      <c r="GK271" s="52"/>
      <c r="GL271" s="52"/>
      <c r="GM271" s="52"/>
      <c r="GN271" s="52"/>
      <c r="GO271" s="52"/>
      <c r="GP271" s="52"/>
      <c r="GQ271" s="52"/>
      <c r="GR271" s="52"/>
      <c r="GS271" s="52"/>
      <c r="GT271" s="52"/>
      <c r="GU271" s="52"/>
      <c r="GV271" s="52"/>
      <c r="GW271" s="52"/>
      <c r="GX271" s="52"/>
      <c r="GY271" s="52"/>
      <c r="GZ271" s="52"/>
      <c r="HA271" s="52"/>
      <c r="HB271" s="52"/>
      <c r="HC271" s="52"/>
      <c r="HD271" s="52"/>
      <c r="HE271" s="52"/>
      <c r="HF271" s="52"/>
      <c r="HG271" s="52"/>
      <c r="HH271" s="52"/>
      <c r="HI271" s="52"/>
      <c r="HJ271" s="52"/>
      <c r="HK271" s="52"/>
      <c r="HL271" s="52"/>
      <c r="HM271" s="52"/>
      <c r="HN271" s="52"/>
      <c r="HO271" s="52"/>
      <c r="HP271" s="52"/>
      <c r="HQ271" s="52"/>
      <c r="HR271" s="52"/>
      <c r="HS271" s="52"/>
      <c r="HT271" s="52"/>
      <c r="HU271" s="52"/>
      <c r="HV271" s="52"/>
      <c r="HW271" s="52"/>
      <c r="HX271" s="52"/>
      <c r="HY271" s="52"/>
      <c r="HZ271" s="52"/>
      <c r="IA271" s="52"/>
      <c r="IB271" s="52"/>
      <c r="IC271" s="52"/>
      <c r="ID271" s="52"/>
      <c r="IE271" s="52"/>
      <c r="IF271" s="52"/>
    </row>
    <row r="272" spans="1:240">
      <c r="A272" s="54"/>
      <c r="B272" s="54"/>
      <c r="C272" s="54"/>
      <c r="D272" s="54"/>
      <c r="E272" s="54"/>
      <c r="F272" s="53"/>
      <c r="G272" s="54"/>
      <c r="H272" s="57"/>
      <c r="I272" s="61"/>
      <c r="J272" s="57"/>
      <c r="K272" s="61"/>
      <c r="L272" s="57"/>
      <c r="M272" s="61"/>
      <c r="N272" s="57"/>
      <c r="O272" s="61"/>
      <c r="P272" s="57"/>
      <c r="Q272" s="53"/>
      <c r="R272" s="61"/>
      <c r="S272" s="57"/>
      <c r="T272" s="61"/>
      <c r="U272" s="57"/>
      <c r="V272" s="53"/>
      <c r="W272" s="53"/>
      <c r="X272" s="54"/>
      <c r="Y272" s="54"/>
      <c r="Z272" s="54"/>
      <c r="AA272" s="54"/>
      <c r="AB272" s="54"/>
      <c r="AC272" s="54"/>
      <c r="AD272" s="54"/>
      <c r="AE272" s="54"/>
      <c r="AF272" s="55"/>
      <c r="AG272" s="55"/>
      <c r="AH272" s="57"/>
      <c r="AI272" s="57"/>
      <c r="AJ272" s="57"/>
      <c r="AK272" s="57"/>
      <c r="AL272" s="57"/>
      <c r="AM272" s="57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  <c r="BP272" s="52"/>
      <c r="BQ272" s="52"/>
      <c r="BR272" s="52"/>
      <c r="BS272" s="52"/>
      <c r="BT272" s="52"/>
      <c r="BU272" s="52"/>
      <c r="BV272" s="52"/>
      <c r="BW272" s="52"/>
      <c r="BX272" s="52"/>
      <c r="BY272" s="52"/>
      <c r="BZ272" s="52"/>
      <c r="CA272" s="52"/>
      <c r="CB272" s="52"/>
      <c r="CC272" s="52"/>
      <c r="CD272" s="52"/>
      <c r="CE272" s="52"/>
      <c r="CF272" s="52"/>
      <c r="CG272" s="54"/>
      <c r="CH272" s="52"/>
      <c r="CI272" s="52"/>
      <c r="CJ272" s="52"/>
      <c r="CK272" s="52"/>
      <c r="CL272" s="52"/>
      <c r="CM272" s="52"/>
      <c r="CN272" s="52"/>
      <c r="CO272" s="52"/>
      <c r="CP272" s="52"/>
      <c r="CQ272" s="52"/>
      <c r="CR272" s="52"/>
      <c r="CS272" s="52"/>
      <c r="CT272" s="52"/>
      <c r="CU272" s="52"/>
      <c r="CV272" s="52"/>
      <c r="CW272" s="52"/>
      <c r="CX272" s="52"/>
      <c r="CY272" s="61"/>
      <c r="CZ272" s="57"/>
      <c r="DA272" s="61"/>
      <c r="DB272" s="57"/>
      <c r="DC272" s="53"/>
      <c r="DD272" s="61"/>
      <c r="DE272" s="57"/>
      <c r="DF272" s="61"/>
      <c r="DG272" s="57"/>
      <c r="DH272" s="53"/>
      <c r="DI272" s="53"/>
      <c r="DJ272" s="54"/>
      <c r="DK272" s="54"/>
      <c r="DL272" s="54"/>
      <c r="DM272" s="54"/>
      <c r="DN272" s="54"/>
      <c r="DO272" s="54"/>
      <c r="DP272" s="54"/>
      <c r="DQ272" s="54"/>
      <c r="DR272" s="54"/>
      <c r="DS272" s="55"/>
      <c r="DT272" s="57"/>
      <c r="DU272" s="57"/>
      <c r="DV272" s="57"/>
      <c r="DW272" s="57"/>
      <c r="DX272" s="57"/>
      <c r="DY272" s="57"/>
      <c r="DZ272" s="52"/>
      <c r="EA272" s="52"/>
      <c r="EB272" s="52"/>
      <c r="EC272" s="60"/>
      <c r="ED272" s="57"/>
      <c r="EE272" s="55"/>
      <c r="EF272" s="60"/>
      <c r="EG272" s="57"/>
      <c r="EH272" s="55"/>
      <c r="EI272" s="60"/>
      <c r="EJ272" s="57"/>
      <c r="EK272" s="55"/>
      <c r="EL272" s="52"/>
      <c r="EM272" s="54"/>
      <c r="EN272" s="54"/>
      <c r="EO272" s="54"/>
      <c r="EP272" s="54"/>
      <c r="EQ272" s="54"/>
      <c r="ER272" s="54"/>
      <c r="ES272" s="54"/>
      <c r="ET272" s="54"/>
      <c r="EU272" s="54"/>
      <c r="EV272" s="54"/>
      <c r="EW272" s="54"/>
      <c r="EX272" s="54"/>
      <c r="EY272" s="53"/>
      <c r="EZ272" s="53"/>
      <c r="FA272" s="53"/>
      <c r="FB272" s="52"/>
      <c r="FC272" s="52"/>
      <c r="FD272" s="52"/>
      <c r="FE272" s="52"/>
      <c r="FF272" s="52"/>
      <c r="FG272" s="52"/>
      <c r="FH272" s="52"/>
      <c r="FI272" s="52"/>
      <c r="FJ272" s="52"/>
      <c r="FK272" s="52"/>
      <c r="FL272" s="52"/>
      <c r="FM272" s="52"/>
      <c r="FN272" s="52"/>
      <c r="FO272" s="52"/>
      <c r="FP272" s="52"/>
      <c r="FQ272" s="52"/>
      <c r="FR272" s="52"/>
      <c r="FS272" s="52"/>
      <c r="FT272" s="52"/>
      <c r="FU272" s="52"/>
      <c r="FV272" s="52"/>
      <c r="FW272" s="52"/>
      <c r="FX272" s="52"/>
      <c r="FY272" s="52"/>
      <c r="FZ272" s="52"/>
      <c r="GA272" s="52"/>
      <c r="GB272" s="52"/>
      <c r="GC272" s="52"/>
      <c r="GD272" s="52"/>
      <c r="GE272" s="52"/>
      <c r="GF272" s="52"/>
      <c r="GG272" s="52"/>
      <c r="GH272" s="52"/>
      <c r="GI272" s="52"/>
      <c r="GJ272" s="52"/>
      <c r="GK272" s="52"/>
      <c r="GL272" s="52"/>
      <c r="GM272" s="52"/>
      <c r="GN272" s="52"/>
      <c r="GO272" s="52"/>
      <c r="GP272" s="52"/>
      <c r="GQ272" s="52"/>
      <c r="GR272" s="52"/>
      <c r="GS272" s="52"/>
      <c r="GT272" s="52"/>
      <c r="GU272" s="52"/>
      <c r="GV272" s="52"/>
      <c r="GW272" s="52"/>
      <c r="GX272" s="52"/>
      <c r="GY272" s="52"/>
      <c r="GZ272" s="52"/>
      <c r="HA272" s="52"/>
      <c r="HB272" s="52"/>
      <c r="HC272" s="52"/>
      <c r="HD272" s="52"/>
      <c r="HE272" s="52"/>
      <c r="HF272" s="52"/>
      <c r="HG272" s="52"/>
      <c r="HH272" s="52"/>
      <c r="HI272" s="52"/>
      <c r="HJ272" s="52"/>
      <c r="HK272" s="52"/>
      <c r="HL272" s="52"/>
      <c r="HM272" s="52"/>
      <c r="HN272" s="52"/>
      <c r="HO272" s="52"/>
      <c r="HP272" s="52"/>
      <c r="HQ272" s="52"/>
      <c r="HR272" s="52"/>
      <c r="HS272" s="52"/>
      <c r="HT272" s="52"/>
      <c r="HU272" s="52"/>
      <c r="HV272" s="52"/>
      <c r="HW272" s="52"/>
      <c r="HX272" s="52"/>
      <c r="HY272" s="52"/>
      <c r="HZ272" s="52"/>
      <c r="IA272" s="52"/>
      <c r="IB272" s="52"/>
      <c r="IC272" s="52"/>
      <c r="ID272" s="52"/>
      <c r="IE272" s="52"/>
      <c r="IF272" s="52"/>
    </row>
    <row r="273" spans="1:240">
      <c r="A273" s="54"/>
      <c r="B273" s="54"/>
      <c r="C273" s="54"/>
      <c r="D273" s="54"/>
      <c r="E273" s="54"/>
      <c r="F273" s="53"/>
      <c r="G273" s="54"/>
      <c r="H273" s="57"/>
      <c r="I273" s="61"/>
      <c r="J273" s="57"/>
      <c r="K273" s="61"/>
      <c r="L273" s="57"/>
      <c r="M273" s="61"/>
      <c r="N273" s="57"/>
      <c r="O273" s="61"/>
      <c r="P273" s="57"/>
      <c r="Q273" s="53"/>
      <c r="R273" s="61"/>
      <c r="S273" s="57"/>
      <c r="T273" s="61"/>
      <c r="U273" s="57"/>
      <c r="V273" s="53"/>
      <c r="W273" s="53"/>
      <c r="X273" s="54"/>
      <c r="Y273" s="54"/>
      <c r="Z273" s="54"/>
      <c r="AA273" s="54"/>
      <c r="AB273" s="54"/>
      <c r="AC273" s="54"/>
      <c r="AD273" s="54"/>
      <c r="AE273" s="54"/>
      <c r="AF273" s="55"/>
      <c r="AG273" s="55"/>
      <c r="AH273" s="57"/>
      <c r="AI273" s="57"/>
      <c r="AJ273" s="57"/>
      <c r="AK273" s="57"/>
      <c r="AL273" s="57"/>
      <c r="AM273" s="57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  <c r="BP273" s="52"/>
      <c r="BQ273" s="52"/>
      <c r="BR273" s="52"/>
      <c r="BS273" s="52"/>
      <c r="BT273" s="52"/>
      <c r="BU273" s="52"/>
      <c r="BV273" s="52"/>
      <c r="BW273" s="52"/>
      <c r="BX273" s="52"/>
      <c r="BY273" s="52"/>
      <c r="BZ273" s="52"/>
      <c r="CA273" s="52"/>
      <c r="CB273" s="52"/>
      <c r="CC273" s="52"/>
      <c r="CD273" s="52"/>
      <c r="CE273" s="52"/>
      <c r="CF273" s="52"/>
      <c r="CG273" s="54"/>
      <c r="CH273" s="52"/>
      <c r="CI273" s="52"/>
      <c r="CJ273" s="52"/>
      <c r="CK273" s="52"/>
      <c r="CL273" s="52"/>
      <c r="CM273" s="52"/>
      <c r="CN273" s="52"/>
      <c r="CO273" s="52"/>
      <c r="CP273" s="52"/>
      <c r="CQ273" s="52"/>
      <c r="CR273" s="52"/>
      <c r="CS273" s="52"/>
      <c r="CT273" s="52"/>
      <c r="CU273" s="52"/>
      <c r="CV273" s="52"/>
      <c r="CW273" s="52"/>
      <c r="CX273" s="52"/>
      <c r="CY273" s="61"/>
      <c r="CZ273" s="57"/>
      <c r="DA273" s="61"/>
      <c r="DB273" s="57"/>
      <c r="DC273" s="53"/>
      <c r="DD273" s="61"/>
      <c r="DE273" s="57"/>
      <c r="DF273" s="61"/>
      <c r="DG273" s="57"/>
      <c r="DH273" s="53"/>
      <c r="DI273" s="53"/>
      <c r="DJ273" s="54"/>
      <c r="DK273" s="54"/>
      <c r="DL273" s="54"/>
      <c r="DM273" s="54"/>
      <c r="DN273" s="54"/>
      <c r="DO273" s="54"/>
      <c r="DP273" s="54"/>
      <c r="DQ273" s="54"/>
      <c r="DR273" s="54"/>
      <c r="DS273" s="55"/>
      <c r="DT273" s="57"/>
      <c r="DU273" s="57"/>
      <c r="DV273" s="57"/>
      <c r="DW273" s="57"/>
      <c r="DX273" s="57"/>
      <c r="DY273" s="57"/>
      <c r="DZ273" s="52"/>
      <c r="EA273" s="52"/>
      <c r="EB273" s="52"/>
      <c r="EC273" s="60"/>
      <c r="ED273" s="57"/>
      <c r="EE273" s="55"/>
      <c r="EF273" s="60"/>
      <c r="EG273" s="57"/>
      <c r="EH273" s="55"/>
      <c r="EI273" s="60"/>
      <c r="EJ273" s="57"/>
      <c r="EK273" s="55"/>
      <c r="EL273" s="52"/>
      <c r="EM273" s="54"/>
      <c r="EN273" s="54"/>
      <c r="EO273" s="54"/>
      <c r="EP273" s="54"/>
      <c r="EQ273" s="54"/>
      <c r="ER273" s="54"/>
      <c r="ES273" s="54"/>
      <c r="ET273" s="54"/>
      <c r="EU273" s="54"/>
      <c r="EV273" s="54"/>
      <c r="EW273" s="54"/>
      <c r="EX273" s="54"/>
      <c r="EY273" s="53"/>
      <c r="EZ273" s="53"/>
      <c r="FA273" s="53"/>
      <c r="FB273" s="52"/>
      <c r="FC273" s="52"/>
      <c r="FD273" s="52"/>
      <c r="FE273" s="52"/>
      <c r="FF273" s="52"/>
      <c r="FG273" s="52"/>
      <c r="FH273" s="52"/>
      <c r="FI273" s="52"/>
      <c r="FJ273" s="52"/>
      <c r="FK273" s="52"/>
      <c r="FL273" s="52"/>
      <c r="FM273" s="52"/>
      <c r="FN273" s="52"/>
      <c r="FO273" s="52"/>
      <c r="FP273" s="52"/>
      <c r="FQ273" s="52"/>
      <c r="FR273" s="52"/>
      <c r="FS273" s="52"/>
      <c r="FT273" s="52"/>
      <c r="FU273" s="52"/>
      <c r="FV273" s="52"/>
      <c r="FW273" s="52"/>
      <c r="FX273" s="52"/>
      <c r="FY273" s="52"/>
      <c r="FZ273" s="52"/>
      <c r="GA273" s="52"/>
      <c r="GB273" s="52"/>
      <c r="GC273" s="52"/>
      <c r="GD273" s="52"/>
      <c r="GE273" s="52"/>
      <c r="GF273" s="52"/>
      <c r="GG273" s="52"/>
      <c r="GH273" s="52"/>
      <c r="GI273" s="52"/>
      <c r="GJ273" s="52"/>
      <c r="GK273" s="52"/>
      <c r="GL273" s="52"/>
      <c r="GM273" s="52"/>
      <c r="GN273" s="52"/>
      <c r="GO273" s="52"/>
      <c r="GP273" s="52"/>
      <c r="GQ273" s="52"/>
      <c r="GR273" s="52"/>
      <c r="GS273" s="52"/>
      <c r="GT273" s="52"/>
      <c r="GU273" s="52"/>
      <c r="GV273" s="52"/>
      <c r="GW273" s="52"/>
      <c r="GX273" s="52"/>
      <c r="GY273" s="52"/>
      <c r="GZ273" s="52"/>
      <c r="HA273" s="52"/>
      <c r="HB273" s="52"/>
      <c r="HC273" s="52"/>
      <c r="HD273" s="52"/>
      <c r="HE273" s="52"/>
      <c r="HF273" s="52"/>
      <c r="HG273" s="52"/>
      <c r="HH273" s="52"/>
      <c r="HI273" s="52"/>
      <c r="HJ273" s="52"/>
      <c r="HK273" s="52"/>
      <c r="HL273" s="52"/>
      <c r="HM273" s="52"/>
      <c r="HN273" s="52"/>
      <c r="HO273" s="52"/>
      <c r="HP273" s="52"/>
      <c r="HQ273" s="52"/>
      <c r="HR273" s="52"/>
      <c r="HS273" s="52"/>
      <c r="HT273" s="52"/>
      <c r="HU273" s="52"/>
      <c r="HV273" s="52"/>
      <c r="HW273" s="52"/>
      <c r="HX273" s="52"/>
      <c r="HY273" s="52"/>
      <c r="HZ273" s="52"/>
      <c r="IA273" s="52"/>
      <c r="IB273" s="52"/>
      <c r="IC273" s="52"/>
      <c r="ID273" s="52"/>
      <c r="IE273" s="52"/>
      <c r="IF273" s="52"/>
    </row>
    <row r="274" spans="1:240">
      <c r="A274" s="54"/>
      <c r="B274" s="54"/>
      <c r="C274" s="54"/>
      <c r="D274" s="54"/>
      <c r="E274" s="54"/>
      <c r="F274" s="53"/>
      <c r="G274" s="54"/>
      <c r="H274" s="57"/>
      <c r="I274" s="61"/>
      <c r="J274" s="57"/>
      <c r="K274" s="61"/>
      <c r="L274" s="57"/>
      <c r="M274" s="61"/>
      <c r="N274" s="57"/>
      <c r="O274" s="61"/>
      <c r="P274" s="57"/>
      <c r="Q274" s="53"/>
      <c r="R274" s="61"/>
      <c r="S274" s="57"/>
      <c r="T274" s="61"/>
      <c r="U274" s="57"/>
      <c r="V274" s="53"/>
      <c r="W274" s="53"/>
      <c r="X274" s="54"/>
      <c r="Y274" s="54"/>
      <c r="Z274" s="54"/>
      <c r="AA274" s="54"/>
      <c r="AB274" s="54"/>
      <c r="AC274" s="54"/>
      <c r="AD274" s="54"/>
      <c r="AE274" s="54"/>
      <c r="AF274" s="55"/>
      <c r="AG274" s="55"/>
      <c r="AH274" s="57"/>
      <c r="AI274" s="57"/>
      <c r="AJ274" s="57"/>
      <c r="AK274" s="57"/>
      <c r="AL274" s="57"/>
      <c r="AM274" s="57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2"/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2"/>
      <c r="CG274" s="54"/>
      <c r="CH274" s="52"/>
      <c r="CI274" s="52"/>
      <c r="CJ274" s="52"/>
      <c r="CK274" s="52"/>
      <c r="CL274" s="52"/>
      <c r="CM274" s="52"/>
      <c r="CN274" s="52"/>
      <c r="CO274" s="52"/>
      <c r="CP274" s="52"/>
      <c r="CQ274" s="52"/>
      <c r="CR274" s="52"/>
      <c r="CS274" s="52"/>
      <c r="CT274" s="52"/>
      <c r="CU274" s="52"/>
      <c r="CV274" s="52"/>
      <c r="CW274" s="52"/>
      <c r="CX274" s="52"/>
      <c r="CY274" s="61"/>
      <c r="CZ274" s="57"/>
      <c r="DA274" s="61"/>
      <c r="DB274" s="57"/>
      <c r="DC274" s="53"/>
      <c r="DD274" s="61"/>
      <c r="DE274" s="57"/>
      <c r="DF274" s="61"/>
      <c r="DG274" s="57"/>
      <c r="DH274" s="53"/>
      <c r="DI274" s="53"/>
      <c r="DJ274" s="54"/>
      <c r="DK274" s="54"/>
      <c r="DL274" s="54"/>
      <c r="DM274" s="54"/>
      <c r="DN274" s="54"/>
      <c r="DO274" s="54"/>
      <c r="DP274" s="54"/>
      <c r="DQ274" s="54"/>
      <c r="DR274" s="54"/>
      <c r="DS274" s="55"/>
      <c r="DT274" s="57"/>
      <c r="DU274" s="57"/>
      <c r="DV274" s="57"/>
      <c r="DW274" s="57"/>
      <c r="DX274" s="57"/>
      <c r="DY274" s="57"/>
      <c r="DZ274" s="52"/>
      <c r="EA274" s="52"/>
      <c r="EB274" s="52"/>
      <c r="EC274" s="60"/>
      <c r="ED274" s="57"/>
      <c r="EE274" s="55"/>
      <c r="EF274" s="60"/>
      <c r="EG274" s="57"/>
      <c r="EH274" s="55"/>
      <c r="EI274" s="60"/>
      <c r="EJ274" s="57"/>
      <c r="EK274" s="55"/>
      <c r="EL274" s="52"/>
      <c r="EM274" s="54"/>
      <c r="EN274" s="54"/>
      <c r="EO274" s="54"/>
      <c r="EP274" s="54"/>
      <c r="EQ274" s="54"/>
      <c r="ER274" s="54"/>
      <c r="ES274" s="54"/>
      <c r="ET274" s="54"/>
      <c r="EU274" s="54"/>
      <c r="EV274" s="54"/>
      <c r="EW274" s="54"/>
      <c r="EX274" s="54"/>
      <c r="EY274" s="53"/>
      <c r="EZ274" s="53"/>
      <c r="FA274" s="53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  <c r="FR274" s="52"/>
      <c r="FS274" s="52"/>
      <c r="FT274" s="52"/>
      <c r="FU274" s="52"/>
      <c r="FV274" s="52"/>
      <c r="FW274" s="52"/>
      <c r="FX274" s="52"/>
      <c r="FY274" s="52"/>
      <c r="FZ274" s="52"/>
      <c r="GA274" s="52"/>
      <c r="GB274" s="52"/>
      <c r="GC274" s="52"/>
      <c r="GD274" s="52"/>
      <c r="GE274" s="52"/>
      <c r="GF274" s="52"/>
      <c r="GG274" s="52"/>
      <c r="GH274" s="52"/>
      <c r="GI274" s="52"/>
      <c r="GJ274" s="52"/>
      <c r="GK274" s="52"/>
      <c r="GL274" s="52"/>
      <c r="GM274" s="52"/>
      <c r="GN274" s="52"/>
      <c r="GO274" s="52"/>
      <c r="GP274" s="52"/>
      <c r="GQ274" s="52"/>
      <c r="GR274" s="52"/>
      <c r="GS274" s="52"/>
      <c r="GT274" s="52"/>
      <c r="GU274" s="52"/>
      <c r="GV274" s="52"/>
      <c r="GW274" s="52"/>
      <c r="GX274" s="52"/>
      <c r="GY274" s="52"/>
      <c r="GZ274" s="52"/>
      <c r="HA274" s="52"/>
      <c r="HB274" s="52"/>
      <c r="HC274" s="52"/>
      <c r="HD274" s="52"/>
      <c r="HE274" s="52"/>
      <c r="HF274" s="52"/>
      <c r="HG274" s="52"/>
      <c r="HH274" s="52"/>
      <c r="HI274" s="52"/>
      <c r="HJ274" s="52"/>
      <c r="HK274" s="52"/>
      <c r="HL274" s="52"/>
      <c r="HM274" s="52"/>
      <c r="HN274" s="52"/>
      <c r="HO274" s="52"/>
      <c r="HP274" s="52"/>
      <c r="HQ274" s="52"/>
      <c r="HR274" s="52"/>
      <c r="HS274" s="52"/>
      <c r="HT274" s="52"/>
      <c r="HU274" s="52"/>
      <c r="HV274" s="52"/>
      <c r="HW274" s="52"/>
      <c r="HX274" s="52"/>
      <c r="HY274" s="52"/>
      <c r="HZ274" s="52"/>
      <c r="IA274" s="52"/>
      <c r="IB274" s="52"/>
      <c r="IC274" s="52"/>
      <c r="ID274" s="52"/>
      <c r="IE274" s="52"/>
      <c r="IF274" s="52"/>
    </row>
    <row r="275" spans="1:240">
      <c r="A275" s="54"/>
      <c r="B275" s="54"/>
      <c r="C275" s="54"/>
      <c r="D275" s="54"/>
      <c r="E275" s="54"/>
      <c r="F275" s="53"/>
      <c r="G275" s="54"/>
      <c r="H275" s="57"/>
      <c r="I275" s="61"/>
      <c r="J275" s="57"/>
      <c r="K275" s="61"/>
      <c r="L275" s="57"/>
      <c r="M275" s="61"/>
      <c r="N275" s="57"/>
      <c r="O275" s="61"/>
      <c r="P275" s="57"/>
      <c r="Q275" s="53"/>
      <c r="R275" s="61"/>
      <c r="S275" s="57"/>
      <c r="T275" s="61"/>
      <c r="U275" s="57"/>
      <c r="V275" s="53"/>
      <c r="W275" s="53"/>
      <c r="X275" s="54"/>
      <c r="Y275" s="54"/>
      <c r="Z275" s="54"/>
      <c r="AA275" s="54"/>
      <c r="AB275" s="54"/>
      <c r="AC275" s="54"/>
      <c r="AD275" s="54"/>
      <c r="AE275" s="54"/>
      <c r="AF275" s="55"/>
      <c r="AG275" s="55"/>
      <c r="AH275" s="57"/>
      <c r="AI275" s="57"/>
      <c r="AJ275" s="57"/>
      <c r="AK275" s="57"/>
      <c r="AL275" s="57"/>
      <c r="AM275" s="57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4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52"/>
      <c r="CT275" s="52"/>
      <c r="CU275" s="52"/>
      <c r="CV275" s="52"/>
      <c r="CW275" s="52"/>
      <c r="CX275" s="52"/>
      <c r="CY275" s="61"/>
      <c r="CZ275" s="57"/>
      <c r="DA275" s="61"/>
      <c r="DB275" s="57"/>
      <c r="DC275" s="53"/>
      <c r="DD275" s="61"/>
      <c r="DE275" s="57"/>
      <c r="DF275" s="61"/>
      <c r="DG275" s="57"/>
      <c r="DH275" s="53"/>
      <c r="DI275" s="53"/>
      <c r="DJ275" s="54"/>
      <c r="DK275" s="54"/>
      <c r="DL275" s="54"/>
      <c r="DM275" s="54"/>
      <c r="DN275" s="54"/>
      <c r="DO275" s="54"/>
      <c r="DP275" s="54"/>
      <c r="DQ275" s="54"/>
      <c r="DR275" s="54"/>
      <c r="DS275" s="55"/>
      <c r="DT275" s="57"/>
      <c r="DU275" s="57"/>
      <c r="DV275" s="57"/>
      <c r="DW275" s="57"/>
      <c r="DX275" s="57"/>
      <c r="DY275" s="57"/>
      <c r="DZ275" s="52"/>
      <c r="EA275" s="52"/>
      <c r="EB275" s="52"/>
      <c r="EC275" s="60"/>
      <c r="ED275" s="57"/>
      <c r="EE275" s="55"/>
      <c r="EF275" s="60"/>
      <c r="EG275" s="57"/>
      <c r="EH275" s="55"/>
      <c r="EI275" s="60"/>
      <c r="EJ275" s="57"/>
      <c r="EK275" s="55"/>
      <c r="EL275" s="52"/>
      <c r="EM275" s="54"/>
      <c r="EN275" s="54"/>
      <c r="EO275" s="54"/>
      <c r="EP275" s="54"/>
      <c r="EQ275" s="54"/>
      <c r="ER275" s="54"/>
      <c r="ES275" s="54"/>
      <c r="ET275" s="54"/>
      <c r="EU275" s="54"/>
      <c r="EV275" s="54"/>
      <c r="EW275" s="54"/>
      <c r="EX275" s="54"/>
      <c r="EY275" s="53"/>
      <c r="EZ275" s="53"/>
      <c r="FA275" s="53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  <c r="FR275" s="52"/>
      <c r="FS275" s="52"/>
      <c r="FT275" s="52"/>
      <c r="FU275" s="52"/>
      <c r="FV275" s="52"/>
      <c r="FW275" s="52"/>
      <c r="FX275" s="52"/>
      <c r="FY275" s="52"/>
      <c r="FZ275" s="52"/>
      <c r="GA275" s="52"/>
      <c r="GB275" s="52"/>
      <c r="GC275" s="52"/>
      <c r="GD275" s="52"/>
      <c r="GE275" s="52"/>
      <c r="GF275" s="52"/>
      <c r="GG275" s="52"/>
      <c r="GH275" s="52"/>
      <c r="GI275" s="52"/>
      <c r="GJ275" s="52"/>
      <c r="GK275" s="52"/>
      <c r="GL275" s="52"/>
      <c r="GM275" s="52"/>
      <c r="GN275" s="52"/>
      <c r="GO275" s="52"/>
      <c r="GP275" s="52"/>
      <c r="GQ275" s="52"/>
      <c r="GR275" s="52"/>
      <c r="GS275" s="52"/>
      <c r="GT275" s="52"/>
      <c r="GU275" s="52"/>
      <c r="GV275" s="52"/>
      <c r="GW275" s="52"/>
      <c r="GX275" s="52"/>
      <c r="GY275" s="52"/>
      <c r="GZ275" s="52"/>
      <c r="HA275" s="52"/>
      <c r="HB275" s="52"/>
      <c r="HC275" s="52"/>
      <c r="HD275" s="52"/>
      <c r="HE275" s="52"/>
      <c r="HF275" s="52"/>
      <c r="HG275" s="52"/>
      <c r="HH275" s="52"/>
      <c r="HI275" s="52"/>
      <c r="HJ275" s="52"/>
      <c r="HK275" s="52"/>
      <c r="HL275" s="52"/>
      <c r="HM275" s="52"/>
      <c r="HN275" s="52"/>
      <c r="HO275" s="52"/>
      <c r="HP275" s="52"/>
      <c r="HQ275" s="52"/>
      <c r="HR275" s="52"/>
      <c r="HS275" s="52"/>
      <c r="HT275" s="52"/>
      <c r="HU275" s="52"/>
      <c r="HV275" s="52"/>
      <c r="HW275" s="52"/>
      <c r="HX275" s="52"/>
      <c r="HY275" s="52"/>
      <c r="HZ275" s="52"/>
      <c r="IA275" s="52"/>
      <c r="IB275" s="52"/>
      <c r="IC275" s="52"/>
      <c r="ID275" s="52"/>
      <c r="IE275" s="52"/>
      <c r="IF275" s="52"/>
    </row>
    <row r="276" spans="1:240">
      <c r="A276" s="54"/>
      <c r="B276" s="54"/>
      <c r="C276" s="54"/>
      <c r="D276" s="54"/>
      <c r="E276" s="54"/>
      <c r="F276" s="53"/>
      <c r="G276" s="54"/>
      <c r="H276" s="57"/>
      <c r="I276" s="61"/>
      <c r="J276" s="57"/>
      <c r="K276" s="61"/>
      <c r="L276" s="57"/>
      <c r="M276" s="61"/>
      <c r="N276" s="57"/>
      <c r="O276" s="61"/>
      <c r="P276" s="57"/>
      <c r="Q276" s="53"/>
      <c r="R276" s="61"/>
      <c r="S276" s="57"/>
      <c r="T276" s="61"/>
      <c r="U276" s="57"/>
      <c r="V276" s="53"/>
      <c r="W276" s="53"/>
      <c r="X276" s="54"/>
      <c r="Y276" s="54"/>
      <c r="Z276" s="54"/>
      <c r="AA276" s="54"/>
      <c r="AB276" s="54"/>
      <c r="AC276" s="54"/>
      <c r="AD276" s="54"/>
      <c r="AE276" s="54"/>
      <c r="AF276" s="55"/>
      <c r="AG276" s="55"/>
      <c r="AH276" s="57"/>
      <c r="AI276" s="57"/>
      <c r="AJ276" s="57"/>
      <c r="AK276" s="57"/>
      <c r="AL276" s="57"/>
      <c r="AM276" s="57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  <c r="BP276" s="52"/>
      <c r="BQ276" s="52"/>
      <c r="BR276" s="52"/>
      <c r="BS276" s="52"/>
      <c r="BT276" s="52"/>
      <c r="BU276" s="52"/>
      <c r="BV276" s="52"/>
      <c r="BW276" s="52"/>
      <c r="BX276" s="52"/>
      <c r="BY276" s="52"/>
      <c r="BZ276" s="52"/>
      <c r="CA276" s="52"/>
      <c r="CB276" s="52"/>
      <c r="CC276" s="52"/>
      <c r="CD276" s="52"/>
      <c r="CE276" s="52"/>
      <c r="CF276" s="52"/>
      <c r="CG276" s="54"/>
      <c r="CH276" s="52"/>
      <c r="CI276" s="52"/>
      <c r="CJ276" s="52"/>
      <c r="CK276" s="52"/>
      <c r="CL276" s="52"/>
      <c r="CM276" s="52"/>
      <c r="CN276" s="52"/>
      <c r="CO276" s="52"/>
      <c r="CP276" s="52"/>
      <c r="CQ276" s="52"/>
      <c r="CR276" s="52"/>
      <c r="CS276" s="52"/>
      <c r="CT276" s="52"/>
      <c r="CU276" s="52"/>
      <c r="CV276" s="52"/>
      <c r="CW276" s="52"/>
      <c r="CX276" s="52"/>
      <c r="CY276" s="61"/>
      <c r="CZ276" s="57"/>
      <c r="DA276" s="61"/>
      <c r="DB276" s="57"/>
      <c r="DC276" s="53"/>
      <c r="DD276" s="61"/>
      <c r="DE276" s="57"/>
      <c r="DF276" s="61"/>
      <c r="DG276" s="57"/>
      <c r="DH276" s="53"/>
      <c r="DI276" s="53"/>
      <c r="DJ276" s="54"/>
      <c r="DK276" s="54"/>
      <c r="DL276" s="54"/>
      <c r="DM276" s="54"/>
      <c r="DN276" s="54"/>
      <c r="DO276" s="54"/>
      <c r="DP276" s="54"/>
      <c r="DQ276" s="54"/>
      <c r="DR276" s="54"/>
      <c r="DS276" s="55"/>
      <c r="DT276" s="57"/>
      <c r="DU276" s="57"/>
      <c r="DV276" s="57"/>
      <c r="DW276" s="57"/>
      <c r="DX276" s="57"/>
      <c r="DY276" s="57"/>
      <c r="DZ276" s="52"/>
      <c r="EA276" s="52"/>
      <c r="EB276" s="52"/>
      <c r="EC276" s="60"/>
      <c r="ED276" s="57"/>
      <c r="EE276" s="55"/>
      <c r="EF276" s="60"/>
      <c r="EG276" s="57"/>
      <c r="EH276" s="55"/>
      <c r="EI276" s="60"/>
      <c r="EJ276" s="57"/>
      <c r="EK276" s="55"/>
      <c r="EL276" s="52"/>
      <c r="EM276" s="54"/>
      <c r="EN276" s="54"/>
      <c r="EO276" s="54"/>
      <c r="EP276" s="54"/>
      <c r="EQ276" s="54"/>
      <c r="ER276" s="54"/>
      <c r="ES276" s="54"/>
      <c r="ET276" s="54"/>
      <c r="EU276" s="54"/>
      <c r="EV276" s="54"/>
      <c r="EW276" s="54"/>
      <c r="EX276" s="54"/>
      <c r="EY276" s="53"/>
      <c r="EZ276" s="53"/>
      <c r="FA276" s="53"/>
      <c r="FB276" s="52"/>
      <c r="FC276" s="52"/>
      <c r="FD276" s="52"/>
      <c r="FE276" s="52"/>
      <c r="FF276" s="52"/>
      <c r="FG276" s="52"/>
      <c r="FH276" s="52"/>
      <c r="FI276" s="52"/>
      <c r="FJ276" s="52"/>
      <c r="FK276" s="52"/>
      <c r="FL276" s="52"/>
      <c r="FM276" s="52"/>
      <c r="FN276" s="52"/>
      <c r="FO276" s="52"/>
      <c r="FP276" s="52"/>
      <c r="FQ276" s="52"/>
      <c r="FR276" s="52"/>
      <c r="FS276" s="52"/>
      <c r="FT276" s="52"/>
      <c r="FU276" s="52"/>
      <c r="FV276" s="52"/>
      <c r="FW276" s="52"/>
      <c r="FX276" s="52"/>
      <c r="FY276" s="52"/>
      <c r="FZ276" s="52"/>
      <c r="GA276" s="52"/>
      <c r="GB276" s="52"/>
      <c r="GC276" s="52"/>
      <c r="GD276" s="52"/>
      <c r="GE276" s="52"/>
      <c r="GF276" s="52"/>
      <c r="GG276" s="52"/>
      <c r="GH276" s="52"/>
      <c r="GI276" s="52"/>
      <c r="GJ276" s="52"/>
      <c r="GK276" s="52"/>
      <c r="GL276" s="52"/>
      <c r="GM276" s="52"/>
      <c r="GN276" s="52"/>
      <c r="GO276" s="52"/>
      <c r="GP276" s="52"/>
      <c r="GQ276" s="52"/>
      <c r="GR276" s="52"/>
      <c r="GS276" s="52"/>
      <c r="GT276" s="52"/>
      <c r="GU276" s="52"/>
      <c r="GV276" s="52"/>
      <c r="GW276" s="52"/>
      <c r="GX276" s="52"/>
      <c r="GY276" s="52"/>
      <c r="GZ276" s="52"/>
      <c r="HA276" s="52"/>
      <c r="HB276" s="52"/>
      <c r="HC276" s="52"/>
      <c r="HD276" s="52"/>
      <c r="HE276" s="52"/>
      <c r="HF276" s="52"/>
      <c r="HG276" s="52"/>
      <c r="HH276" s="52"/>
      <c r="HI276" s="52"/>
      <c r="HJ276" s="52"/>
      <c r="HK276" s="52"/>
      <c r="HL276" s="52"/>
      <c r="HM276" s="52"/>
      <c r="HN276" s="52"/>
      <c r="HO276" s="52"/>
      <c r="HP276" s="52"/>
      <c r="HQ276" s="52"/>
      <c r="HR276" s="52"/>
      <c r="HS276" s="52"/>
      <c r="HT276" s="52"/>
      <c r="HU276" s="52"/>
      <c r="HV276" s="52"/>
      <c r="HW276" s="52"/>
      <c r="HX276" s="52"/>
      <c r="HY276" s="52"/>
      <c r="HZ276" s="52"/>
      <c r="IA276" s="52"/>
      <c r="IB276" s="52"/>
      <c r="IC276" s="52"/>
      <c r="ID276" s="52"/>
      <c r="IE276" s="52"/>
      <c r="IF276" s="52"/>
    </row>
    <row r="277" spans="1:240">
      <c r="A277" s="54"/>
      <c r="B277" s="54"/>
      <c r="C277" s="54"/>
      <c r="D277" s="54"/>
      <c r="E277" s="54"/>
      <c r="F277" s="53"/>
      <c r="G277" s="54"/>
      <c r="H277" s="57"/>
      <c r="I277" s="61"/>
      <c r="J277" s="57"/>
      <c r="K277" s="61"/>
      <c r="L277" s="57"/>
      <c r="M277" s="61"/>
      <c r="N277" s="57"/>
      <c r="O277" s="61"/>
      <c r="P277" s="57"/>
      <c r="Q277" s="53"/>
      <c r="R277" s="61"/>
      <c r="S277" s="57"/>
      <c r="T277" s="61"/>
      <c r="U277" s="57"/>
      <c r="V277" s="53"/>
      <c r="W277" s="53"/>
      <c r="X277" s="54"/>
      <c r="Y277" s="54"/>
      <c r="Z277" s="54"/>
      <c r="AA277" s="54"/>
      <c r="AB277" s="54"/>
      <c r="AC277" s="54"/>
      <c r="AD277" s="54"/>
      <c r="AE277" s="54"/>
      <c r="AF277" s="55"/>
      <c r="AG277" s="55"/>
      <c r="AH277" s="57"/>
      <c r="AI277" s="57"/>
      <c r="AJ277" s="57"/>
      <c r="AK277" s="57"/>
      <c r="AL277" s="57"/>
      <c r="AM277" s="57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4"/>
      <c r="CH277" s="5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61"/>
      <c r="CZ277" s="57"/>
      <c r="DA277" s="61"/>
      <c r="DB277" s="57"/>
      <c r="DC277" s="53"/>
      <c r="DD277" s="61"/>
      <c r="DE277" s="57"/>
      <c r="DF277" s="61"/>
      <c r="DG277" s="57"/>
      <c r="DH277" s="53"/>
      <c r="DI277" s="53"/>
      <c r="DJ277" s="54"/>
      <c r="DK277" s="54"/>
      <c r="DL277" s="54"/>
      <c r="DM277" s="54"/>
      <c r="DN277" s="54"/>
      <c r="DO277" s="54"/>
      <c r="DP277" s="54"/>
      <c r="DQ277" s="54"/>
      <c r="DR277" s="54"/>
      <c r="DS277" s="55"/>
      <c r="DT277" s="57"/>
      <c r="DU277" s="57"/>
      <c r="DV277" s="57"/>
      <c r="DW277" s="57"/>
      <c r="DX277" s="57"/>
      <c r="DY277" s="57"/>
      <c r="DZ277" s="52"/>
      <c r="EA277" s="52"/>
      <c r="EB277" s="52"/>
      <c r="EC277" s="60"/>
      <c r="ED277" s="57"/>
      <c r="EE277" s="55"/>
      <c r="EF277" s="60"/>
      <c r="EG277" s="57"/>
      <c r="EH277" s="55"/>
      <c r="EI277" s="60"/>
      <c r="EJ277" s="57"/>
      <c r="EK277" s="55"/>
      <c r="EL277" s="52"/>
      <c r="EM277" s="54"/>
      <c r="EN277" s="54"/>
      <c r="EO277" s="54"/>
      <c r="EP277" s="54"/>
      <c r="EQ277" s="54"/>
      <c r="ER277" s="54"/>
      <c r="ES277" s="54"/>
      <c r="ET277" s="54"/>
      <c r="EU277" s="54"/>
      <c r="EV277" s="54"/>
      <c r="EW277" s="54"/>
      <c r="EX277" s="54"/>
      <c r="EY277" s="53"/>
      <c r="EZ277" s="53"/>
      <c r="FA277" s="53"/>
      <c r="FB277" s="52"/>
      <c r="FC277" s="52"/>
      <c r="FD277" s="52"/>
      <c r="FE277" s="52"/>
      <c r="FF277" s="52"/>
      <c r="FG277" s="52"/>
      <c r="FH277" s="52"/>
      <c r="FI277" s="52"/>
      <c r="FJ277" s="52"/>
      <c r="FK277" s="52"/>
      <c r="FL277" s="52"/>
      <c r="FM277" s="52"/>
      <c r="FN277" s="52"/>
      <c r="FO277" s="52"/>
      <c r="FP277" s="52"/>
      <c r="FQ277" s="52"/>
      <c r="FR277" s="52"/>
      <c r="FS277" s="52"/>
      <c r="FT277" s="52"/>
      <c r="FU277" s="52"/>
      <c r="FV277" s="52"/>
      <c r="FW277" s="52"/>
      <c r="FX277" s="52"/>
      <c r="FY277" s="52"/>
      <c r="FZ277" s="52"/>
      <c r="GA277" s="52"/>
      <c r="GB277" s="52"/>
      <c r="GC277" s="52"/>
      <c r="GD277" s="52"/>
      <c r="GE277" s="52"/>
      <c r="GF277" s="52"/>
      <c r="GG277" s="52"/>
      <c r="GH277" s="52"/>
      <c r="GI277" s="52"/>
      <c r="GJ277" s="52"/>
      <c r="GK277" s="52"/>
      <c r="GL277" s="52"/>
      <c r="GM277" s="52"/>
      <c r="GN277" s="52"/>
      <c r="GO277" s="52"/>
      <c r="GP277" s="52"/>
      <c r="GQ277" s="52"/>
      <c r="GR277" s="52"/>
      <c r="GS277" s="52"/>
      <c r="GT277" s="52"/>
      <c r="GU277" s="52"/>
      <c r="GV277" s="52"/>
      <c r="GW277" s="52"/>
      <c r="GX277" s="52"/>
      <c r="GY277" s="52"/>
      <c r="GZ277" s="52"/>
      <c r="HA277" s="52"/>
      <c r="HB277" s="52"/>
      <c r="HC277" s="52"/>
      <c r="HD277" s="52"/>
      <c r="HE277" s="52"/>
      <c r="HF277" s="52"/>
      <c r="HG277" s="52"/>
      <c r="HH277" s="52"/>
      <c r="HI277" s="52"/>
      <c r="HJ277" s="52"/>
      <c r="HK277" s="52"/>
      <c r="HL277" s="52"/>
      <c r="HM277" s="52"/>
      <c r="HN277" s="52"/>
      <c r="HO277" s="52"/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  <c r="IA277" s="52"/>
      <c r="IB277" s="52"/>
      <c r="IC277" s="52"/>
      <c r="ID277" s="52"/>
      <c r="IE277" s="52"/>
      <c r="IF277" s="52"/>
    </row>
    <row r="278" spans="1:240">
      <c r="A278" s="54"/>
      <c r="B278" s="54"/>
      <c r="C278" s="54"/>
      <c r="D278" s="54"/>
      <c r="E278" s="54"/>
      <c r="F278" s="53"/>
      <c r="G278" s="54"/>
      <c r="H278" s="57"/>
      <c r="I278" s="61"/>
      <c r="J278" s="57"/>
      <c r="K278" s="61"/>
      <c r="L278" s="57"/>
      <c r="M278" s="61"/>
      <c r="N278" s="57"/>
      <c r="O278" s="61"/>
      <c r="P278" s="57"/>
      <c r="Q278" s="53"/>
      <c r="R278" s="61"/>
      <c r="S278" s="57"/>
      <c r="T278" s="61"/>
      <c r="U278" s="57"/>
      <c r="V278" s="53"/>
      <c r="W278" s="53"/>
      <c r="X278" s="54"/>
      <c r="Y278" s="54"/>
      <c r="Z278" s="54"/>
      <c r="AA278" s="54"/>
      <c r="AB278" s="54"/>
      <c r="AC278" s="54"/>
      <c r="AD278" s="54"/>
      <c r="AE278" s="54"/>
      <c r="AF278" s="55"/>
      <c r="AG278" s="55"/>
      <c r="AH278" s="57"/>
      <c r="AI278" s="57"/>
      <c r="AJ278" s="57"/>
      <c r="AK278" s="57"/>
      <c r="AL278" s="57"/>
      <c r="AM278" s="57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4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61"/>
      <c r="CZ278" s="57"/>
      <c r="DA278" s="61"/>
      <c r="DB278" s="57"/>
      <c r="DC278" s="53"/>
      <c r="DD278" s="61"/>
      <c r="DE278" s="57"/>
      <c r="DF278" s="61"/>
      <c r="DG278" s="57"/>
      <c r="DH278" s="53"/>
      <c r="DI278" s="53"/>
      <c r="DJ278" s="54"/>
      <c r="DK278" s="54"/>
      <c r="DL278" s="54"/>
      <c r="DM278" s="54"/>
      <c r="DN278" s="54"/>
      <c r="DO278" s="54"/>
      <c r="DP278" s="54"/>
      <c r="DQ278" s="54"/>
      <c r="DR278" s="54"/>
      <c r="DS278" s="55"/>
      <c r="DT278" s="57"/>
      <c r="DU278" s="57"/>
      <c r="DV278" s="57"/>
      <c r="DW278" s="57"/>
      <c r="DX278" s="57"/>
      <c r="DY278" s="57"/>
      <c r="DZ278" s="52"/>
      <c r="EA278" s="52"/>
      <c r="EB278" s="52"/>
      <c r="EC278" s="60"/>
      <c r="ED278" s="57"/>
      <c r="EE278" s="55"/>
      <c r="EF278" s="60"/>
      <c r="EG278" s="57"/>
      <c r="EH278" s="55"/>
      <c r="EI278" s="60"/>
      <c r="EJ278" s="57"/>
      <c r="EK278" s="55"/>
      <c r="EL278" s="52"/>
      <c r="EM278" s="54"/>
      <c r="EN278" s="54"/>
      <c r="EO278" s="54"/>
      <c r="EP278" s="54"/>
      <c r="EQ278" s="54"/>
      <c r="ER278" s="54"/>
      <c r="ES278" s="54"/>
      <c r="ET278" s="54"/>
      <c r="EU278" s="54"/>
      <c r="EV278" s="54"/>
      <c r="EW278" s="54"/>
      <c r="EX278" s="54"/>
      <c r="EY278" s="53"/>
      <c r="EZ278" s="53"/>
      <c r="FA278" s="53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2"/>
      <c r="GX278" s="52"/>
      <c r="GY278" s="52"/>
      <c r="GZ278" s="52"/>
      <c r="HA278" s="52"/>
      <c r="HB278" s="52"/>
      <c r="HC278" s="52"/>
      <c r="HD278" s="52"/>
      <c r="HE278" s="52"/>
      <c r="HF278" s="52"/>
      <c r="HG278" s="52"/>
      <c r="HH278" s="52"/>
      <c r="HI278" s="52"/>
      <c r="HJ278" s="52"/>
      <c r="HK278" s="52"/>
      <c r="HL278" s="52"/>
      <c r="HM278" s="52"/>
      <c r="HN278" s="52"/>
      <c r="HO278" s="52"/>
      <c r="HP278" s="52"/>
      <c r="HQ278" s="52"/>
      <c r="HR278" s="52"/>
      <c r="HS278" s="52"/>
      <c r="HT278" s="52"/>
      <c r="HU278" s="52"/>
      <c r="HV278" s="52"/>
      <c r="HW278" s="52"/>
      <c r="HX278" s="52"/>
      <c r="HY278" s="52"/>
      <c r="HZ278" s="52"/>
      <c r="IA278" s="52"/>
      <c r="IB278" s="52"/>
      <c r="IC278" s="52"/>
      <c r="ID278" s="52"/>
      <c r="IE278" s="52"/>
      <c r="IF278" s="52"/>
    </row>
    <row r="279" spans="1:240">
      <c r="A279" s="54"/>
      <c r="B279" s="54"/>
      <c r="C279" s="54"/>
      <c r="D279" s="54"/>
      <c r="E279" s="54"/>
      <c r="F279" s="53"/>
      <c r="G279" s="54"/>
      <c r="H279" s="57"/>
      <c r="I279" s="61"/>
      <c r="J279" s="57"/>
      <c r="K279" s="61"/>
      <c r="L279" s="57"/>
      <c r="M279" s="61"/>
      <c r="N279" s="57"/>
      <c r="O279" s="61"/>
      <c r="P279" s="57"/>
      <c r="Q279" s="53"/>
      <c r="R279" s="61"/>
      <c r="S279" s="57"/>
      <c r="T279" s="61"/>
      <c r="U279" s="57"/>
      <c r="V279" s="53"/>
      <c r="W279" s="53"/>
      <c r="X279" s="54"/>
      <c r="Y279" s="54"/>
      <c r="Z279" s="54"/>
      <c r="AA279" s="54"/>
      <c r="AB279" s="54"/>
      <c r="AC279" s="54"/>
      <c r="AD279" s="54"/>
      <c r="AE279" s="54"/>
      <c r="AF279" s="55"/>
      <c r="AG279" s="55"/>
      <c r="AH279" s="57"/>
      <c r="AI279" s="57"/>
      <c r="AJ279" s="57"/>
      <c r="AK279" s="57"/>
      <c r="AL279" s="57"/>
      <c r="AM279" s="57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  <c r="BP279" s="52"/>
      <c r="BQ279" s="52"/>
      <c r="BR279" s="52"/>
      <c r="BS279" s="52"/>
      <c r="BT279" s="52"/>
      <c r="BU279" s="52"/>
      <c r="BV279" s="52"/>
      <c r="BW279" s="52"/>
      <c r="BX279" s="52"/>
      <c r="BY279" s="52"/>
      <c r="BZ279" s="52"/>
      <c r="CA279" s="52"/>
      <c r="CB279" s="52"/>
      <c r="CC279" s="52"/>
      <c r="CD279" s="52"/>
      <c r="CE279" s="52"/>
      <c r="CF279" s="52"/>
      <c r="CG279" s="54"/>
      <c r="CH279" s="52"/>
      <c r="CI279" s="52"/>
      <c r="CJ279" s="52"/>
      <c r="CK279" s="52"/>
      <c r="CL279" s="52"/>
      <c r="CM279" s="52"/>
      <c r="CN279" s="52"/>
      <c r="CO279" s="52"/>
      <c r="CP279" s="52"/>
      <c r="CQ279" s="52"/>
      <c r="CR279" s="52"/>
      <c r="CS279" s="52"/>
      <c r="CT279" s="52"/>
      <c r="CU279" s="52"/>
      <c r="CV279" s="52"/>
      <c r="CW279" s="52"/>
      <c r="CX279" s="52"/>
      <c r="CY279" s="61"/>
      <c r="CZ279" s="57"/>
      <c r="DA279" s="61"/>
      <c r="DB279" s="57"/>
      <c r="DC279" s="53"/>
      <c r="DD279" s="61"/>
      <c r="DE279" s="57"/>
      <c r="DF279" s="61"/>
      <c r="DG279" s="57"/>
      <c r="DH279" s="53"/>
      <c r="DI279" s="53"/>
      <c r="DJ279" s="54"/>
      <c r="DK279" s="54"/>
      <c r="DL279" s="54"/>
      <c r="DM279" s="54"/>
      <c r="DN279" s="54"/>
      <c r="DO279" s="54"/>
      <c r="DP279" s="54"/>
      <c r="DQ279" s="54"/>
      <c r="DR279" s="54"/>
      <c r="DS279" s="55"/>
      <c r="DT279" s="57"/>
      <c r="DU279" s="57"/>
      <c r="DV279" s="57"/>
      <c r="DW279" s="57"/>
      <c r="DX279" s="57"/>
      <c r="DY279" s="57"/>
      <c r="DZ279" s="52"/>
      <c r="EA279" s="52"/>
      <c r="EB279" s="52"/>
      <c r="EC279" s="60"/>
      <c r="ED279" s="57"/>
      <c r="EE279" s="55"/>
      <c r="EF279" s="60"/>
      <c r="EG279" s="57"/>
      <c r="EH279" s="55"/>
      <c r="EI279" s="60"/>
      <c r="EJ279" s="57"/>
      <c r="EK279" s="55"/>
      <c r="EL279" s="52"/>
      <c r="EM279" s="54"/>
      <c r="EN279" s="54"/>
      <c r="EO279" s="54"/>
      <c r="EP279" s="54"/>
      <c r="EQ279" s="54"/>
      <c r="ER279" s="54"/>
      <c r="ES279" s="54"/>
      <c r="ET279" s="54"/>
      <c r="EU279" s="54"/>
      <c r="EV279" s="54"/>
      <c r="EW279" s="54"/>
      <c r="EX279" s="54"/>
      <c r="EY279" s="53"/>
      <c r="EZ279" s="53"/>
      <c r="FA279" s="53"/>
      <c r="FB279" s="52"/>
      <c r="FC279" s="52"/>
      <c r="FD279" s="52"/>
      <c r="FE279" s="52"/>
      <c r="FF279" s="52"/>
      <c r="FG279" s="52"/>
      <c r="FH279" s="52"/>
      <c r="FI279" s="52"/>
      <c r="FJ279" s="52"/>
      <c r="FK279" s="52"/>
      <c r="FL279" s="52"/>
      <c r="FM279" s="52"/>
      <c r="FN279" s="52"/>
      <c r="FO279" s="52"/>
      <c r="FP279" s="52"/>
      <c r="FQ279" s="52"/>
      <c r="FR279" s="52"/>
      <c r="FS279" s="52"/>
      <c r="FT279" s="52"/>
      <c r="FU279" s="52"/>
      <c r="FV279" s="52"/>
      <c r="FW279" s="52"/>
      <c r="FX279" s="52"/>
      <c r="FY279" s="52"/>
      <c r="FZ279" s="52"/>
      <c r="GA279" s="52"/>
      <c r="GB279" s="52"/>
      <c r="GC279" s="52"/>
      <c r="GD279" s="52"/>
      <c r="GE279" s="52"/>
      <c r="GF279" s="52"/>
      <c r="GG279" s="52"/>
      <c r="GH279" s="52"/>
      <c r="GI279" s="52"/>
      <c r="GJ279" s="52"/>
      <c r="GK279" s="52"/>
      <c r="GL279" s="52"/>
      <c r="GM279" s="52"/>
      <c r="GN279" s="52"/>
      <c r="GO279" s="52"/>
      <c r="GP279" s="52"/>
      <c r="GQ279" s="52"/>
      <c r="GR279" s="52"/>
      <c r="GS279" s="52"/>
      <c r="GT279" s="52"/>
      <c r="GU279" s="52"/>
      <c r="GV279" s="52"/>
      <c r="GW279" s="52"/>
      <c r="GX279" s="52"/>
      <c r="GY279" s="52"/>
      <c r="GZ279" s="52"/>
      <c r="HA279" s="52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52"/>
      <c r="HQ279" s="52"/>
      <c r="HR279" s="52"/>
      <c r="HS279" s="52"/>
      <c r="HT279" s="52"/>
      <c r="HU279" s="52"/>
      <c r="HV279" s="52"/>
      <c r="HW279" s="52"/>
      <c r="HX279" s="52"/>
      <c r="HY279" s="52"/>
      <c r="HZ279" s="52"/>
      <c r="IA279" s="52"/>
      <c r="IB279" s="52"/>
      <c r="IC279" s="52"/>
      <c r="ID279" s="52"/>
      <c r="IE279" s="52"/>
      <c r="IF279" s="52"/>
    </row>
    <row r="280" spans="1:240">
      <c r="A280" s="54"/>
      <c r="B280" s="54"/>
      <c r="C280" s="54"/>
      <c r="D280" s="54"/>
      <c r="E280" s="54"/>
      <c r="F280" s="53"/>
      <c r="G280" s="54"/>
      <c r="H280" s="57"/>
      <c r="I280" s="61"/>
      <c r="J280" s="57"/>
      <c r="K280" s="61"/>
      <c r="L280" s="57"/>
      <c r="M280" s="61"/>
      <c r="N280" s="57"/>
      <c r="O280" s="61"/>
      <c r="P280" s="57"/>
      <c r="Q280" s="53"/>
      <c r="R280" s="61"/>
      <c r="S280" s="57"/>
      <c r="T280" s="61"/>
      <c r="U280" s="57"/>
      <c r="V280" s="53"/>
      <c r="W280" s="53"/>
      <c r="X280" s="54"/>
      <c r="Y280" s="54"/>
      <c r="Z280" s="54"/>
      <c r="AA280" s="54"/>
      <c r="AB280" s="54"/>
      <c r="AC280" s="54"/>
      <c r="AD280" s="54"/>
      <c r="AE280" s="54"/>
      <c r="AF280" s="55"/>
      <c r="AG280" s="55"/>
      <c r="AH280" s="57"/>
      <c r="AI280" s="57"/>
      <c r="AJ280" s="57"/>
      <c r="AK280" s="57"/>
      <c r="AL280" s="57"/>
      <c r="AM280" s="57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4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52"/>
      <c r="CT280" s="52"/>
      <c r="CU280" s="52"/>
      <c r="CV280" s="52"/>
      <c r="CW280" s="52"/>
      <c r="CX280" s="52"/>
      <c r="CY280" s="61"/>
      <c r="CZ280" s="57"/>
      <c r="DA280" s="61"/>
      <c r="DB280" s="57"/>
      <c r="DC280" s="53"/>
      <c r="DD280" s="61"/>
      <c r="DE280" s="57"/>
      <c r="DF280" s="61"/>
      <c r="DG280" s="57"/>
      <c r="DH280" s="53"/>
      <c r="DI280" s="53"/>
      <c r="DJ280" s="54"/>
      <c r="DK280" s="54"/>
      <c r="DL280" s="54"/>
      <c r="DM280" s="54"/>
      <c r="DN280" s="54"/>
      <c r="DO280" s="54"/>
      <c r="DP280" s="54"/>
      <c r="DQ280" s="54"/>
      <c r="DR280" s="54"/>
      <c r="DS280" s="55"/>
      <c r="DT280" s="57"/>
      <c r="DU280" s="57"/>
      <c r="DV280" s="57"/>
      <c r="DW280" s="57"/>
      <c r="DX280" s="57"/>
      <c r="DY280" s="57"/>
      <c r="DZ280" s="52"/>
      <c r="EA280" s="52"/>
      <c r="EB280" s="52"/>
      <c r="EC280" s="60"/>
      <c r="ED280" s="57"/>
      <c r="EE280" s="55"/>
      <c r="EF280" s="60"/>
      <c r="EG280" s="57"/>
      <c r="EH280" s="55"/>
      <c r="EI280" s="60"/>
      <c r="EJ280" s="57"/>
      <c r="EK280" s="55"/>
      <c r="EL280" s="52"/>
      <c r="EM280" s="54"/>
      <c r="EN280" s="54"/>
      <c r="EO280" s="54"/>
      <c r="EP280" s="54"/>
      <c r="EQ280" s="54"/>
      <c r="ER280" s="54"/>
      <c r="ES280" s="54"/>
      <c r="ET280" s="54"/>
      <c r="EU280" s="54"/>
      <c r="EV280" s="54"/>
      <c r="EW280" s="54"/>
      <c r="EX280" s="54"/>
      <c r="EY280" s="53"/>
      <c r="EZ280" s="53"/>
      <c r="FA280" s="53"/>
      <c r="FB280" s="52"/>
      <c r="FC280" s="52"/>
      <c r="FD280" s="52"/>
      <c r="FE280" s="52"/>
      <c r="FF280" s="52"/>
      <c r="FG280" s="52"/>
      <c r="FH280" s="52"/>
      <c r="FI280" s="52"/>
      <c r="FJ280" s="52"/>
      <c r="FK280" s="52"/>
      <c r="FL280" s="52"/>
      <c r="FM280" s="52"/>
      <c r="FN280" s="52"/>
      <c r="FO280" s="52"/>
      <c r="FP280" s="52"/>
      <c r="FQ280" s="52"/>
      <c r="FR280" s="52"/>
      <c r="FS280" s="52"/>
      <c r="FT280" s="52"/>
      <c r="FU280" s="52"/>
      <c r="FV280" s="52"/>
      <c r="FW280" s="52"/>
      <c r="FX280" s="52"/>
      <c r="FY280" s="52"/>
      <c r="FZ280" s="52"/>
      <c r="GA280" s="52"/>
      <c r="GB280" s="52"/>
      <c r="GC280" s="52"/>
      <c r="GD280" s="52"/>
      <c r="GE280" s="52"/>
      <c r="GF280" s="52"/>
      <c r="GG280" s="52"/>
      <c r="GH280" s="52"/>
      <c r="GI280" s="52"/>
      <c r="GJ280" s="52"/>
      <c r="GK280" s="52"/>
      <c r="GL280" s="52"/>
      <c r="GM280" s="52"/>
      <c r="GN280" s="52"/>
      <c r="GO280" s="52"/>
      <c r="GP280" s="52"/>
      <c r="GQ280" s="52"/>
      <c r="GR280" s="52"/>
      <c r="GS280" s="52"/>
      <c r="GT280" s="52"/>
      <c r="GU280" s="52"/>
      <c r="GV280" s="52"/>
      <c r="GW280" s="52"/>
      <c r="GX280" s="52"/>
      <c r="GY280" s="52"/>
      <c r="GZ280" s="52"/>
      <c r="HA280" s="52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52"/>
      <c r="HQ280" s="52"/>
      <c r="HR280" s="52"/>
      <c r="HS280" s="52"/>
      <c r="HT280" s="52"/>
      <c r="HU280" s="52"/>
      <c r="HV280" s="52"/>
      <c r="HW280" s="52"/>
      <c r="HX280" s="52"/>
      <c r="HY280" s="52"/>
      <c r="HZ280" s="52"/>
      <c r="IA280" s="52"/>
      <c r="IB280" s="52"/>
      <c r="IC280" s="52"/>
      <c r="ID280" s="52"/>
      <c r="IE280" s="52"/>
      <c r="IF280" s="52"/>
    </row>
    <row r="281" spans="1:240">
      <c r="A281" s="54"/>
      <c r="B281" s="54"/>
      <c r="C281" s="54"/>
      <c r="D281" s="54"/>
      <c r="E281" s="54"/>
      <c r="F281" s="53"/>
      <c r="G281" s="54"/>
      <c r="H281" s="57"/>
      <c r="I281" s="61"/>
      <c r="J281" s="57"/>
      <c r="K281" s="61"/>
      <c r="L281" s="57"/>
      <c r="M281" s="61"/>
      <c r="N281" s="57"/>
      <c r="O281" s="61"/>
      <c r="P281" s="57"/>
      <c r="Q281" s="53"/>
      <c r="R281" s="61"/>
      <c r="S281" s="57"/>
      <c r="T281" s="61"/>
      <c r="U281" s="57"/>
      <c r="V281" s="53"/>
      <c r="W281" s="53"/>
      <c r="X281" s="54"/>
      <c r="Y281" s="54"/>
      <c r="Z281" s="54"/>
      <c r="AA281" s="54"/>
      <c r="AB281" s="54"/>
      <c r="AC281" s="54"/>
      <c r="AD281" s="54"/>
      <c r="AE281" s="54"/>
      <c r="AF281" s="55"/>
      <c r="AG281" s="55"/>
      <c r="AH281" s="57"/>
      <c r="AI281" s="57"/>
      <c r="AJ281" s="57"/>
      <c r="AK281" s="57"/>
      <c r="AL281" s="57"/>
      <c r="AM281" s="57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  <c r="BP281" s="52"/>
      <c r="BQ281" s="52"/>
      <c r="BR281" s="52"/>
      <c r="BS281" s="52"/>
      <c r="BT281" s="52"/>
      <c r="BU281" s="52"/>
      <c r="BV281" s="52"/>
      <c r="BW281" s="52"/>
      <c r="BX281" s="52"/>
      <c r="BY281" s="52"/>
      <c r="BZ281" s="52"/>
      <c r="CA281" s="52"/>
      <c r="CB281" s="52"/>
      <c r="CC281" s="52"/>
      <c r="CD281" s="52"/>
      <c r="CE281" s="52"/>
      <c r="CF281" s="52"/>
      <c r="CG281" s="54"/>
      <c r="CH281" s="52"/>
      <c r="CI281" s="52"/>
      <c r="CJ281" s="52"/>
      <c r="CK281" s="52"/>
      <c r="CL281" s="52"/>
      <c r="CM281" s="52"/>
      <c r="CN281" s="52"/>
      <c r="CO281" s="52"/>
      <c r="CP281" s="52"/>
      <c r="CQ281" s="52"/>
      <c r="CR281" s="52"/>
      <c r="CS281" s="52"/>
      <c r="CT281" s="52"/>
      <c r="CU281" s="52"/>
      <c r="CV281" s="52"/>
      <c r="CW281" s="52"/>
      <c r="CX281" s="52"/>
      <c r="CY281" s="61"/>
      <c r="CZ281" s="57"/>
      <c r="DA281" s="61"/>
      <c r="DB281" s="57"/>
      <c r="DC281" s="53"/>
      <c r="DD281" s="61"/>
      <c r="DE281" s="57"/>
      <c r="DF281" s="61"/>
      <c r="DG281" s="57"/>
      <c r="DH281" s="53"/>
      <c r="DI281" s="53"/>
      <c r="DJ281" s="54"/>
      <c r="DK281" s="54"/>
      <c r="DL281" s="54"/>
      <c r="DM281" s="54"/>
      <c r="DN281" s="54"/>
      <c r="DO281" s="54"/>
      <c r="DP281" s="54"/>
      <c r="DQ281" s="54"/>
      <c r="DR281" s="54"/>
      <c r="DS281" s="55"/>
      <c r="DT281" s="57"/>
      <c r="DU281" s="57"/>
      <c r="DV281" s="57"/>
      <c r="DW281" s="57"/>
      <c r="DX281" s="57"/>
      <c r="DY281" s="57"/>
      <c r="DZ281" s="52"/>
      <c r="EA281" s="52"/>
      <c r="EB281" s="52"/>
      <c r="EC281" s="60"/>
      <c r="ED281" s="57"/>
      <c r="EE281" s="55"/>
      <c r="EF281" s="60"/>
      <c r="EG281" s="57"/>
      <c r="EH281" s="55"/>
      <c r="EI281" s="60"/>
      <c r="EJ281" s="57"/>
      <c r="EK281" s="55"/>
      <c r="EL281" s="52"/>
      <c r="EM281" s="54"/>
      <c r="EN281" s="54"/>
      <c r="EO281" s="54"/>
      <c r="EP281" s="54"/>
      <c r="EQ281" s="54"/>
      <c r="ER281" s="54"/>
      <c r="ES281" s="54"/>
      <c r="ET281" s="54"/>
      <c r="EU281" s="54"/>
      <c r="EV281" s="54"/>
      <c r="EW281" s="54"/>
      <c r="EX281" s="54"/>
      <c r="EY281" s="53"/>
      <c r="EZ281" s="53"/>
      <c r="FA281" s="53"/>
      <c r="FB281" s="52"/>
      <c r="FC281" s="52"/>
      <c r="FD281" s="52"/>
      <c r="FE281" s="52"/>
      <c r="FF281" s="52"/>
      <c r="FG281" s="52"/>
      <c r="FH281" s="52"/>
      <c r="FI281" s="52"/>
      <c r="FJ281" s="52"/>
      <c r="FK281" s="52"/>
      <c r="FL281" s="52"/>
      <c r="FM281" s="52"/>
      <c r="FN281" s="52"/>
      <c r="FO281" s="52"/>
      <c r="FP281" s="52"/>
      <c r="FQ281" s="52"/>
      <c r="FR281" s="52"/>
      <c r="FS281" s="52"/>
      <c r="FT281" s="52"/>
      <c r="FU281" s="52"/>
      <c r="FV281" s="52"/>
      <c r="FW281" s="52"/>
      <c r="FX281" s="52"/>
      <c r="FY281" s="52"/>
      <c r="FZ281" s="52"/>
      <c r="GA281" s="52"/>
      <c r="GB281" s="52"/>
      <c r="GC281" s="52"/>
      <c r="GD281" s="52"/>
      <c r="GE281" s="52"/>
      <c r="GF281" s="52"/>
      <c r="GG281" s="52"/>
      <c r="GH281" s="52"/>
      <c r="GI281" s="52"/>
      <c r="GJ281" s="52"/>
      <c r="GK281" s="52"/>
      <c r="GL281" s="52"/>
      <c r="GM281" s="52"/>
      <c r="GN281" s="52"/>
      <c r="GO281" s="52"/>
      <c r="GP281" s="52"/>
      <c r="GQ281" s="52"/>
      <c r="GR281" s="52"/>
      <c r="GS281" s="52"/>
      <c r="GT281" s="52"/>
      <c r="GU281" s="52"/>
      <c r="GV281" s="52"/>
      <c r="GW281" s="52"/>
      <c r="GX281" s="52"/>
      <c r="GY281" s="52"/>
      <c r="GZ281" s="52"/>
      <c r="HA281" s="52"/>
      <c r="HB281" s="52"/>
      <c r="HC281" s="52"/>
      <c r="HD281" s="52"/>
      <c r="HE281" s="52"/>
      <c r="HF281" s="52"/>
      <c r="HG281" s="52"/>
      <c r="HH281" s="52"/>
      <c r="HI281" s="52"/>
      <c r="HJ281" s="52"/>
      <c r="HK281" s="52"/>
      <c r="HL281" s="52"/>
      <c r="HM281" s="52"/>
      <c r="HN281" s="52"/>
      <c r="HO281" s="52"/>
      <c r="HP281" s="52"/>
      <c r="HQ281" s="52"/>
      <c r="HR281" s="52"/>
      <c r="HS281" s="52"/>
      <c r="HT281" s="52"/>
      <c r="HU281" s="52"/>
      <c r="HV281" s="52"/>
      <c r="HW281" s="52"/>
      <c r="HX281" s="52"/>
      <c r="HY281" s="52"/>
      <c r="HZ281" s="52"/>
      <c r="IA281" s="52"/>
      <c r="IB281" s="52"/>
      <c r="IC281" s="52"/>
      <c r="ID281" s="52"/>
      <c r="IE281" s="52"/>
      <c r="IF281" s="52"/>
    </row>
    <row r="282" spans="1:240">
      <c r="A282" s="54"/>
      <c r="B282" s="54"/>
      <c r="C282" s="54"/>
      <c r="D282" s="54"/>
      <c r="E282" s="54"/>
      <c r="F282" s="53"/>
      <c r="G282" s="54"/>
      <c r="H282" s="57"/>
      <c r="I282" s="61"/>
      <c r="J282" s="57"/>
      <c r="K282" s="61"/>
      <c r="L282" s="57"/>
      <c r="M282" s="61"/>
      <c r="N282" s="57"/>
      <c r="O282" s="61"/>
      <c r="P282" s="57"/>
      <c r="Q282" s="53"/>
      <c r="R282" s="61"/>
      <c r="S282" s="57"/>
      <c r="T282" s="61"/>
      <c r="U282" s="57"/>
      <c r="V282" s="53"/>
      <c r="W282" s="53"/>
      <c r="X282" s="54"/>
      <c r="Y282" s="54"/>
      <c r="Z282" s="54"/>
      <c r="AA282" s="54"/>
      <c r="AB282" s="54"/>
      <c r="AC282" s="54"/>
      <c r="AD282" s="54"/>
      <c r="AE282" s="54"/>
      <c r="AF282" s="55"/>
      <c r="AG282" s="55"/>
      <c r="AH282" s="57"/>
      <c r="AI282" s="57"/>
      <c r="AJ282" s="57"/>
      <c r="AK282" s="57"/>
      <c r="AL282" s="57"/>
      <c r="AM282" s="57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  <c r="BP282" s="52"/>
      <c r="BQ282" s="52"/>
      <c r="BR282" s="52"/>
      <c r="BS282" s="52"/>
      <c r="BT282" s="52"/>
      <c r="BU282" s="52"/>
      <c r="BV282" s="52"/>
      <c r="BW282" s="52"/>
      <c r="BX282" s="52"/>
      <c r="BY282" s="52"/>
      <c r="BZ282" s="52"/>
      <c r="CA282" s="52"/>
      <c r="CB282" s="52"/>
      <c r="CC282" s="52"/>
      <c r="CD282" s="52"/>
      <c r="CE282" s="52"/>
      <c r="CF282" s="52"/>
      <c r="CG282" s="54"/>
      <c r="CH282" s="52"/>
      <c r="CI282" s="52"/>
      <c r="CJ282" s="52"/>
      <c r="CK282" s="52"/>
      <c r="CL282" s="52"/>
      <c r="CM282" s="52"/>
      <c r="CN282" s="52"/>
      <c r="CO282" s="52"/>
      <c r="CP282" s="52"/>
      <c r="CQ282" s="52"/>
      <c r="CR282" s="52"/>
      <c r="CS282" s="52"/>
      <c r="CT282" s="52"/>
      <c r="CU282" s="52"/>
      <c r="CV282" s="52"/>
      <c r="CW282" s="52"/>
      <c r="CX282" s="52"/>
      <c r="CY282" s="61"/>
      <c r="CZ282" s="57"/>
      <c r="DA282" s="61"/>
      <c r="DB282" s="57"/>
      <c r="DC282" s="53"/>
      <c r="DD282" s="61"/>
      <c r="DE282" s="57"/>
      <c r="DF282" s="61"/>
      <c r="DG282" s="57"/>
      <c r="DH282" s="53"/>
      <c r="DI282" s="53"/>
      <c r="DJ282" s="54"/>
      <c r="DK282" s="54"/>
      <c r="DL282" s="54"/>
      <c r="DM282" s="54"/>
      <c r="DN282" s="54"/>
      <c r="DO282" s="54"/>
      <c r="DP282" s="54"/>
      <c r="DQ282" s="54"/>
      <c r="DR282" s="54"/>
      <c r="DS282" s="55"/>
      <c r="DT282" s="57"/>
      <c r="DU282" s="57"/>
      <c r="DV282" s="57"/>
      <c r="DW282" s="57"/>
      <c r="DX282" s="57"/>
      <c r="DY282" s="57"/>
      <c r="DZ282" s="52"/>
      <c r="EA282" s="52"/>
      <c r="EB282" s="52"/>
      <c r="EC282" s="60"/>
      <c r="ED282" s="57"/>
      <c r="EE282" s="55"/>
      <c r="EF282" s="60"/>
      <c r="EG282" s="57"/>
      <c r="EH282" s="55"/>
      <c r="EI282" s="60"/>
      <c r="EJ282" s="57"/>
      <c r="EK282" s="55"/>
      <c r="EL282" s="52"/>
      <c r="EM282" s="54"/>
      <c r="EN282" s="54"/>
      <c r="EO282" s="54"/>
      <c r="EP282" s="54"/>
      <c r="EQ282" s="54"/>
      <c r="ER282" s="54"/>
      <c r="ES282" s="54"/>
      <c r="ET282" s="54"/>
      <c r="EU282" s="54"/>
      <c r="EV282" s="54"/>
      <c r="EW282" s="54"/>
      <c r="EX282" s="54"/>
      <c r="EY282" s="53"/>
      <c r="EZ282" s="53"/>
      <c r="FA282" s="53"/>
      <c r="FB282" s="52"/>
      <c r="FC282" s="52"/>
      <c r="FD282" s="52"/>
      <c r="FE282" s="52"/>
      <c r="FF282" s="52"/>
      <c r="FG282" s="52"/>
      <c r="FH282" s="52"/>
      <c r="FI282" s="52"/>
      <c r="FJ282" s="52"/>
      <c r="FK282" s="52"/>
      <c r="FL282" s="52"/>
      <c r="FM282" s="52"/>
      <c r="FN282" s="52"/>
      <c r="FO282" s="52"/>
      <c r="FP282" s="52"/>
      <c r="FQ282" s="52"/>
      <c r="FR282" s="52"/>
      <c r="FS282" s="52"/>
      <c r="FT282" s="52"/>
      <c r="FU282" s="52"/>
      <c r="FV282" s="52"/>
      <c r="FW282" s="52"/>
      <c r="FX282" s="52"/>
      <c r="FY282" s="52"/>
      <c r="FZ282" s="52"/>
      <c r="GA282" s="52"/>
      <c r="GB282" s="52"/>
      <c r="GC282" s="52"/>
      <c r="GD282" s="52"/>
      <c r="GE282" s="52"/>
      <c r="GF282" s="52"/>
      <c r="GG282" s="52"/>
      <c r="GH282" s="52"/>
      <c r="GI282" s="52"/>
      <c r="GJ282" s="52"/>
      <c r="GK282" s="52"/>
      <c r="GL282" s="52"/>
      <c r="GM282" s="52"/>
      <c r="GN282" s="52"/>
      <c r="GO282" s="52"/>
      <c r="GP282" s="52"/>
      <c r="GQ282" s="52"/>
      <c r="GR282" s="52"/>
      <c r="GS282" s="52"/>
      <c r="GT282" s="52"/>
      <c r="GU282" s="52"/>
      <c r="GV282" s="52"/>
      <c r="GW282" s="52"/>
      <c r="GX282" s="52"/>
      <c r="GY282" s="52"/>
      <c r="GZ282" s="52"/>
      <c r="HA282" s="52"/>
      <c r="HB282" s="52"/>
      <c r="HC282" s="52"/>
      <c r="HD282" s="52"/>
      <c r="HE282" s="52"/>
      <c r="HF282" s="52"/>
      <c r="HG282" s="52"/>
      <c r="HH282" s="52"/>
      <c r="HI282" s="52"/>
      <c r="HJ282" s="52"/>
      <c r="HK282" s="52"/>
      <c r="HL282" s="52"/>
      <c r="HM282" s="52"/>
      <c r="HN282" s="52"/>
      <c r="HO282" s="52"/>
      <c r="HP282" s="52"/>
      <c r="HQ282" s="52"/>
      <c r="HR282" s="52"/>
      <c r="HS282" s="52"/>
      <c r="HT282" s="52"/>
      <c r="HU282" s="52"/>
      <c r="HV282" s="52"/>
      <c r="HW282" s="52"/>
      <c r="HX282" s="52"/>
      <c r="HY282" s="52"/>
      <c r="HZ282" s="52"/>
      <c r="IA282" s="52"/>
      <c r="IB282" s="52"/>
      <c r="IC282" s="52"/>
      <c r="ID282" s="52"/>
      <c r="IE282" s="52"/>
      <c r="IF282" s="52"/>
    </row>
    <row r="283" spans="1:240">
      <c r="A283" s="54"/>
      <c r="B283" s="54"/>
      <c r="C283" s="54"/>
      <c r="D283" s="54"/>
      <c r="E283" s="54"/>
      <c r="F283" s="53"/>
      <c r="G283" s="54"/>
      <c r="H283" s="57"/>
      <c r="I283" s="61"/>
      <c r="J283" s="57"/>
      <c r="K283" s="61"/>
      <c r="L283" s="57"/>
      <c r="M283" s="61"/>
      <c r="N283" s="57"/>
      <c r="O283" s="61"/>
      <c r="P283" s="57"/>
      <c r="Q283" s="53"/>
      <c r="R283" s="61"/>
      <c r="S283" s="57"/>
      <c r="T283" s="61"/>
      <c r="U283" s="57"/>
      <c r="V283" s="53"/>
      <c r="W283" s="53"/>
      <c r="X283" s="54"/>
      <c r="Y283" s="54"/>
      <c r="Z283" s="54"/>
      <c r="AA283" s="54"/>
      <c r="AB283" s="54"/>
      <c r="AC283" s="54"/>
      <c r="AD283" s="54"/>
      <c r="AE283" s="54"/>
      <c r="AF283" s="55"/>
      <c r="AG283" s="55"/>
      <c r="AH283" s="57"/>
      <c r="AI283" s="57"/>
      <c r="AJ283" s="57"/>
      <c r="AK283" s="57"/>
      <c r="AL283" s="57"/>
      <c r="AM283" s="57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  <c r="BP283" s="52"/>
      <c r="BQ283" s="52"/>
      <c r="BR283" s="52"/>
      <c r="BS283" s="52"/>
      <c r="BT283" s="52"/>
      <c r="BU283" s="52"/>
      <c r="BV283" s="52"/>
      <c r="BW283" s="52"/>
      <c r="BX283" s="52"/>
      <c r="BY283" s="52"/>
      <c r="BZ283" s="52"/>
      <c r="CA283" s="52"/>
      <c r="CB283" s="52"/>
      <c r="CC283" s="52"/>
      <c r="CD283" s="52"/>
      <c r="CE283" s="52"/>
      <c r="CF283" s="52"/>
      <c r="CG283" s="54"/>
      <c r="CH283" s="52"/>
      <c r="CI283" s="52"/>
      <c r="CJ283" s="52"/>
      <c r="CK283" s="52"/>
      <c r="CL283" s="52"/>
      <c r="CM283" s="52"/>
      <c r="CN283" s="52"/>
      <c r="CO283" s="52"/>
      <c r="CP283" s="52"/>
      <c r="CQ283" s="52"/>
      <c r="CR283" s="52"/>
      <c r="CS283" s="52"/>
      <c r="CT283" s="52"/>
      <c r="CU283" s="52"/>
      <c r="CV283" s="52"/>
      <c r="CW283" s="52"/>
      <c r="CX283" s="52"/>
      <c r="CY283" s="61"/>
      <c r="CZ283" s="57"/>
      <c r="DA283" s="61"/>
      <c r="DB283" s="57"/>
      <c r="DC283" s="53"/>
      <c r="DD283" s="61"/>
      <c r="DE283" s="57"/>
      <c r="DF283" s="61"/>
      <c r="DG283" s="57"/>
      <c r="DH283" s="53"/>
      <c r="DI283" s="53"/>
      <c r="DJ283" s="54"/>
      <c r="DK283" s="54"/>
      <c r="DL283" s="54"/>
      <c r="DM283" s="54"/>
      <c r="DN283" s="54"/>
      <c r="DO283" s="54"/>
      <c r="DP283" s="54"/>
      <c r="DQ283" s="54"/>
      <c r="DR283" s="54"/>
      <c r="DS283" s="55"/>
      <c r="DT283" s="57"/>
      <c r="DU283" s="57"/>
      <c r="DV283" s="57"/>
      <c r="DW283" s="57"/>
      <c r="DX283" s="57"/>
      <c r="DY283" s="57"/>
      <c r="DZ283" s="52"/>
      <c r="EA283" s="52"/>
      <c r="EB283" s="52"/>
      <c r="EC283" s="60"/>
      <c r="ED283" s="57"/>
      <c r="EE283" s="55"/>
      <c r="EF283" s="60"/>
      <c r="EG283" s="57"/>
      <c r="EH283" s="55"/>
      <c r="EI283" s="60"/>
      <c r="EJ283" s="57"/>
      <c r="EK283" s="55"/>
      <c r="EL283" s="52"/>
      <c r="EM283" s="54"/>
      <c r="EN283" s="54"/>
      <c r="EO283" s="54"/>
      <c r="EP283" s="54"/>
      <c r="EQ283" s="54"/>
      <c r="ER283" s="54"/>
      <c r="ES283" s="54"/>
      <c r="ET283" s="54"/>
      <c r="EU283" s="54"/>
      <c r="EV283" s="54"/>
      <c r="EW283" s="54"/>
      <c r="EX283" s="54"/>
      <c r="EY283" s="53"/>
      <c r="EZ283" s="53"/>
      <c r="FA283" s="53"/>
      <c r="FB283" s="52"/>
      <c r="FC283" s="52"/>
      <c r="FD283" s="52"/>
      <c r="FE283" s="52"/>
      <c r="FF283" s="52"/>
      <c r="FG283" s="52"/>
      <c r="FH283" s="52"/>
      <c r="FI283" s="52"/>
      <c r="FJ283" s="52"/>
      <c r="FK283" s="52"/>
      <c r="FL283" s="52"/>
      <c r="FM283" s="52"/>
      <c r="FN283" s="52"/>
      <c r="FO283" s="52"/>
      <c r="FP283" s="52"/>
      <c r="FQ283" s="52"/>
      <c r="FR283" s="52"/>
      <c r="FS283" s="52"/>
      <c r="FT283" s="52"/>
      <c r="FU283" s="52"/>
      <c r="FV283" s="52"/>
      <c r="FW283" s="52"/>
      <c r="FX283" s="52"/>
      <c r="FY283" s="52"/>
      <c r="FZ283" s="52"/>
      <c r="GA283" s="52"/>
      <c r="GB283" s="52"/>
      <c r="GC283" s="52"/>
      <c r="GD283" s="52"/>
      <c r="GE283" s="52"/>
      <c r="GF283" s="52"/>
      <c r="GG283" s="52"/>
      <c r="GH283" s="52"/>
      <c r="GI283" s="52"/>
      <c r="GJ283" s="52"/>
      <c r="GK283" s="52"/>
      <c r="GL283" s="52"/>
      <c r="GM283" s="52"/>
      <c r="GN283" s="52"/>
      <c r="GO283" s="52"/>
      <c r="GP283" s="52"/>
      <c r="GQ283" s="52"/>
      <c r="GR283" s="52"/>
      <c r="GS283" s="52"/>
      <c r="GT283" s="52"/>
      <c r="GU283" s="52"/>
      <c r="GV283" s="52"/>
      <c r="GW283" s="52"/>
      <c r="GX283" s="52"/>
      <c r="GY283" s="52"/>
      <c r="GZ283" s="52"/>
      <c r="HA283" s="52"/>
      <c r="HB283" s="52"/>
      <c r="HC283" s="52"/>
      <c r="HD283" s="52"/>
      <c r="HE283" s="52"/>
      <c r="HF283" s="52"/>
      <c r="HG283" s="52"/>
      <c r="HH283" s="52"/>
      <c r="HI283" s="52"/>
      <c r="HJ283" s="52"/>
      <c r="HK283" s="52"/>
      <c r="HL283" s="52"/>
      <c r="HM283" s="52"/>
      <c r="HN283" s="52"/>
      <c r="HO283" s="52"/>
      <c r="HP283" s="52"/>
      <c r="HQ283" s="52"/>
      <c r="HR283" s="52"/>
      <c r="HS283" s="52"/>
      <c r="HT283" s="52"/>
      <c r="HU283" s="52"/>
      <c r="HV283" s="52"/>
      <c r="HW283" s="52"/>
      <c r="HX283" s="52"/>
      <c r="HY283" s="52"/>
      <c r="HZ283" s="52"/>
      <c r="IA283" s="52"/>
      <c r="IB283" s="52"/>
      <c r="IC283" s="52"/>
      <c r="ID283" s="52"/>
      <c r="IE283" s="52"/>
      <c r="IF283" s="52"/>
    </row>
    <row r="284" spans="1:240">
      <c r="A284" s="54"/>
      <c r="B284" s="54"/>
      <c r="C284" s="54"/>
      <c r="D284" s="54"/>
      <c r="E284" s="54"/>
      <c r="F284" s="53"/>
      <c r="G284" s="54"/>
      <c r="H284" s="57"/>
      <c r="I284" s="61"/>
      <c r="J284" s="57"/>
      <c r="K284" s="61"/>
      <c r="L284" s="57"/>
      <c r="M284" s="61"/>
      <c r="N284" s="57"/>
      <c r="O284" s="61"/>
      <c r="P284" s="57"/>
      <c r="Q284" s="53"/>
      <c r="R284" s="61"/>
      <c r="S284" s="57"/>
      <c r="T284" s="61"/>
      <c r="U284" s="57"/>
      <c r="V284" s="53"/>
      <c r="W284" s="53"/>
      <c r="X284" s="54"/>
      <c r="Y284" s="54"/>
      <c r="Z284" s="54"/>
      <c r="AA284" s="54"/>
      <c r="AB284" s="54"/>
      <c r="AC284" s="54"/>
      <c r="AD284" s="54"/>
      <c r="AE284" s="54"/>
      <c r="AF284" s="55"/>
      <c r="AG284" s="55"/>
      <c r="AH284" s="57"/>
      <c r="AI284" s="57"/>
      <c r="AJ284" s="57"/>
      <c r="AK284" s="57"/>
      <c r="AL284" s="57"/>
      <c r="AM284" s="57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  <c r="BP284" s="52"/>
      <c r="BQ284" s="52"/>
      <c r="BR284" s="52"/>
      <c r="BS284" s="52"/>
      <c r="BT284" s="52"/>
      <c r="BU284" s="52"/>
      <c r="BV284" s="52"/>
      <c r="BW284" s="52"/>
      <c r="BX284" s="52"/>
      <c r="BY284" s="52"/>
      <c r="BZ284" s="52"/>
      <c r="CA284" s="52"/>
      <c r="CB284" s="52"/>
      <c r="CC284" s="52"/>
      <c r="CD284" s="52"/>
      <c r="CE284" s="52"/>
      <c r="CF284" s="52"/>
      <c r="CG284" s="54"/>
      <c r="CH284" s="52"/>
      <c r="CI284" s="52"/>
      <c r="CJ284" s="52"/>
      <c r="CK284" s="52"/>
      <c r="CL284" s="52"/>
      <c r="CM284" s="52"/>
      <c r="CN284" s="52"/>
      <c r="CO284" s="52"/>
      <c r="CP284" s="52"/>
      <c r="CQ284" s="52"/>
      <c r="CR284" s="52"/>
      <c r="CS284" s="52"/>
      <c r="CT284" s="52"/>
      <c r="CU284" s="52"/>
      <c r="CV284" s="52"/>
      <c r="CW284" s="52"/>
      <c r="CX284" s="52"/>
      <c r="CY284" s="61"/>
      <c r="CZ284" s="57"/>
      <c r="DA284" s="61"/>
      <c r="DB284" s="57"/>
      <c r="DC284" s="53"/>
      <c r="DD284" s="61"/>
      <c r="DE284" s="57"/>
      <c r="DF284" s="61"/>
      <c r="DG284" s="57"/>
      <c r="DH284" s="53"/>
      <c r="DI284" s="53"/>
      <c r="DJ284" s="54"/>
      <c r="DK284" s="54"/>
      <c r="DL284" s="54"/>
      <c r="DM284" s="54"/>
      <c r="DN284" s="54"/>
      <c r="DO284" s="54"/>
      <c r="DP284" s="54"/>
      <c r="DQ284" s="54"/>
      <c r="DR284" s="54"/>
      <c r="DS284" s="55"/>
      <c r="DT284" s="57"/>
      <c r="DU284" s="57"/>
      <c r="DV284" s="57"/>
      <c r="DW284" s="57"/>
      <c r="DX284" s="57"/>
      <c r="DY284" s="57"/>
      <c r="DZ284" s="52"/>
      <c r="EA284" s="52"/>
      <c r="EB284" s="52"/>
      <c r="EC284" s="60"/>
      <c r="ED284" s="57"/>
      <c r="EE284" s="55"/>
      <c r="EF284" s="60"/>
      <c r="EG284" s="57"/>
      <c r="EH284" s="55"/>
      <c r="EI284" s="60"/>
      <c r="EJ284" s="57"/>
      <c r="EK284" s="55"/>
      <c r="EL284" s="52"/>
      <c r="EM284" s="54"/>
      <c r="EN284" s="54"/>
      <c r="EO284" s="54"/>
      <c r="EP284" s="54"/>
      <c r="EQ284" s="54"/>
      <c r="ER284" s="54"/>
      <c r="ES284" s="54"/>
      <c r="ET284" s="54"/>
      <c r="EU284" s="54"/>
      <c r="EV284" s="54"/>
      <c r="EW284" s="54"/>
      <c r="EX284" s="54"/>
      <c r="EY284" s="53"/>
      <c r="EZ284" s="53"/>
      <c r="FA284" s="53"/>
      <c r="FB284" s="52"/>
      <c r="FC284" s="52"/>
      <c r="FD284" s="52"/>
      <c r="FE284" s="52"/>
      <c r="FF284" s="52"/>
      <c r="FG284" s="52"/>
      <c r="FH284" s="52"/>
      <c r="FI284" s="52"/>
      <c r="FJ284" s="52"/>
      <c r="FK284" s="52"/>
      <c r="FL284" s="52"/>
      <c r="FM284" s="52"/>
      <c r="FN284" s="52"/>
      <c r="FO284" s="52"/>
      <c r="FP284" s="52"/>
      <c r="FQ284" s="52"/>
      <c r="FR284" s="52"/>
      <c r="FS284" s="52"/>
      <c r="FT284" s="52"/>
      <c r="FU284" s="52"/>
      <c r="FV284" s="52"/>
      <c r="FW284" s="52"/>
      <c r="FX284" s="52"/>
      <c r="FY284" s="52"/>
      <c r="FZ284" s="52"/>
      <c r="GA284" s="52"/>
      <c r="GB284" s="52"/>
      <c r="GC284" s="52"/>
      <c r="GD284" s="52"/>
      <c r="GE284" s="52"/>
      <c r="GF284" s="52"/>
      <c r="GG284" s="52"/>
      <c r="GH284" s="52"/>
      <c r="GI284" s="52"/>
      <c r="GJ284" s="52"/>
      <c r="GK284" s="52"/>
      <c r="GL284" s="52"/>
      <c r="GM284" s="52"/>
      <c r="GN284" s="52"/>
      <c r="GO284" s="52"/>
      <c r="GP284" s="52"/>
      <c r="GQ284" s="52"/>
      <c r="GR284" s="52"/>
      <c r="GS284" s="52"/>
      <c r="GT284" s="52"/>
      <c r="GU284" s="52"/>
      <c r="GV284" s="52"/>
      <c r="GW284" s="52"/>
      <c r="GX284" s="52"/>
      <c r="GY284" s="52"/>
      <c r="GZ284" s="52"/>
      <c r="HA284" s="52"/>
      <c r="HB284" s="52"/>
      <c r="HC284" s="52"/>
      <c r="HD284" s="52"/>
      <c r="HE284" s="52"/>
      <c r="HF284" s="52"/>
      <c r="HG284" s="52"/>
      <c r="HH284" s="52"/>
      <c r="HI284" s="52"/>
      <c r="HJ284" s="52"/>
      <c r="HK284" s="52"/>
      <c r="HL284" s="52"/>
      <c r="HM284" s="52"/>
      <c r="HN284" s="52"/>
      <c r="HO284" s="52"/>
      <c r="HP284" s="52"/>
      <c r="HQ284" s="52"/>
      <c r="HR284" s="52"/>
      <c r="HS284" s="52"/>
      <c r="HT284" s="52"/>
      <c r="HU284" s="52"/>
      <c r="HV284" s="52"/>
      <c r="HW284" s="52"/>
      <c r="HX284" s="52"/>
      <c r="HY284" s="52"/>
      <c r="HZ284" s="52"/>
      <c r="IA284" s="52"/>
      <c r="IB284" s="52"/>
      <c r="IC284" s="52"/>
      <c r="ID284" s="52"/>
      <c r="IE284" s="52"/>
      <c r="IF284" s="52"/>
    </row>
    <row r="285" spans="1:240">
      <c r="A285" s="54"/>
      <c r="B285" s="54"/>
      <c r="C285" s="54"/>
      <c r="D285" s="54"/>
      <c r="E285" s="54"/>
      <c r="F285" s="53"/>
      <c r="G285" s="54"/>
      <c r="H285" s="57"/>
      <c r="I285" s="61"/>
      <c r="J285" s="57"/>
      <c r="K285" s="61"/>
      <c r="L285" s="57"/>
      <c r="M285" s="61"/>
      <c r="N285" s="57"/>
      <c r="O285" s="61"/>
      <c r="P285" s="57"/>
      <c r="Q285" s="53"/>
      <c r="R285" s="61"/>
      <c r="S285" s="57"/>
      <c r="T285" s="61"/>
      <c r="U285" s="57"/>
      <c r="V285" s="53"/>
      <c r="W285" s="53"/>
      <c r="X285" s="54"/>
      <c r="Y285" s="54"/>
      <c r="Z285" s="54"/>
      <c r="AA285" s="54"/>
      <c r="AB285" s="54"/>
      <c r="AC285" s="54"/>
      <c r="AD285" s="54"/>
      <c r="AE285" s="54"/>
      <c r="AF285" s="55"/>
      <c r="AG285" s="55"/>
      <c r="AH285" s="57"/>
      <c r="AI285" s="57"/>
      <c r="AJ285" s="57"/>
      <c r="AK285" s="57"/>
      <c r="AL285" s="57"/>
      <c r="AM285" s="57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4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2"/>
      <c r="CW285" s="52"/>
      <c r="CX285" s="52"/>
      <c r="CY285" s="61"/>
      <c r="CZ285" s="57"/>
      <c r="DA285" s="61"/>
      <c r="DB285" s="57"/>
      <c r="DC285" s="53"/>
      <c r="DD285" s="61"/>
      <c r="DE285" s="57"/>
      <c r="DF285" s="61"/>
      <c r="DG285" s="57"/>
      <c r="DH285" s="53"/>
      <c r="DI285" s="53"/>
      <c r="DJ285" s="54"/>
      <c r="DK285" s="54"/>
      <c r="DL285" s="54"/>
      <c r="DM285" s="54"/>
      <c r="DN285" s="54"/>
      <c r="DO285" s="54"/>
      <c r="DP285" s="54"/>
      <c r="DQ285" s="54"/>
      <c r="DR285" s="54"/>
      <c r="DS285" s="55"/>
      <c r="DT285" s="57"/>
      <c r="DU285" s="57"/>
      <c r="DV285" s="57"/>
      <c r="DW285" s="57"/>
      <c r="DX285" s="57"/>
      <c r="DY285" s="57"/>
      <c r="DZ285" s="52"/>
      <c r="EA285" s="52"/>
      <c r="EB285" s="52"/>
      <c r="EC285" s="60"/>
      <c r="ED285" s="57"/>
      <c r="EE285" s="55"/>
      <c r="EF285" s="60"/>
      <c r="EG285" s="57"/>
      <c r="EH285" s="55"/>
      <c r="EI285" s="60"/>
      <c r="EJ285" s="57"/>
      <c r="EK285" s="55"/>
      <c r="EL285" s="52"/>
      <c r="EM285" s="54"/>
      <c r="EN285" s="54"/>
      <c r="EO285" s="54"/>
      <c r="EP285" s="54"/>
      <c r="EQ285" s="54"/>
      <c r="ER285" s="54"/>
      <c r="ES285" s="54"/>
      <c r="ET285" s="54"/>
      <c r="EU285" s="54"/>
      <c r="EV285" s="54"/>
      <c r="EW285" s="54"/>
      <c r="EX285" s="54"/>
      <c r="EY285" s="53"/>
      <c r="EZ285" s="53"/>
      <c r="FA285" s="53"/>
      <c r="FB285" s="52"/>
      <c r="FC285" s="52"/>
      <c r="FD285" s="52"/>
      <c r="FE285" s="52"/>
      <c r="FF285" s="52"/>
      <c r="FG285" s="52"/>
      <c r="FH285" s="52"/>
      <c r="FI285" s="52"/>
      <c r="FJ285" s="52"/>
      <c r="FK285" s="52"/>
      <c r="FL285" s="52"/>
      <c r="FM285" s="52"/>
      <c r="FN285" s="52"/>
      <c r="FO285" s="52"/>
      <c r="FP285" s="52"/>
      <c r="FQ285" s="52"/>
      <c r="FR285" s="52"/>
      <c r="FS285" s="52"/>
      <c r="FT285" s="52"/>
      <c r="FU285" s="52"/>
      <c r="FV285" s="52"/>
      <c r="FW285" s="52"/>
      <c r="FX285" s="52"/>
      <c r="FY285" s="52"/>
      <c r="FZ285" s="52"/>
      <c r="GA285" s="52"/>
      <c r="GB285" s="52"/>
      <c r="GC285" s="52"/>
      <c r="GD285" s="52"/>
      <c r="GE285" s="52"/>
      <c r="GF285" s="52"/>
      <c r="GG285" s="52"/>
      <c r="GH285" s="52"/>
      <c r="GI285" s="52"/>
      <c r="GJ285" s="52"/>
      <c r="GK285" s="52"/>
      <c r="GL285" s="52"/>
      <c r="GM285" s="52"/>
      <c r="GN285" s="52"/>
      <c r="GO285" s="52"/>
      <c r="GP285" s="52"/>
      <c r="GQ285" s="52"/>
      <c r="GR285" s="52"/>
      <c r="GS285" s="52"/>
      <c r="GT285" s="52"/>
      <c r="GU285" s="52"/>
      <c r="GV285" s="52"/>
      <c r="GW285" s="52"/>
      <c r="GX285" s="52"/>
      <c r="GY285" s="52"/>
      <c r="GZ285" s="52"/>
      <c r="HA285" s="52"/>
      <c r="HB285" s="52"/>
      <c r="HC285" s="52"/>
      <c r="HD285" s="52"/>
      <c r="HE285" s="52"/>
      <c r="HF285" s="52"/>
      <c r="HG285" s="52"/>
      <c r="HH285" s="52"/>
      <c r="HI285" s="52"/>
      <c r="HJ285" s="52"/>
      <c r="HK285" s="52"/>
      <c r="HL285" s="52"/>
      <c r="HM285" s="52"/>
      <c r="HN285" s="52"/>
      <c r="HO285" s="52"/>
      <c r="HP285" s="52"/>
      <c r="HQ285" s="52"/>
      <c r="HR285" s="52"/>
      <c r="HS285" s="52"/>
      <c r="HT285" s="52"/>
      <c r="HU285" s="52"/>
      <c r="HV285" s="52"/>
      <c r="HW285" s="52"/>
      <c r="HX285" s="52"/>
      <c r="HY285" s="52"/>
      <c r="HZ285" s="52"/>
      <c r="IA285" s="52"/>
      <c r="IB285" s="52"/>
      <c r="IC285" s="52"/>
      <c r="ID285" s="52"/>
      <c r="IE285" s="52"/>
      <c r="IF285" s="52"/>
    </row>
    <row r="286" spans="1:240">
      <c r="A286" s="54"/>
      <c r="B286" s="54"/>
      <c r="C286" s="54"/>
      <c r="D286" s="54"/>
      <c r="E286" s="54"/>
      <c r="F286" s="53"/>
      <c r="G286" s="54"/>
      <c r="H286" s="57"/>
      <c r="I286" s="61"/>
      <c r="J286" s="57"/>
      <c r="K286" s="61"/>
      <c r="L286" s="57"/>
      <c r="M286" s="61"/>
      <c r="N286" s="57"/>
      <c r="O286" s="61"/>
      <c r="P286" s="57"/>
      <c r="Q286" s="53"/>
      <c r="R286" s="61"/>
      <c r="S286" s="57"/>
      <c r="T286" s="61"/>
      <c r="U286" s="57"/>
      <c r="V286" s="53"/>
      <c r="W286" s="53"/>
      <c r="X286" s="54"/>
      <c r="Y286" s="54"/>
      <c r="Z286" s="54"/>
      <c r="AA286" s="54"/>
      <c r="AB286" s="54"/>
      <c r="AC286" s="54"/>
      <c r="AD286" s="54"/>
      <c r="AE286" s="54"/>
      <c r="AF286" s="55"/>
      <c r="AG286" s="55"/>
      <c r="AH286" s="57"/>
      <c r="AI286" s="57"/>
      <c r="AJ286" s="57"/>
      <c r="AK286" s="57"/>
      <c r="AL286" s="57"/>
      <c r="AM286" s="57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  <c r="BP286" s="52"/>
      <c r="BQ286" s="52"/>
      <c r="BR286" s="52"/>
      <c r="BS286" s="52"/>
      <c r="BT286" s="52"/>
      <c r="BU286" s="52"/>
      <c r="BV286" s="52"/>
      <c r="BW286" s="52"/>
      <c r="BX286" s="52"/>
      <c r="BY286" s="52"/>
      <c r="BZ286" s="52"/>
      <c r="CA286" s="52"/>
      <c r="CB286" s="52"/>
      <c r="CC286" s="52"/>
      <c r="CD286" s="52"/>
      <c r="CE286" s="52"/>
      <c r="CF286" s="52"/>
      <c r="CG286" s="54"/>
      <c r="CH286" s="52"/>
      <c r="CI286" s="52"/>
      <c r="CJ286" s="52"/>
      <c r="CK286" s="52"/>
      <c r="CL286" s="52"/>
      <c r="CM286" s="52"/>
      <c r="CN286" s="52"/>
      <c r="CO286" s="52"/>
      <c r="CP286" s="52"/>
      <c r="CQ286" s="52"/>
      <c r="CR286" s="52"/>
      <c r="CS286" s="52"/>
      <c r="CT286" s="52"/>
      <c r="CU286" s="52"/>
      <c r="CV286" s="52"/>
      <c r="CW286" s="52"/>
      <c r="CX286" s="52"/>
      <c r="CY286" s="61"/>
      <c r="CZ286" s="57"/>
      <c r="DA286" s="61"/>
      <c r="DB286" s="57"/>
      <c r="DC286" s="53"/>
      <c r="DD286" s="61"/>
      <c r="DE286" s="57"/>
      <c r="DF286" s="61"/>
      <c r="DG286" s="57"/>
      <c r="DH286" s="53"/>
      <c r="DI286" s="53"/>
      <c r="DJ286" s="54"/>
      <c r="DK286" s="54"/>
      <c r="DL286" s="54"/>
      <c r="DM286" s="54"/>
      <c r="DN286" s="54"/>
      <c r="DO286" s="54"/>
      <c r="DP286" s="54"/>
      <c r="DQ286" s="54"/>
      <c r="DR286" s="54"/>
      <c r="DS286" s="55"/>
      <c r="DT286" s="57"/>
      <c r="DU286" s="57"/>
      <c r="DV286" s="57"/>
      <c r="DW286" s="57"/>
      <c r="DX286" s="57"/>
      <c r="DY286" s="57"/>
      <c r="DZ286" s="52"/>
      <c r="EA286" s="52"/>
      <c r="EB286" s="52"/>
      <c r="EC286" s="60"/>
      <c r="ED286" s="57"/>
      <c r="EE286" s="55"/>
      <c r="EF286" s="60"/>
      <c r="EG286" s="57"/>
      <c r="EH286" s="55"/>
      <c r="EI286" s="60"/>
      <c r="EJ286" s="57"/>
      <c r="EK286" s="55"/>
      <c r="EL286" s="52"/>
      <c r="EM286" s="54"/>
      <c r="EN286" s="54"/>
      <c r="EO286" s="54"/>
      <c r="EP286" s="54"/>
      <c r="EQ286" s="54"/>
      <c r="ER286" s="54"/>
      <c r="ES286" s="54"/>
      <c r="ET286" s="54"/>
      <c r="EU286" s="54"/>
      <c r="EV286" s="54"/>
      <c r="EW286" s="54"/>
      <c r="EX286" s="54"/>
      <c r="EY286" s="53"/>
      <c r="EZ286" s="53"/>
      <c r="FA286" s="53"/>
      <c r="FB286" s="52"/>
      <c r="FC286" s="52"/>
      <c r="FD286" s="52"/>
      <c r="FE286" s="52"/>
      <c r="FF286" s="52"/>
      <c r="FG286" s="52"/>
      <c r="FH286" s="52"/>
      <c r="FI286" s="52"/>
      <c r="FJ286" s="52"/>
      <c r="FK286" s="52"/>
      <c r="FL286" s="52"/>
      <c r="FM286" s="52"/>
      <c r="FN286" s="52"/>
      <c r="FO286" s="52"/>
      <c r="FP286" s="52"/>
      <c r="FQ286" s="52"/>
      <c r="FR286" s="52"/>
      <c r="FS286" s="52"/>
      <c r="FT286" s="52"/>
      <c r="FU286" s="52"/>
      <c r="FV286" s="52"/>
      <c r="FW286" s="52"/>
      <c r="FX286" s="52"/>
      <c r="FY286" s="52"/>
      <c r="FZ286" s="52"/>
      <c r="GA286" s="52"/>
      <c r="GB286" s="52"/>
      <c r="GC286" s="52"/>
      <c r="GD286" s="52"/>
      <c r="GE286" s="52"/>
      <c r="GF286" s="52"/>
      <c r="GG286" s="52"/>
      <c r="GH286" s="52"/>
      <c r="GI286" s="52"/>
      <c r="GJ286" s="52"/>
      <c r="GK286" s="52"/>
      <c r="GL286" s="52"/>
      <c r="GM286" s="52"/>
      <c r="GN286" s="52"/>
      <c r="GO286" s="52"/>
      <c r="GP286" s="52"/>
      <c r="GQ286" s="52"/>
      <c r="GR286" s="52"/>
      <c r="GS286" s="52"/>
      <c r="GT286" s="52"/>
      <c r="GU286" s="52"/>
      <c r="GV286" s="52"/>
      <c r="GW286" s="52"/>
      <c r="GX286" s="52"/>
      <c r="GY286" s="52"/>
      <c r="GZ286" s="52"/>
      <c r="HA286" s="52"/>
      <c r="HB286" s="52"/>
      <c r="HC286" s="52"/>
      <c r="HD286" s="52"/>
      <c r="HE286" s="52"/>
      <c r="HF286" s="52"/>
      <c r="HG286" s="52"/>
      <c r="HH286" s="52"/>
      <c r="HI286" s="52"/>
      <c r="HJ286" s="52"/>
      <c r="HK286" s="52"/>
      <c r="HL286" s="52"/>
      <c r="HM286" s="52"/>
      <c r="HN286" s="52"/>
      <c r="HO286" s="52"/>
      <c r="HP286" s="52"/>
      <c r="HQ286" s="52"/>
      <c r="HR286" s="52"/>
      <c r="HS286" s="52"/>
      <c r="HT286" s="52"/>
      <c r="HU286" s="52"/>
      <c r="HV286" s="52"/>
      <c r="HW286" s="52"/>
      <c r="HX286" s="52"/>
      <c r="HY286" s="52"/>
      <c r="HZ286" s="52"/>
      <c r="IA286" s="52"/>
      <c r="IB286" s="52"/>
      <c r="IC286" s="52"/>
      <c r="ID286" s="52"/>
      <c r="IE286" s="52"/>
      <c r="IF286" s="52"/>
    </row>
    <row r="287" spans="1:240">
      <c r="A287" s="54"/>
      <c r="B287" s="54"/>
      <c r="C287" s="54"/>
      <c r="D287" s="54"/>
      <c r="E287" s="54"/>
      <c r="F287" s="53"/>
      <c r="G287" s="54"/>
      <c r="H287" s="57"/>
      <c r="I287" s="61"/>
      <c r="J287" s="57"/>
      <c r="K287" s="61"/>
      <c r="L287" s="57"/>
      <c r="M287" s="61"/>
      <c r="N287" s="57"/>
      <c r="O287" s="61"/>
      <c r="P287" s="57"/>
      <c r="Q287" s="53"/>
      <c r="R287" s="61"/>
      <c r="S287" s="57"/>
      <c r="T287" s="61"/>
      <c r="U287" s="57"/>
      <c r="V287" s="53"/>
      <c r="W287" s="53"/>
      <c r="X287" s="54"/>
      <c r="Y287" s="54"/>
      <c r="Z287" s="54"/>
      <c r="AA287" s="54"/>
      <c r="AB287" s="54"/>
      <c r="AC287" s="54"/>
      <c r="AD287" s="54"/>
      <c r="AE287" s="54"/>
      <c r="AF287" s="55"/>
      <c r="AG287" s="55"/>
      <c r="AH287" s="57"/>
      <c r="AI287" s="57"/>
      <c r="AJ287" s="57"/>
      <c r="AK287" s="57"/>
      <c r="AL287" s="57"/>
      <c r="AM287" s="57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2"/>
      <c r="CE287" s="52"/>
      <c r="CF287" s="52"/>
      <c r="CG287" s="54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2"/>
      <c r="CW287" s="52"/>
      <c r="CX287" s="52"/>
      <c r="CY287" s="61"/>
      <c r="CZ287" s="57"/>
      <c r="DA287" s="61"/>
      <c r="DB287" s="57"/>
      <c r="DC287" s="53"/>
      <c r="DD287" s="61"/>
      <c r="DE287" s="57"/>
      <c r="DF287" s="61"/>
      <c r="DG287" s="57"/>
      <c r="DH287" s="53"/>
      <c r="DI287" s="53"/>
      <c r="DJ287" s="54"/>
      <c r="DK287" s="54"/>
      <c r="DL287" s="54"/>
      <c r="DM287" s="54"/>
      <c r="DN287" s="54"/>
      <c r="DO287" s="54"/>
      <c r="DP287" s="54"/>
      <c r="DQ287" s="54"/>
      <c r="DR287" s="54"/>
      <c r="DS287" s="55"/>
      <c r="DT287" s="57"/>
      <c r="DU287" s="57"/>
      <c r="DV287" s="57"/>
      <c r="DW287" s="57"/>
      <c r="DX287" s="57"/>
      <c r="DY287" s="57"/>
      <c r="DZ287" s="52"/>
      <c r="EA287" s="52"/>
      <c r="EB287" s="52"/>
      <c r="EC287" s="60"/>
      <c r="ED287" s="57"/>
      <c r="EE287" s="55"/>
      <c r="EF287" s="60"/>
      <c r="EG287" s="57"/>
      <c r="EH287" s="55"/>
      <c r="EI287" s="60"/>
      <c r="EJ287" s="57"/>
      <c r="EK287" s="55"/>
      <c r="EL287" s="52"/>
      <c r="EM287" s="54"/>
      <c r="EN287" s="54"/>
      <c r="EO287" s="54"/>
      <c r="EP287" s="54"/>
      <c r="EQ287" s="54"/>
      <c r="ER287" s="54"/>
      <c r="ES287" s="54"/>
      <c r="ET287" s="54"/>
      <c r="EU287" s="54"/>
      <c r="EV287" s="54"/>
      <c r="EW287" s="54"/>
      <c r="EX287" s="54"/>
      <c r="EY287" s="53"/>
      <c r="EZ287" s="53"/>
      <c r="FA287" s="53"/>
      <c r="FB287" s="52"/>
      <c r="FC287" s="52"/>
      <c r="FD287" s="52"/>
      <c r="FE287" s="52"/>
      <c r="FF287" s="52"/>
      <c r="FG287" s="52"/>
      <c r="FH287" s="52"/>
      <c r="FI287" s="52"/>
      <c r="FJ287" s="52"/>
      <c r="FK287" s="52"/>
      <c r="FL287" s="52"/>
      <c r="FM287" s="52"/>
      <c r="FN287" s="52"/>
      <c r="FO287" s="52"/>
      <c r="FP287" s="52"/>
      <c r="FQ287" s="52"/>
      <c r="FR287" s="52"/>
      <c r="FS287" s="52"/>
      <c r="FT287" s="52"/>
      <c r="FU287" s="52"/>
      <c r="FV287" s="52"/>
      <c r="FW287" s="52"/>
      <c r="FX287" s="52"/>
      <c r="FY287" s="52"/>
      <c r="FZ287" s="52"/>
      <c r="GA287" s="52"/>
      <c r="GB287" s="52"/>
      <c r="GC287" s="52"/>
      <c r="GD287" s="52"/>
      <c r="GE287" s="52"/>
      <c r="GF287" s="52"/>
      <c r="GG287" s="52"/>
      <c r="GH287" s="52"/>
      <c r="GI287" s="52"/>
      <c r="GJ287" s="52"/>
      <c r="GK287" s="52"/>
      <c r="GL287" s="52"/>
      <c r="GM287" s="52"/>
      <c r="GN287" s="52"/>
      <c r="GO287" s="52"/>
      <c r="GP287" s="52"/>
      <c r="GQ287" s="52"/>
      <c r="GR287" s="52"/>
      <c r="GS287" s="52"/>
      <c r="GT287" s="52"/>
      <c r="GU287" s="52"/>
      <c r="GV287" s="52"/>
      <c r="GW287" s="52"/>
      <c r="GX287" s="52"/>
      <c r="GY287" s="52"/>
      <c r="GZ287" s="52"/>
      <c r="HA287" s="52"/>
      <c r="HB287" s="52"/>
      <c r="HC287" s="52"/>
      <c r="HD287" s="52"/>
      <c r="HE287" s="52"/>
      <c r="HF287" s="52"/>
      <c r="HG287" s="52"/>
      <c r="HH287" s="52"/>
      <c r="HI287" s="52"/>
      <c r="HJ287" s="52"/>
      <c r="HK287" s="52"/>
      <c r="HL287" s="52"/>
      <c r="HM287" s="52"/>
      <c r="HN287" s="52"/>
      <c r="HO287" s="52"/>
      <c r="HP287" s="52"/>
      <c r="HQ287" s="52"/>
      <c r="HR287" s="52"/>
      <c r="HS287" s="52"/>
      <c r="HT287" s="52"/>
      <c r="HU287" s="52"/>
      <c r="HV287" s="52"/>
      <c r="HW287" s="52"/>
      <c r="HX287" s="52"/>
      <c r="HY287" s="52"/>
      <c r="HZ287" s="52"/>
      <c r="IA287" s="52"/>
      <c r="IB287" s="52"/>
      <c r="IC287" s="52"/>
      <c r="ID287" s="52"/>
      <c r="IE287" s="52"/>
      <c r="IF287" s="52"/>
    </row>
    <row r="288" spans="1:240">
      <c r="A288" s="54"/>
      <c r="B288" s="54"/>
      <c r="C288" s="54"/>
      <c r="D288" s="54"/>
      <c r="E288" s="54"/>
      <c r="F288" s="53"/>
      <c r="G288" s="54"/>
      <c r="H288" s="57"/>
      <c r="I288" s="61"/>
      <c r="J288" s="57"/>
      <c r="K288" s="61"/>
      <c r="L288" s="57"/>
      <c r="M288" s="61"/>
      <c r="N288" s="57"/>
      <c r="O288" s="61"/>
      <c r="P288" s="57"/>
      <c r="Q288" s="53"/>
      <c r="R288" s="61"/>
      <c r="S288" s="57"/>
      <c r="T288" s="61"/>
      <c r="U288" s="57"/>
      <c r="V288" s="53"/>
      <c r="W288" s="53"/>
      <c r="X288" s="54"/>
      <c r="Y288" s="54"/>
      <c r="Z288" s="54"/>
      <c r="AA288" s="54"/>
      <c r="AB288" s="54"/>
      <c r="AC288" s="54"/>
      <c r="AD288" s="54"/>
      <c r="AE288" s="54"/>
      <c r="AF288" s="55"/>
      <c r="AG288" s="55"/>
      <c r="AH288" s="57"/>
      <c r="AI288" s="57"/>
      <c r="AJ288" s="57"/>
      <c r="AK288" s="57"/>
      <c r="AL288" s="57"/>
      <c r="AM288" s="57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  <c r="BP288" s="52"/>
      <c r="BQ288" s="52"/>
      <c r="BR288" s="52"/>
      <c r="BS288" s="52"/>
      <c r="BT288" s="52"/>
      <c r="BU288" s="52"/>
      <c r="BV288" s="52"/>
      <c r="BW288" s="52"/>
      <c r="BX288" s="52"/>
      <c r="BY288" s="52"/>
      <c r="BZ288" s="52"/>
      <c r="CA288" s="52"/>
      <c r="CB288" s="52"/>
      <c r="CC288" s="52"/>
      <c r="CD288" s="52"/>
      <c r="CE288" s="52"/>
      <c r="CF288" s="52"/>
      <c r="CG288" s="54"/>
      <c r="CH288" s="52"/>
      <c r="CI288" s="52"/>
      <c r="CJ288" s="52"/>
      <c r="CK288" s="52"/>
      <c r="CL288" s="52"/>
      <c r="CM288" s="52"/>
      <c r="CN288" s="52"/>
      <c r="CO288" s="52"/>
      <c r="CP288" s="52"/>
      <c r="CQ288" s="52"/>
      <c r="CR288" s="52"/>
      <c r="CS288" s="52"/>
      <c r="CT288" s="52"/>
      <c r="CU288" s="52"/>
      <c r="CV288" s="52"/>
      <c r="CW288" s="52"/>
      <c r="CX288" s="52"/>
      <c r="CY288" s="61"/>
      <c r="CZ288" s="57"/>
      <c r="DA288" s="61"/>
      <c r="DB288" s="57"/>
      <c r="DC288" s="53"/>
      <c r="DD288" s="61"/>
      <c r="DE288" s="57"/>
      <c r="DF288" s="61"/>
      <c r="DG288" s="57"/>
      <c r="DH288" s="53"/>
      <c r="DI288" s="53"/>
      <c r="DJ288" s="54"/>
      <c r="DK288" s="54"/>
      <c r="DL288" s="54"/>
      <c r="DM288" s="54"/>
      <c r="DN288" s="54"/>
      <c r="DO288" s="54"/>
      <c r="DP288" s="54"/>
      <c r="DQ288" s="54"/>
      <c r="DR288" s="54"/>
      <c r="DS288" s="55"/>
      <c r="DT288" s="57"/>
      <c r="DU288" s="57"/>
      <c r="DV288" s="57"/>
      <c r="DW288" s="57"/>
      <c r="DX288" s="57"/>
      <c r="DY288" s="57"/>
      <c r="DZ288" s="52"/>
      <c r="EA288" s="52"/>
      <c r="EB288" s="52"/>
      <c r="EC288" s="60"/>
      <c r="ED288" s="57"/>
      <c r="EE288" s="55"/>
      <c r="EF288" s="60"/>
      <c r="EG288" s="57"/>
      <c r="EH288" s="55"/>
      <c r="EI288" s="60"/>
      <c r="EJ288" s="57"/>
      <c r="EK288" s="55"/>
      <c r="EL288" s="52"/>
      <c r="EM288" s="54"/>
      <c r="EN288" s="54"/>
      <c r="EO288" s="54"/>
      <c r="EP288" s="54"/>
      <c r="EQ288" s="54"/>
      <c r="ER288" s="54"/>
      <c r="ES288" s="54"/>
      <c r="ET288" s="54"/>
      <c r="EU288" s="54"/>
      <c r="EV288" s="54"/>
      <c r="EW288" s="54"/>
      <c r="EX288" s="54"/>
      <c r="EY288" s="53"/>
      <c r="EZ288" s="53"/>
      <c r="FA288" s="53"/>
      <c r="FB288" s="52"/>
      <c r="FC288" s="52"/>
      <c r="FD288" s="52"/>
      <c r="FE288" s="52"/>
      <c r="FF288" s="52"/>
      <c r="FG288" s="52"/>
      <c r="FH288" s="52"/>
      <c r="FI288" s="52"/>
      <c r="FJ288" s="52"/>
      <c r="FK288" s="52"/>
      <c r="FL288" s="52"/>
      <c r="FM288" s="52"/>
      <c r="FN288" s="52"/>
      <c r="FO288" s="52"/>
      <c r="FP288" s="52"/>
      <c r="FQ288" s="52"/>
      <c r="FR288" s="52"/>
      <c r="FS288" s="52"/>
      <c r="FT288" s="52"/>
      <c r="FU288" s="52"/>
      <c r="FV288" s="52"/>
      <c r="FW288" s="52"/>
      <c r="FX288" s="52"/>
      <c r="FY288" s="52"/>
      <c r="FZ288" s="52"/>
      <c r="GA288" s="52"/>
      <c r="GB288" s="52"/>
      <c r="GC288" s="52"/>
      <c r="GD288" s="52"/>
      <c r="GE288" s="52"/>
      <c r="GF288" s="52"/>
      <c r="GG288" s="52"/>
      <c r="GH288" s="52"/>
      <c r="GI288" s="52"/>
      <c r="GJ288" s="52"/>
      <c r="GK288" s="52"/>
      <c r="GL288" s="52"/>
      <c r="GM288" s="52"/>
      <c r="GN288" s="52"/>
      <c r="GO288" s="52"/>
      <c r="GP288" s="52"/>
      <c r="GQ288" s="52"/>
      <c r="GR288" s="52"/>
      <c r="GS288" s="52"/>
      <c r="GT288" s="52"/>
      <c r="GU288" s="52"/>
      <c r="GV288" s="52"/>
      <c r="GW288" s="52"/>
      <c r="GX288" s="52"/>
      <c r="GY288" s="52"/>
      <c r="GZ288" s="52"/>
      <c r="HA288" s="52"/>
      <c r="HB288" s="52"/>
      <c r="HC288" s="52"/>
      <c r="HD288" s="52"/>
      <c r="HE288" s="52"/>
      <c r="HF288" s="52"/>
      <c r="HG288" s="52"/>
      <c r="HH288" s="52"/>
      <c r="HI288" s="52"/>
      <c r="HJ288" s="52"/>
      <c r="HK288" s="52"/>
      <c r="HL288" s="52"/>
      <c r="HM288" s="52"/>
      <c r="HN288" s="52"/>
      <c r="HO288" s="52"/>
      <c r="HP288" s="52"/>
      <c r="HQ288" s="52"/>
      <c r="HR288" s="52"/>
      <c r="HS288" s="52"/>
      <c r="HT288" s="52"/>
      <c r="HU288" s="52"/>
      <c r="HV288" s="52"/>
      <c r="HW288" s="52"/>
      <c r="HX288" s="52"/>
      <c r="HY288" s="52"/>
      <c r="HZ288" s="52"/>
      <c r="IA288" s="52"/>
      <c r="IB288" s="52"/>
      <c r="IC288" s="52"/>
      <c r="ID288" s="52"/>
      <c r="IE288" s="52"/>
      <c r="IF288" s="52"/>
    </row>
    <row r="289" spans="1:240">
      <c r="A289" s="54"/>
      <c r="B289" s="54"/>
      <c r="C289" s="54"/>
      <c r="D289" s="54"/>
      <c r="E289" s="54"/>
      <c r="F289" s="53"/>
      <c r="G289" s="54"/>
      <c r="H289" s="57"/>
      <c r="I289" s="61"/>
      <c r="J289" s="57"/>
      <c r="K289" s="61"/>
      <c r="L289" s="57"/>
      <c r="M289" s="61"/>
      <c r="N289" s="57"/>
      <c r="O289" s="61"/>
      <c r="P289" s="57"/>
      <c r="Q289" s="53"/>
      <c r="R289" s="61"/>
      <c r="S289" s="57"/>
      <c r="T289" s="61"/>
      <c r="U289" s="57"/>
      <c r="V289" s="53"/>
      <c r="W289" s="53"/>
      <c r="X289" s="54"/>
      <c r="Y289" s="54"/>
      <c r="Z289" s="54"/>
      <c r="AA289" s="54"/>
      <c r="AB289" s="54"/>
      <c r="AC289" s="54"/>
      <c r="AD289" s="54"/>
      <c r="AE289" s="54"/>
      <c r="AF289" s="55"/>
      <c r="AG289" s="55"/>
      <c r="AH289" s="57"/>
      <c r="AI289" s="57"/>
      <c r="AJ289" s="57"/>
      <c r="AK289" s="57"/>
      <c r="AL289" s="57"/>
      <c r="AM289" s="57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  <c r="BP289" s="52"/>
      <c r="BQ289" s="52"/>
      <c r="BR289" s="52"/>
      <c r="BS289" s="52"/>
      <c r="BT289" s="52"/>
      <c r="BU289" s="52"/>
      <c r="BV289" s="52"/>
      <c r="BW289" s="52"/>
      <c r="BX289" s="52"/>
      <c r="BY289" s="52"/>
      <c r="BZ289" s="52"/>
      <c r="CA289" s="52"/>
      <c r="CB289" s="52"/>
      <c r="CC289" s="52"/>
      <c r="CD289" s="52"/>
      <c r="CE289" s="52"/>
      <c r="CF289" s="52"/>
      <c r="CG289" s="54"/>
      <c r="CH289" s="52"/>
      <c r="CI289" s="52"/>
      <c r="CJ289" s="52"/>
      <c r="CK289" s="52"/>
      <c r="CL289" s="52"/>
      <c r="CM289" s="52"/>
      <c r="CN289" s="52"/>
      <c r="CO289" s="52"/>
      <c r="CP289" s="52"/>
      <c r="CQ289" s="52"/>
      <c r="CR289" s="52"/>
      <c r="CS289" s="52"/>
      <c r="CT289" s="52"/>
      <c r="CU289" s="52"/>
      <c r="CV289" s="52"/>
      <c r="CW289" s="52"/>
      <c r="CX289" s="52"/>
      <c r="CY289" s="61"/>
      <c r="CZ289" s="57"/>
      <c r="DA289" s="61"/>
      <c r="DB289" s="57"/>
      <c r="DC289" s="53"/>
      <c r="DD289" s="61"/>
      <c r="DE289" s="57"/>
      <c r="DF289" s="61"/>
      <c r="DG289" s="57"/>
      <c r="DH289" s="53"/>
      <c r="DI289" s="53"/>
      <c r="DJ289" s="54"/>
      <c r="DK289" s="54"/>
      <c r="DL289" s="54"/>
      <c r="DM289" s="54"/>
      <c r="DN289" s="54"/>
      <c r="DO289" s="54"/>
      <c r="DP289" s="54"/>
      <c r="DQ289" s="54"/>
      <c r="DR289" s="54"/>
      <c r="DS289" s="55"/>
      <c r="DT289" s="57"/>
      <c r="DU289" s="57"/>
      <c r="DV289" s="57"/>
      <c r="DW289" s="57"/>
      <c r="DX289" s="57"/>
      <c r="DY289" s="57"/>
      <c r="DZ289" s="52"/>
      <c r="EA289" s="52"/>
      <c r="EB289" s="52"/>
      <c r="EC289" s="60"/>
      <c r="ED289" s="57"/>
      <c r="EE289" s="55"/>
      <c r="EF289" s="60"/>
      <c r="EG289" s="57"/>
      <c r="EH289" s="55"/>
      <c r="EI289" s="60"/>
      <c r="EJ289" s="57"/>
      <c r="EK289" s="55"/>
      <c r="EL289" s="52"/>
      <c r="EM289" s="54"/>
      <c r="EN289" s="54"/>
      <c r="EO289" s="54"/>
      <c r="EP289" s="54"/>
      <c r="EQ289" s="54"/>
      <c r="ER289" s="54"/>
      <c r="ES289" s="54"/>
      <c r="ET289" s="54"/>
      <c r="EU289" s="54"/>
      <c r="EV289" s="54"/>
      <c r="EW289" s="54"/>
      <c r="EX289" s="54"/>
      <c r="EY289" s="53"/>
      <c r="EZ289" s="53"/>
      <c r="FA289" s="53"/>
      <c r="FB289" s="52"/>
      <c r="FC289" s="52"/>
      <c r="FD289" s="52"/>
      <c r="FE289" s="52"/>
      <c r="FF289" s="52"/>
      <c r="FG289" s="52"/>
      <c r="FH289" s="52"/>
      <c r="FI289" s="52"/>
      <c r="FJ289" s="52"/>
      <c r="FK289" s="52"/>
      <c r="FL289" s="52"/>
      <c r="FM289" s="52"/>
      <c r="FN289" s="52"/>
      <c r="FO289" s="52"/>
      <c r="FP289" s="52"/>
      <c r="FQ289" s="52"/>
      <c r="FR289" s="52"/>
      <c r="FS289" s="52"/>
      <c r="FT289" s="52"/>
      <c r="FU289" s="52"/>
      <c r="FV289" s="52"/>
      <c r="FW289" s="52"/>
      <c r="FX289" s="52"/>
      <c r="FY289" s="52"/>
      <c r="FZ289" s="52"/>
      <c r="GA289" s="52"/>
      <c r="GB289" s="52"/>
      <c r="GC289" s="52"/>
      <c r="GD289" s="52"/>
      <c r="GE289" s="52"/>
      <c r="GF289" s="52"/>
      <c r="GG289" s="52"/>
      <c r="GH289" s="52"/>
      <c r="GI289" s="52"/>
      <c r="GJ289" s="52"/>
      <c r="GK289" s="52"/>
      <c r="GL289" s="52"/>
      <c r="GM289" s="52"/>
      <c r="GN289" s="52"/>
      <c r="GO289" s="52"/>
      <c r="GP289" s="52"/>
      <c r="GQ289" s="52"/>
      <c r="GR289" s="52"/>
      <c r="GS289" s="52"/>
      <c r="GT289" s="52"/>
      <c r="GU289" s="52"/>
      <c r="GV289" s="52"/>
      <c r="GW289" s="52"/>
      <c r="GX289" s="52"/>
      <c r="GY289" s="52"/>
      <c r="GZ289" s="52"/>
      <c r="HA289" s="52"/>
      <c r="HB289" s="52"/>
      <c r="HC289" s="52"/>
      <c r="HD289" s="52"/>
      <c r="HE289" s="52"/>
      <c r="HF289" s="52"/>
      <c r="HG289" s="52"/>
      <c r="HH289" s="52"/>
      <c r="HI289" s="52"/>
      <c r="HJ289" s="52"/>
      <c r="HK289" s="52"/>
      <c r="HL289" s="52"/>
      <c r="HM289" s="52"/>
      <c r="HN289" s="52"/>
      <c r="HO289" s="52"/>
      <c r="HP289" s="52"/>
      <c r="HQ289" s="52"/>
      <c r="HR289" s="52"/>
      <c r="HS289" s="52"/>
      <c r="HT289" s="52"/>
      <c r="HU289" s="52"/>
      <c r="HV289" s="52"/>
      <c r="HW289" s="52"/>
      <c r="HX289" s="52"/>
      <c r="HY289" s="52"/>
      <c r="HZ289" s="52"/>
      <c r="IA289" s="52"/>
      <c r="IB289" s="52"/>
      <c r="IC289" s="52"/>
      <c r="ID289" s="52"/>
      <c r="IE289" s="52"/>
      <c r="IF289" s="52"/>
    </row>
    <row r="290" spans="1:240">
      <c r="A290" s="54"/>
      <c r="B290" s="54"/>
      <c r="C290" s="54"/>
      <c r="D290" s="54"/>
      <c r="E290" s="54"/>
      <c r="F290" s="53"/>
      <c r="G290" s="54"/>
      <c r="H290" s="57"/>
      <c r="I290" s="61"/>
      <c r="J290" s="57"/>
      <c r="K290" s="61"/>
      <c r="L290" s="57"/>
      <c r="M290" s="61"/>
      <c r="N290" s="57"/>
      <c r="O290" s="61"/>
      <c r="P290" s="57"/>
      <c r="Q290" s="53"/>
      <c r="R290" s="61"/>
      <c r="S290" s="57"/>
      <c r="T290" s="61"/>
      <c r="U290" s="57"/>
      <c r="V290" s="53"/>
      <c r="W290" s="53"/>
      <c r="X290" s="54"/>
      <c r="Y290" s="54"/>
      <c r="Z290" s="54"/>
      <c r="AA290" s="54"/>
      <c r="AB290" s="54"/>
      <c r="AC290" s="54"/>
      <c r="AD290" s="54"/>
      <c r="AE290" s="54"/>
      <c r="AF290" s="55"/>
      <c r="AG290" s="55"/>
      <c r="AH290" s="57"/>
      <c r="AI290" s="57"/>
      <c r="AJ290" s="57"/>
      <c r="AK290" s="57"/>
      <c r="AL290" s="57"/>
      <c r="AM290" s="57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4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61"/>
      <c r="CZ290" s="57"/>
      <c r="DA290" s="61"/>
      <c r="DB290" s="57"/>
      <c r="DC290" s="53"/>
      <c r="DD290" s="61"/>
      <c r="DE290" s="57"/>
      <c r="DF290" s="61"/>
      <c r="DG290" s="57"/>
      <c r="DH290" s="53"/>
      <c r="DI290" s="53"/>
      <c r="DJ290" s="54"/>
      <c r="DK290" s="54"/>
      <c r="DL290" s="54"/>
      <c r="DM290" s="54"/>
      <c r="DN290" s="54"/>
      <c r="DO290" s="54"/>
      <c r="DP290" s="54"/>
      <c r="DQ290" s="54"/>
      <c r="DR290" s="54"/>
      <c r="DS290" s="55"/>
      <c r="DT290" s="57"/>
      <c r="DU290" s="57"/>
      <c r="DV290" s="57"/>
      <c r="DW290" s="57"/>
      <c r="DX290" s="57"/>
      <c r="DY290" s="57"/>
      <c r="DZ290" s="52"/>
      <c r="EA290" s="52"/>
      <c r="EB290" s="52"/>
      <c r="EC290" s="60"/>
      <c r="ED290" s="57"/>
      <c r="EE290" s="55"/>
      <c r="EF290" s="60"/>
      <c r="EG290" s="57"/>
      <c r="EH290" s="55"/>
      <c r="EI290" s="60"/>
      <c r="EJ290" s="57"/>
      <c r="EK290" s="55"/>
      <c r="EL290" s="52"/>
      <c r="EM290" s="54"/>
      <c r="EN290" s="54"/>
      <c r="EO290" s="54"/>
      <c r="EP290" s="54"/>
      <c r="EQ290" s="54"/>
      <c r="ER290" s="54"/>
      <c r="ES290" s="54"/>
      <c r="ET290" s="54"/>
      <c r="EU290" s="54"/>
      <c r="EV290" s="54"/>
      <c r="EW290" s="54"/>
      <c r="EX290" s="54"/>
      <c r="EY290" s="53"/>
      <c r="EZ290" s="53"/>
      <c r="FA290" s="53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2"/>
      <c r="GX290" s="52"/>
      <c r="GY290" s="52"/>
      <c r="GZ290" s="52"/>
      <c r="HA290" s="52"/>
      <c r="HB290" s="52"/>
      <c r="HC290" s="52"/>
      <c r="HD290" s="52"/>
      <c r="HE290" s="52"/>
      <c r="HF290" s="52"/>
      <c r="HG290" s="52"/>
      <c r="HH290" s="52"/>
      <c r="HI290" s="52"/>
      <c r="HJ290" s="52"/>
      <c r="HK290" s="52"/>
      <c r="HL290" s="52"/>
      <c r="HM290" s="52"/>
      <c r="HN290" s="52"/>
      <c r="HO290" s="52"/>
      <c r="HP290" s="52"/>
      <c r="HQ290" s="52"/>
      <c r="HR290" s="52"/>
      <c r="HS290" s="52"/>
      <c r="HT290" s="52"/>
      <c r="HU290" s="52"/>
      <c r="HV290" s="52"/>
      <c r="HW290" s="52"/>
      <c r="HX290" s="52"/>
      <c r="HY290" s="52"/>
      <c r="HZ290" s="52"/>
      <c r="IA290" s="52"/>
      <c r="IB290" s="52"/>
      <c r="IC290" s="52"/>
      <c r="ID290" s="52"/>
      <c r="IE290" s="52"/>
      <c r="IF290" s="52"/>
    </row>
    <row r="291" spans="1:240">
      <c r="A291" s="54"/>
      <c r="B291" s="54"/>
      <c r="C291" s="54"/>
      <c r="D291" s="54"/>
      <c r="E291" s="54"/>
      <c r="F291" s="53"/>
      <c r="G291" s="54"/>
      <c r="H291" s="57"/>
      <c r="I291" s="61"/>
      <c r="J291" s="57"/>
      <c r="K291" s="61"/>
      <c r="L291" s="57"/>
      <c r="M291" s="61"/>
      <c r="N291" s="57"/>
      <c r="O291" s="61"/>
      <c r="P291" s="57"/>
      <c r="Q291" s="53"/>
      <c r="R291" s="61"/>
      <c r="S291" s="57"/>
      <c r="T291" s="61"/>
      <c r="U291" s="57"/>
      <c r="V291" s="53"/>
      <c r="W291" s="53"/>
      <c r="X291" s="54"/>
      <c r="Y291" s="54"/>
      <c r="Z291" s="54"/>
      <c r="AA291" s="54"/>
      <c r="AB291" s="54"/>
      <c r="AC291" s="54"/>
      <c r="AD291" s="54"/>
      <c r="AE291" s="54"/>
      <c r="AF291" s="55"/>
      <c r="AG291" s="55"/>
      <c r="AH291" s="57"/>
      <c r="AI291" s="57"/>
      <c r="AJ291" s="57"/>
      <c r="AK291" s="57"/>
      <c r="AL291" s="57"/>
      <c r="AM291" s="57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  <c r="BP291" s="52"/>
      <c r="BQ291" s="52"/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4"/>
      <c r="CH291" s="52"/>
      <c r="CI291" s="52"/>
      <c r="CJ291" s="52"/>
      <c r="CK291" s="52"/>
      <c r="CL291" s="52"/>
      <c r="CM291" s="52"/>
      <c r="CN291" s="52"/>
      <c r="CO291" s="52"/>
      <c r="CP291" s="52"/>
      <c r="CQ291" s="52"/>
      <c r="CR291" s="52"/>
      <c r="CS291" s="52"/>
      <c r="CT291" s="52"/>
      <c r="CU291" s="52"/>
      <c r="CV291" s="52"/>
      <c r="CW291" s="52"/>
      <c r="CX291" s="52"/>
      <c r="CY291" s="61"/>
      <c r="CZ291" s="57"/>
      <c r="DA291" s="61"/>
      <c r="DB291" s="57"/>
      <c r="DC291" s="53"/>
      <c r="DD291" s="61"/>
      <c r="DE291" s="57"/>
      <c r="DF291" s="61"/>
      <c r="DG291" s="57"/>
      <c r="DH291" s="53"/>
      <c r="DI291" s="53"/>
      <c r="DJ291" s="54"/>
      <c r="DK291" s="54"/>
      <c r="DL291" s="54"/>
      <c r="DM291" s="54"/>
      <c r="DN291" s="54"/>
      <c r="DO291" s="54"/>
      <c r="DP291" s="54"/>
      <c r="DQ291" s="54"/>
      <c r="DR291" s="54"/>
      <c r="DS291" s="55"/>
      <c r="DT291" s="57"/>
      <c r="DU291" s="57"/>
      <c r="DV291" s="57"/>
      <c r="DW291" s="57"/>
      <c r="DX291" s="57"/>
      <c r="DY291" s="57"/>
      <c r="DZ291" s="52"/>
      <c r="EA291" s="52"/>
      <c r="EB291" s="52"/>
      <c r="EC291" s="60"/>
      <c r="ED291" s="57"/>
      <c r="EE291" s="55"/>
      <c r="EF291" s="60"/>
      <c r="EG291" s="57"/>
      <c r="EH291" s="55"/>
      <c r="EI291" s="60"/>
      <c r="EJ291" s="57"/>
      <c r="EK291" s="55"/>
      <c r="EL291" s="52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3"/>
      <c r="EZ291" s="53"/>
      <c r="FA291" s="53"/>
      <c r="FB291" s="52"/>
      <c r="FC291" s="52"/>
      <c r="FD291" s="52"/>
      <c r="FE291" s="52"/>
      <c r="FF291" s="52"/>
      <c r="FG291" s="52"/>
      <c r="FH291" s="52"/>
      <c r="FI291" s="52"/>
      <c r="FJ291" s="52"/>
      <c r="FK291" s="52"/>
      <c r="FL291" s="52"/>
      <c r="FM291" s="52"/>
      <c r="FN291" s="52"/>
      <c r="FO291" s="52"/>
      <c r="FP291" s="52"/>
      <c r="FQ291" s="52"/>
      <c r="FR291" s="52"/>
      <c r="FS291" s="52"/>
      <c r="FT291" s="52"/>
      <c r="FU291" s="52"/>
      <c r="FV291" s="52"/>
      <c r="FW291" s="52"/>
      <c r="FX291" s="52"/>
      <c r="FY291" s="52"/>
      <c r="FZ291" s="52"/>
      <c r="GA291" s="52"/>
      <c r="GB291" s="52"/>
      <c r="GC291" s="52"/>
      <c r="GD291" s="52"/>
      <c r="GE291" s="52"/>
      <c r="GF291" s="52"/>
      <c r="GG291" s="52"/>
      <c r="GH291" s="52"/>
      <c r="GI291" s="52"/>
      <c r="GJ291" s="52"/>
      <c r="GK291" s="52"/>
      <c r="GL291" s="52"/>
      <c r="GM291" s="52"/>
      <c r="GN291" s="52"/>
      <c r="GO291" s="52"/>
      <c r="GP291" s="52"/>
      <c r="GQ291" s="52"/>
      <c r="GR291" s="52"/>
      <c r="GS291" s="52"/>
      <c r="GT291" s="52"/>
      <c r="GU291" s="52"/>
      <c r="GV291" s="52"/>
      <c r="GW291" s="52"/>
      <c r="GX291" s="52"/>
      <c r="GY291" s="52"/>
      <c r="GZ291" s="52"/>
      <c r="HA291" s="52"/>
      <c r="HB291" s="52"/>
      <c r="HC291" s="52"/>
      <c r="HD291" s="52"/>
      <c r="HE291" s="52"/>
      <c r="HF291" s="52"/>
      <c r="HG291" s="52"/>
      <c r="HH291" s="52"/>
      <c r="HI291" s="52"/>
      <c r="HJ291" s="52"/>
      <c r="HK291" s="52"/>
      <c r="HL291" s="52"/>
      <c r="HM291" s="52"/>
      <c r="HN291" s="52"/>
      <c r="HO291" s="52"/>
      <c r="HP291" s="52"/>
      <c r="HQ291" s="52"/>
      <c r="HR291" s="52"/>
      <c r="HS291" s="52"/>
      <c r="HT291" s="52"/>
      <c r="HU291" s="52"/>
      <c r="HV291" s="52"/>
      <c r="HW291" s="52"/>
      <c r="HX291" s="52"/>
      <c r="HY291" s="52"/>
      <c r="HZ291" s="52"/>
      <c r="IA291" s="52"/>
      <c r="IB291" s="52"/>
      <c r="IC291" s="52"/>
      <c r="ID291" s="52"/>
      <c r="IE291" s="52"/>
      <c r="IF291" s="52"/>
    </row>
    <row r="292" spans="1:240">
      <c r="A292" s="54"/>
      <c r="B292" s="54"/>
      <c r="C292" s="54"/>
      <c r="D292" s="54"/>
      <c r="E292" s="54"/>
      <c r="F292" s="53"/>
      <c r="G292" s="54"/>
      <c r="H292" s="57"/>
      <c r="I292" s="61"/>
      <c r="J292" s="57"/>
      <c r="K292" s="61"/>
      <c r="L292" s="57"/>
      <c r="M292" s="61"/>
      <c r="N292" s="57"/>
      <c r="O292" s="61"/>
      <c r="P292" s="57"/>
      <c r="Q292" s="53"/>
      <c r="R292" s="61"/>
      <c r="S292" s="57"/>
      <c r="T292" s="61"/>
      <c r="U292" s="57"/>
      <c r="V292" s="53"/>
      <c r="W292" s="53"/>
      <c r="X292" s="54"/>
      <c r="Y292" s="54"/>
      <c r="Z292" s="54"/>
      <c r="AA292" s="54"/>
      <c r="AB292" s="54"/>
      <c r="AC292" s="54"/>
      <c r="AD292" s="54"/>
      <c r="AE292" s="54"/>
      <c r="AF292" s="55"/>
      <c r="AG292" s="55"/>
      <c r="AH292" s="57"/>
      <c r="AI292" s="57"/>
      <c r="AJ292" s="57"/>
      <c r="AK292" s="57"/>
      <c r="AL292" s="57"/>
      <c r="AM292" s="57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  <c r="BP292" s="52"/>
      <c r="BQ292" s="52"/>
      <c r="BR292" s="52"/>
      <c r="BS292" s="52"/>
      <c r="BT292" s="52"/>
      <c r="BU292" s="52"/>
      <c r="BV292" s="52"/>
      <c r="BW292" s="52"/>
      <c r="BX292" s="52"/>
      <c r="BY292" s="52"/>
      <c r="BZ292" s="52"/>
      <c r="CA292" s="52"/>
      <c r="CB292" s="52"/>
      <c r="CC292" s="52"/>
      <c r="CD292" s="52"/>
      <c r="CE292" s="52"/>
      <c r="CF292" s="52"/>
      <c r="CG292" s="54"/>
      <c r="CH292" s="52"/>
      <c r="CI292" s="52"/>
      <c r="CJ292" s="52"/>
      <c r="CK292" s="52"/>
      <c r="CL292" s="52"/>
      <c r="CM292" s="52"/>
      <c r="CN292" s="52"/>
      <c r="CO292" s="52"/>
      <c r="CP292" s="52"/>
      <c r="CQ292" s="52"/>
      <c r="CR292" s="52"/>
      <c r="CS292" s="52"/>
      <c r="CT292" s="52"/>
      <c r="CU292" s="52"/>
      <c r="CV292" s="52"/>
      <c r="CW292" s="52"/>
      <c r="CX292" s="52"/>
      <c r="CY292" s="61"/>
      <c r="CZ292" s="57"/>
      <c r="DA292" s="61"/>
      <c r="DB292" s="57"/>
      <c r="DC292" s="53"/>
      <c r="DD292" s="61"/>
      <c r="DE292" s="57"/>
      <c r="DF292" s="61"/>
      <c r="DG292" s="57"/>
      <c r="DH292" s="53"/>
      <c r="DI292" s="53"/>
      <c r="DJ292" s="54"/>
      <c r="DK292" s="54"/>
      <c r="DL292" s="54"/>
      <c r="DM292" s="54"/>
      <c r="DN292" s="54"/>
      <c r="DO292" s="54"/>
      <c r="DP292" s="54"/>
      <c r="DQ292" s="54"/>
      <c r="DR292" s="54"/>
      <c r="DS292" s="55"/>
      <c r="DT292" s="57"/>
      <c r="DU292" s="57"/>
      <c r="DV292" s="57"/>
      <c r="DW292" s="57"/>
      <c r="DX292" s="57"/>
      <c r="DY292" s="57"/>
      <c r="DZ292" s="52"/>
      <c r="EA292" s="52"/>
      <c r="EB292" s="52"/>
      <c r="EC292" s="60"/>
      <c r="ED292" s="57"/>
      <c r="EE292" s="55"/>
      <c r="EF292" s="60"/>
      <c r="EG292" s="57"/>
      <c r="EH292" s="55"/>
      <c r="EI292" s="60"/>
      <c r="EJ292" s="57"/>
      <c r="EK292" s="55"/>
      <c r="EL292" s="52"/>
      <c r="EM292" s="54"/>
      <c r="EN292" s="54"/>
      <c r="EO292" s="54"/>
      <c r="EP292" s="54"/>
      <c r="EQ292" s="54"/>
      <c r="ER292" s="54"/>
      <c r="ES292" s="54"/>
      <c r="ET292" s="54"/>
      <c r="EU292" s="54"/>
      <c r="EV292" s="54"/>
      <c r="EW292" s="54"/>
      <c r="EX292" s="54"/>
      <c r="EY292" s="53"/>
      <c r="EZ292" s="53"/>
      <c r="FA292" s="53"/>
      <c r="FB292" s="52"/>
      <c r="FC292" s="52"/>
      <c r="FD292" s="52"/>
      <c r="FE292" s="52"/>
      <c r="FF292" s="52"/>
      <c r="FG292" s="52"/>
      <c r="FH292" s="52"/>
      <c r="FI292" s="52"/>
      <c r="FJ292" s="52"/>
      <c r="FK292" s="52"/>
      <c r="FL292" s="52"/>
      <c r="FM292" s="52"/>
      <c r="FN292" s="52"/>
      <c r="FO292" s="52"/>
      <c r="FP292" s="52"/>
      <c r="FQ292" s="52"/>
      <c r="FR292" s="52"/>
      <c r="FS292" s="52"/>
      <c r="FT292" s="52"/>
      <c r="FU292" s="52"/>
      <c r="FV292" s="52"/>
      <c r="FW292" s="52"/>
      <c r="FX292" s="52"/>
      <c r="FY292" s="52"/>
      <c r="FZ292" s="52"/>
      <c r="GA292" s="52"/>
      <c r="GB292" s="52"/>
      <c r="GC292" s="52"/>
      <c r="GD292" s="52"/>
      <c r="GE292" s="52"/>
      <c r="GF292" s="52"/>
      <c r="GG292" s="52"/>
      <c r="GH292" s="52"/>
      <c r="GI292" s="52"/>
      <c r="GJ292" s="52"/>
      <c r="GK292" s="52"/>
      <c r="GL292" s="52"/>
      <c r="GM292" s="52"/>
      <c r="GN292" s="52"/>
      <c r="GO292" s="52"/>
      <c r="GP292" s="52"/>
      <c r="GQ292" s="52"/>
      <c r="GR292" s="52"/>
      <c r="GS292" s="52"/>
      <c r="GT292" s="52"/>
      <c r="GU292" s="52"/>
      <c r="GV292" s="52"/>
      <c r="GW292" s="52"/>
      <c r="GX292" s="52"/>
      <c r="GY292" s="52"/>
      <c r="GZ292" s="52"/>
      <c r="HA292" s="52"/>
      <c r="HB292" s="52"/>
      <c r="HC292" s="52"/>
      <c r="HD292" s="52"/>
      <c r="HE292" s="52"/>
      <c r="HF292" s="52"/>
      <c r="HG292" s="52"/>
      <c r="HH292" s="52"/>
      <c r="HI292" s="52"/>
      <c r="HJ292" s="52"/>
      <c r="HK292" s="52"/>
      <c r="HL292" s="52"/>
      <c r="HM292" s="52"/>
      <c r="HN292" s="52"/>
      <c r="HO292" s="52"/>
      <c r="HP292" s="52"/>
      <c r="HQ292" s="52"/>
      <c r="HR292" s="52"/>
      <c r="HS292" s="52"/>
      <c r="HT292" s="52"/>
      <c r="HU292" s="52"/>
      <c r="HV292" s="52"/>
      <c r="HW292" s="52"/>
      <c r="HX292" s="52"/>
      <c r="HY292" s="52"/>
      <c r="HZ292" s="52"/>
      <c r="IA292" s="52"/>
      <c r="IB292" s="52"/>
      <c r="IC292" s="52"/>
      <c r="ID292" s="52"/>
      <c r="IE292" s="52"/>
      <c r="IF292" s="52"/>
    </row>
    <row r="293" spans="1:240">
      <c r="A293" s="54"/>
      <c r="B293" s="54"/>
      <c r="C293" s="54"/>
      <c r="D293" s="54"/>
      <c r="E293" s="54"/>
      <c r="F293" s="53"/>
      <c r="G293" s="54"/>
      <c r="H293" s="57"/>
      <c r="I293" s="61"/>
      <c r="J293" s="57"/>
      <c r="K293" s="61"/>
      <c r="L293" s="57"/>
      <c r="M293" s="61"/>
      <c r="N293" s="57"/>
      <c r="O293" s="61"/>
      <c r="P293" s="57"/>
      <c r="Q293" s="53"/>
      <c r="R293" s="61"/>
      <c r="S293" s="57"/>
      <c r="T293" s="61"/>
      <c r="U293" s="57"/>
      <c r="V293" s="53"/>
      <c r="W293" s="53"/>
      <c r="X293" s="54"/>
      <c r="Y293" s="54"/>
      <c r="Z293" s="54"/>
      <c r="AA293" s="54"/>
      <c r="AB293" s="54"/>
      <c r="AC293" s="54"/>
      <c r="AD293" s="54"/>
      <c r="AE293" s="54"/>
      <c r="AF293" s="55"/>
      <c r="AG293" s="55"/>
      <c r="AH293" s="57"/>
      <c r="AI293" s="57"/>
      <c r="AJ293" s="57"/>
      <c r="AK293" s="57"/>
      <c r="AL293" s="57"/>
      <c r="AM293" s="57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  <c r="BV293" s="52"/>
      <c r="BW293" s="52"/>
      <c r="BX293" s="52"/>
      <c r="BY293" s="52"/>
      <c r="BZ293" s="52"/>
      <c r="CA293" s="52"/>
      <c r="CB293" s="52"/>
      <c r="CC293" s="52"/>
      <c r="CD293" s="52"/>
      <c r="CE293" s="52"/>
      <c r="CF293" s="52"/>
      <c r="CG293" s="54"/>
      <c r="CH293" s="52"/>
      <c r="CI293" s="52"/>
      <c r="CJ293" s="52"/>
      <c r="CK293" s="52"/>
      <c r="CL293" s="52"/>
      <c r="CM293" s="52"/>
      <c r="CN293" s="52"/>
      <c r="CO293" s="52"/>
      <c r="CP293" s="52"/>
      <c r="CQ293" s="52"/>
      <c r="CR293" s="52"/>
      <c r="CS293" s="52"/>
      <c r="CT293" s="52"/>
      <c r="CU293" s="52"/>
      <c r="CV293" s="52"/>
      <c r="CW293" s="52"/>
      <c r="CX293" s="52"/>
      <c r="CY293" s="61"/>
      <c r="CZ293" s="57"/>
      <c r="DA293" s="61"/>
      <c r="DB293" s="57"/>
      <c r="DC293" s="53"/>
      <c r="DD293" s="61"/>
      <c r="DE293" s="57"/>
      <c r="DF293" s="61"/>
      <c r="DG293" s="57"/>
      <c r="DH293" s="53"/>
      <c r="DI293" s="53"/>
      <c r="DJ293" s="54"/>
      <c r="DK293" s="54"/>
      <c r="DL293" s="54"/>
      <c r="DM293" s="54"/>
      <c r="DN293" s="54"/>
      <c r="DO293" s="54"/>
      <c r="DP293" s="54"/>
      <c r="DQ293" s="54"/>
      <c r="DR293" s="54"/>
      <c r="DS293" s="55"/>
      <c r="DT293" s="57"/>
      <c r="DU293" s="57"/>
      <c r="DV293" s="57"/>
      <c r="DW293" s="57"/>
      <c r="DX293" s="57"/>
      <c r="DY293" s="57"/>
      <c r="DZ293" s="52"/>
      <c r="EA293" s="52"/>
      <c r="EB293" s="52"/>
      <c r="EC293" s="60"/>
      <c r="ED293" s="57"/>
      <c r="EE293" s="55"/>
      <c r="EF293" s="60"/>
      <c r="EG293" s="57"/>
      <c r="EH293" s="55"/>
      <c r="EI293" s="60"/>
      <c r="EJ293" s="57"/>
      <c r="EK293" s="55"/>
      <c r="EL293" s="52"/>
      <c r="EM293" s="54"/>
      <c r="EN293" s="54"/>
      <c r="EO293" s="54"/>
      <c r="EP293" s="54"/>
      <c r="EQ293" s="54"/>
      <c r="ER293" s="54"/>
      <c r="ES293" s="54"/>
      <c r="ET293" s="54"/>
      <c r="EU293" s="54"/>
      <c r="EV293" s="54"/>
      <c r="EW293" s="54"/>
      <c r="EX293" s="54"/>
      <c r="EY293" s="53"/>
      <c r="EZ293" s="53"/>
      <c r="FA293" s="53"/>
      <c r="FB293" s="52"/>
      <c r="FC293" s="52"/>
      <c r="FD293" s="52"/>
      <c r="FE293" s="52"/>
      <c r="FF293" s="52"/>
      <c r="FG293" s="52"/>
      <c r="FH293" s="52"/>
      <c r="FI293" s="52"/>
      <c r="FJ293" s="52"/>
      <c r="FK293" s="52"/>
      <c r="FL293" s="52"/>
      <c r="FM293" s="52"/>
      <c r="FN293" s="52"/>
      <c r="FO293" s="52"/>
      <c r="FP293" s="52"/>
      <c r="FQ293" s="52"/>
      <c r="FR293" s="52"/>
      <c r="FS293" s="52"/>
      <c r="FT293" s="52"/>
      <c r="FU293" s="52"/>
      <c r="FV293" s="52"/>
      <c r="FW293" s="52"/>
      <c r="FX293" s="52"/>
      <c r="FY293" s="52"/>
      <c r="FZ293" s="52"/>
      <c r="GA293" s="52"/>
      <c r="GB293" s="52"/>
      <c r="GC293" s="52"/>
      <c r="GD293" s="52"/>
      <c r="GE293" s="52"/>
      <c r="GF293" s="52"/>
      <c r="GG293" s="52"/>
      <c r="GH293" s="52"/>
      <c r="GI293" s="52"/>
      <c r="GJ293" s="52"/>
      <c r="GK293" s="52"/>
      <c r="GL293" s="52"/>
      <c r="GM293" s="52"/>
      <c r="GN293" s="52"/>
      <c r="GO293" s="52"/>
      <c r="GP293" s="52"/>
      <c r="GQ293" s="52"/>
      <c r="GR293" s="52"/>
      <c r="GS293" s="52"/>
      <c r="GT293" s="52"/>
      <c r="GU293" s="52"/>
      <c r="GV293" s="52"/>
      <c r="GW293" s="52"/>
      <c r="GX293" s="52"/>
      <c r="GY293" s="52"/>
      <c r="GZ293" s="52"/>
      <c r="HA293" s="52"/>
      <c r="HB293" s="52"/>
      <c r="HC293" s="52"/>
      <c r="HD293" s="52"/>
      <c r="HE293" s="52"/>
      <c r="HF293" s="52"/>
      <c r="HG293" s="52"/>
      <c r="HH293" s="52"/>
      <c r="HI293" s="52"/>
      <c r="HJ293" s="52"/>
      <c r="HK293" s="52"/>
      <c r="HL293" s="52"/>
      <c r="HM293" s="52"/>
      <c r="HN293" s="52"/>
      <c r="HO293" s="52"/>
      <c r="HP293" s="52"/>
      <c r="HQ293" s="52"/>
      <c r="HR293" s="52"/>
      <c r="HS293" s="52"/>
      <c r="HT293" s="52"/>
      <c r="HU293" s="52"/>
      <c r="HV293" s="52"/>
      <c r="HW293" s="52"/>
      <c r="HX293" s="52"/>
      <c r="HY293" s="52"/>
      <c r="HZ293" s="52"/>
      <c r="IA293" s="52"/>
      <c r="IB293" s="52"/>
      <c r="IC293" s="52"/>
      <c r="ID293" s="52"/>
      <c r="IE293" s="52"/>
      <c r="IF293" s="52"/>
    </row>
    <row r="294" spans="1:240">
      <c r="A294" s="54"/>
      <c r="B294" s="54"/>
      <c r="C294" s="54"/>
      <c r="D294" s="54"/>
      <c r="E294" s="54"/>
      <c r="F294" s="53"/>
      <c r="G294" s="54"/>
      <c r="H294" s="57"/>
      <c r="I294" s="61"/>
      <c r="J294" s="57"/>
      <c r="K294" s="61"/>
      <c r="L294" s="57"/>
      <c r="M294" s="61"/>
      <c r="N294" s="57"/>
      <c r="O294" s="61"/>
      <c r="P294" s="57"/>
      <c r="Q294" s="53"/>
      <c r="R294" s="61"/>
      <c r="S294" s="57"/>
      <c r="T294" s="61"/>
      <c r="U294" s="57"/>
      <c r="V294" s="53"/>
      <c r="W294" s="53"/>
      <c r="X294" s="54"/>
      <c r="Y294" s="54"/>
      <c r="Z294" s="54"/>
      <c r="AA294" s="54"/>
      <c r="AB294" s="54"/>
      <c r="AC294" s="54"/>
      <c r="AD294" s="54"/>
      <c r="AE294" s="54"/>
      <c r="AF294" s="55"/>
      <c r="AG294" s="55"/>
      <c r="AH294" s="57"/>
      <c r="AI294" s="57"/>
      <c r="AJ294" s="57"/>
      <c r="AK294" s="57"/>
      <c r="AL294" s="57"/>
      <c r="AM294" s="57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  <c r="BP294" s="52"/>
      <c r="BQ294" s="52"/>
      <c r="BR294" s="52"/>
      <c r="BS294" s="52"/>
      <c r="BT294" s="52"/>
      <c r="BU294" s="52"/>
      <c r="BV294" s="52"/>
      <c r="BW294" s="52"/>
      <c r="BX294" s="52"/>
      <c r="BY294" s="52"/>
      <c r="BZ294" s="52"/>
      <c r="CA294" s="52"/>
      <c r="CB294" s="52"/>
      <c r="CC294" s="52"/>
      <c r="CD294" s="52"/>
      <c r="CE294" s="52"/>
      <c r="CF294" s="52"/>
      <c r="CG294" s="54"/>
      <c r="CH294" s="52"/>
      <c r="CI294" s="52"/>
      <c r="CJ294" s="52"/>
      <c r="CK294" s="52"/>
      <c r="CL294" s="52"/>
      <c r="CM294" s="52"/>
      <c r="CN294" s="52"/>
      <c r="CO294" s="52"/>
      <c r="CP294" s="52"/>
      <c r="CQ294" s="52"/>
      <c r="CR294" s="52"/>
      <c r="CS294" s="52"/>
      <c r="CT294" s="52"/>
      <c r="CU294" s="52"/>
      <c r="CV294" s="52"/>
      <c r="CW294" s="52"/>
      <c r="CX294" s="52"/>
      <c r="CY294" s="61"/>
      <c r="CZ294" s="57"/>
      <c r="DA294" s="61"/>
      <c r="DB294" s="57"/>
      <c r="DC294" s="53"/>
      <c r="DD294" s="61"/>
      <c r="DE294" s="57"/>
      <c r="DF294" s="61"/>
      <c r="DG294" s="57"/>
      <c r="DH294" s="53"/>
      <c r="DI294" s="53"/>
      <c r="DJ294" s="54"/>
      <c r="DK294" s="54"/>
      <c r="DL294" s="54"/>
      <c r="DM294" s="54"/>
      <c r="DN294" s="54"/>
      <c r="DO294" s="54"/>
      <c r="DP294" s="54"/>
      <c r="DQ294" s="54"/>
      <c r="DR294" s="54"/>
      <c r="DS294" s="55"/>
      <c r="DT294" s="57"/>
      <c r="DU294" s="57"/>
      <c r="DV294" s="57"/>
      <c r="DW294" s="57"/>
      <c r="DX294" s="57"/>
      <c r="DY294" s="57"/>
      <c r="DZ294" s="52"/>
      <c r="EA294" s="52"/>
      <c r="EB294" s="52"/>
      <c r="EC294" s="60"/>
      <c r="ED294" s="57"/>
      <c r="EE294" s="55"/>
      <c r="EF294" s="60"/>
      <c r="EG294" s="57"/>
      <c r="EH294" s="55"/>
      <c r="EI294" s="60"/>
      <c r="EJ294" s="57"/>
      <c r="EK294" s="55"/>
      <c r="EL294" s="52"/>
      <c r="EM294" s="54"/>
      <c r="EN294" s="54"/>
      <c r="EO294" s="54"/>
      <c r="EP294" s="54"/>
      <c r="EQ294" s="54"/>
      <c r="ER294" s="54"/>
      <c r="ES294" s="54"/>
      <c r="ET294" s="54"/>
      <c r="EU294" s="54"/>
      <c r="EV294" s="54"/>
      <c r="EW294" s="54"/>
      <c r="EX294" s="54"/>
      <c r="EY294" s="53"/>
      <c r="EZ294" s="53"/>
      <c r="FA294" s="53"/>
      <c r="FB294" s="52"/>
      <c r="FC294" s="52"/>
      <c r="FD294" s="52"/>
      <c r="FE294" s="52"/>
      <c r="FF294" s="52"/>
      <c r="FG294" s="52"/>
      <c r="FH294" s="52"/>
      <c r="FI294" s="52"/>
      <c r="FJ294" s="52"/>
      <c r="FK294" s="52"/>
      <c r="FL294" s="52"/>
      <c r="FM294" s="52"/>
      <c r="FN294" s="52"/>
      <c r="FO294" s="52"/>
      <c r="FP294" s="52"/>
      <c r="FQ294" s="52"/>
      <c r="FR294" s="52"/>
      <c r="FS294" s="52"/>
      <c r="FT294" s="52"/>
      <c r="FU294" s="52"/>
      <c r="FV294" s="52"/>
      <c r="FW294" s="52"/>
      <c r="FX294" s="52"/>
      <c r="FY294" s="52"/>
      <c r="FZ294" s="52"/>
      <c r="GA294" s="52"/>
      <c r="GB294" s="52"/>
      <c r="GC294" s="52"/>
      <c r="GD294" s="52"/>
      <c r="GE294" s="52"/>
      <c r="GF294" s="52"/>
      <c r="GG294" s="52"/>
      <c r="GH294" s="52"/>
      <c r="GI294" s="52"/>
      <c r="GJ294" s="52"/>
      <c r="GK294" s="52"/>
      <c r="GL294" s="52"/>
      <c r="GM294" s="52"/>
      <c r="GN294" s="52"/>
      <c r="GO294" s="52"/>
      <c r="GP294" s="52"/>
      <c r="GQ294" s="52"/>
      <c r="GR294" s="52"/>
      <c r="GS294" s="52"/>
      <c r="GT294" s="52"/>
      <c r="GU294" s="52"/>
      <c r="GV294" s="52"/>
      <c r="GW294" s="52"/>
      <c r="GX294" s="52"/>
      <c r="GY294" s="52"/>
      <c r="GZ294" s="52"/>
      <c r="HA294" s="52"/>
      <c r="HB294" s="52"/>
      <c r="HC294" s="52"/>
      <c r="HD294" s="52"/>
      <c r="HE294" s="52"/>
      <c r="HF294" s="52"/>
      <c r="HG294" s="52"/>
      <c r="HH294" s="52"/>
      <c r="HI294" s="52"/>
      <c r="HJ294" s="52"/>
      <c r="HK294" s="52"/>
      <c r="HL294" s="52"/>
      <c r="HM294" s="52"/>
      <c r="HN294" s="52"/>
      <c r="HO294" s="52"/>
      <c r="HP294" s="52"/>
      <c r="HQ294" s="52"/>
      <c r="HR294" s="52"/>
      <c r="HS294" s="52"/>
      <c r="HT294" s="52"/>
      <c r="HU294" s="52"/>
      <c r="HV294" s="52"/>
      <c r="HW294" s="52"/>
      <c r="HX294" s="52"/>
      <c r="HY294" s="52"/>
      <c r="HZ294" s="52"/>
      <c r="IA294" s="52"/>
      <c r="IB294" s="52"/>
      <c r="IC294" s="52"/>
      <c r="ID294" s="52"/>
      <c r="IE294" s="52"/>
      <c r="IF294" s="52"/>
    </row>
    <row r="295" spans="1:240">
      <c r="A295" s="54"/>
      <c r="B295" s="54"/>
      <c r="C295" s="54"/>
      <c r="D295" s="54"/>
      <c r="E295" s="54"/>
      <c r="F295" s="53"/>
      <c r="G295" s="54"/>
      <c r="H295" s="57"/>
      <c r="I295" s="61"/>
      <c r="J295" s="57"/>
      <c r="K295" s="61"/>
      <c r="L295" s="57"/>
      <c r="M295" s="61"/>
      <c r="N295" s="57"/>
      <c r="O295" s="61"/>
      <c r="P295" s="57"/>
      <c r="Q295" s="53"/>
      <c r="R295" s="61"/>
      <c r="S295" s="57"/>
      <c r="T295" s="61"/>
      <c r="U295" s="57"/>
      <c r="V295" s="53"/>
      <c r="W295" s="53"/>
      <c r="X295" s="54"/>
      <c r="Y295" s="54"/>
      <c r="Z295" s="54"/>
      <c r="AA295" s="54"/>
      <c r="AB295" s="54"/>
      <c r="AC295" s="54"/>
      <c r="AD295" s="54"/>
      <c r="AE295" s="54"/>
      <c r="AF295" s="55"/>
      <c r="AG295" s="55"/>
      <c r="AH295" s="57"/>
      <c r="AI295" s="57"/>
      <c r="AJ295" s="57"/>
      <c r="AK295" s="57"/>
      <c r="AL295" s="57"/>
      <c r="AM295" s="57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4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52"/>
      <c r="CT295" s="52"/>
      <c r="CU295" s="52"/>
      <c r="CV295" s="52"/>
      <c r="CW295" s="52"/>
      <c r="CX295" s="52"/>
      <c r="CY295" s="61"/>
      <c r="CZ295" s="57"/>
      <c r="DA295" s="61"/>
      <c r="DB295" s="57"/>
      <c r="DC295" s="53"/>
      <c r="DD295" s="61"/>
      <c r="DE295" s="57"/>
      <c r="DF295" s="61"/>
      <c r="DG295" s="57"/>
      <c r="DH295" s="53"/>
      <c r="DI295" s="53"/>
      <c r="DJ295" s="54"/>
      <c r="DK295" s="54"/>
      <c r="DL295" s="54"/>
      <c r="DM295" s="54"/>
      <c r="DN295" s="54"/>
      <c r="DO295" s="54"/>
      <c r="DP295" s="54"/>
      <c r="DQ295" s="54"/>
      <c r="DR295" s="54"/>
      <c r="DS295" s="55"/>
      <c r="DT295" s="57"/>
      <c r="DU295" s="57"/>
      <c r="DV295" s="57"/>
      <c r="DW295" s="57"/>
      <c r="DX295" s="57"/>
      <c r="DY295" s="57"/>
      <c r="DZ295" s="52"/>
      <c r="EA295" s="52"/>
      <c r="EB295" s="52"/>
      <c r="EC295" s="60"/>
      <c r="ED295" s="57"/>
      <c r="EE295" s="55"/>
      <c r="EF295" s="60"/>
      <c r="EG295" s="57"/>
      <c r="EH295" s="55"/>
      <c r="EI295" s="60"/>
      <c r="EJ295" s="57"/>
      <c r="EK295" s="55"/>
      <c r="EL295" s="52"/>
      <c r="EM295" s="54"/>
      <c r="EN295" s="54"/>
      <c r="EO295" s="54"/>
      <c r="EP295" s="54"/>
      <c r="EQ295" s="54"/>
      <c r="ER295" s="54"/>
      <c r="ES295" s="54"/>
      <c r="ET295" s="54"/>
      <c r="EU295" s="54"/>
      <c r="EV295" s="54"/>
      <c r="EW295" s="54"/>
      <c r="EX295" s="54"/>
      <c r="EY295" s="53"/>
      <c r="EZ295" s="53"/>
      <c r="FA295" s="53"/>
      <c r="FB295" s="52"/>
      <c r="FC295" s="52"/>
      <c r="FD295" s="52"/>
      <c r="FE295" s="52"/>
      <c r="FF295" s="52"/>
      <c r="FG295" s="52"/>
      <c r="FH295" s="52"/>
      <c r="FI295" s="52"/>
      <c r="FJ295" s="52"/>
      <c r="FK295" s="52"/>
      <c r="FL295" s="52"/>
      <c r="FM295" s="52"/>
      <c r="FN295" s="52"/>
      <c r="FO295" s="52"/>
      <c r="FP295" s="52"/>
      <c r="FQ295" s="52"/>
      <c r="FR295" s="52"/>
      <c r="FS295" s="52"/>
      <c r="FT295" s="52"/>
      <c r="FU295" s="52"/>
      <c r="FV295" s="52"/>
      <c r="FW295" s="52"/>
      <c r="FX295" s="52"/>
      <c r="FY295" s="52"/>
      <c r="FZ295" s="52"/>
      <c r="GA295" s="52"/>
      <c r="GB295" s="52"/>
      <c r="GC295" s="52"/>
      <c r="GD295" s="52"/>
      <c r="GE295" s="52"/>
      <c r="GF295" s="52"/>
      <c r="GG295" s="52"/>
      <c r="GH295" s="52"/>
      <c r="GI295" s="52"/>
      <c r="GJ295" s="52"/>
      <c r="GK295" s="52"/>
      <c r="GL295" s="52"/>
      <c r="GM295" s="52"/>
      <c r="GN295" s="52"/>
      <c r="GO295" s="52"/>
      <c r="GP295" s="52"/>
      <c r="GQ295" s="52"/>
      <c r="GR295" s="52"/>
      <c r="GS295" s="52"/>
      <c r="GT295" s="52"/>
      <c r="GU295" s="52"/>
      <c r="GV295" s="52"/>
      <c r="GW295" s="52"/>
      <c r="GX295" s="52"/>
      <c r="GY295" s="52"/>
      <c r="GZ295" s="52"/>
      <c r="HA295" s="52"/>
      <c r="HB295" s="52"/>
      <c r="HC295" s="52"/>
      <c r="HD295" s="52"/>
      <c r="HE295" s="52"/>
      <c r="HF295" s="52"/>
      <c r="HG295" s="52"/>
      <c r="HH295" s="52"/>
      <c r="HI295" s="52"/>
      <c r="HJ295" s="52"/>
      <c r="HK295" s="52"/>
      <c r="HL295" s="52"/>
      <c r="HM295" s="52"/>
      <c r="HN295" s="52"/>
      <c r="HO295" s="52"/>
      <c r="HP295" s="52"/>
      <c r="HQ295" s="52"/>
      <c r="HR295" s="52"/>
      <c r="HS295" s="52"/>
      <c r="HT295" s="52"/>
      <c r="HU295" s="52"/>
      <c r="HV295" s="52"/>
      <c r="HW295" s="52"/>
      <c r="HX295" s="52"/>
      <c r="HY295" s="52"/>
      <c r="HZ295" s="52"/>
      <c r="IA295" s="52"/>
      <c r="IB295" s="52"/>
      <c r="IC295" s="52"/>
      <c r="ID295" s="52"/>
      <c r="IE295" s="52"/>
      <c r="IF295" s="52"/>
    </row>
    <row r="296" spans="1:240">
      <c r="A296" s="54"/>
      <c r="B296" s="54"/>
      <c r="C296" s="54"/>
      <c r="D296" s="54"/>
      <c r="E296" s="54"/>
      <c r="F296" s="53"/>
      <c r="G296" s="54"/>
      <c r="H296" s="57"/>
      <c r="I296" s="61"/>
      <c r="J296" s="57"/>
      <c r="K296" s="61"/>
      <c r="L296" s="57"/>
      <c r="M296" s="61"/>
      <c r="N296" s="57"/>
      <c r="O296" s="61"/>
      <c r="P296" s="57"/>
      <c r="Q296" s="53"/>
      <c r="R296" s="61"/>
      <c r="S296" s="57"/>
      <c r="T296" s="61"/>
      <c r="U296" s="57"/>
      <c r="V296" s="53"/>
      <c r="W296" s="53"/>
      <c r="X296" s="54"/>
      <c r="Y296" s="54"/>
      <c r="Z296" s="54"/>
      <c r="AA296" s="54"/>
      <c r="AB296" s="54"/>
      <c r="AC296" s="54"/>
      <c r="AD296" s="54"/>
      <c r="AE296" s="54"/>
      <c r="AF296" s="55"/>
      <c r="AG296" s="55"/>
      <c r="AH296" s="57"/>
      <c r="AI296" s="57"/>
      <c r="AJ296" s="57"/>
      <c r="AK296" s="57"/>
      <c r="AL296" s="57"/>
      <c r="AM296" s="57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  <c r="BV296" s="52"/>
      <c r="BW296" s="52"/>
      <c r="BX296" s="52"/>
      <c r="BY296" s="52"/>
      <c r="BZ296" s="52"/>
      <c r="CA296" s="52"/>
      <c r="CB296" s="52"/>
      <c r="CC296" s="52"/>
      <c r="CD296" s="52"/>
      <c r="CE296" s="52"/>
      <c r="CF296" s="52"/>
      <c r="CG296" s="54"/>
      <c r="CH296" s="52"/>
      <c r="CI296" s="52"/>
      <c r="CJ296" s="52"/>
      <c r="CK296" s="52"/>
      <c r="CL296" s="52"/>
      <c r="CM296" s="52"/>
      <c r="CN296" s="52"/>
      <c r="CO296" s="52"/>
      <c r="CP296" s="52"/>
      <c r="CQ296" s="52"/>
      <c r="CR296" s="52"/>
      <c r="CS296" s="52"/>
      <c r="CT296" s="52"/>
      <c r="CU296" s="52"/>
      <c r="CV296" s="52"/>
      <c r="CW296" s="52"/>
      <c r="CX296" s="52"/>
      <c r="CY296" s="61"/>
      <c r="CZ296" s="57"/>
      <c r="DA296" s="61"/>
      <c r="DB296" s="57"/>
      <c r="DC296" s="53"/>
      <c r="DD296" s="61"/>
      <c r="DE296" s="57"/>
      <c r="DF296" s="61"/>
      <c r="DG296" s="57"/>
      <c r="DH296" s="53"/>
      <c r="DI296" s="53"/>
      <c r="DJ296" s="54"/>
      <c r="DK296" s="54"/>
      <c r="DL296" s="54"/>
      <c r="DM296" s="54"/>
      <c r="DN296" s="54"/>
      <c r="DO296" s="54"/>
      <c r="DP296" s="54"/>
      <c r="DQ296" s="54"/>
      <c r="DR296" s="54"/>
      <c r="DS296" s="55"/>
      <c r="DT296" s="57"/>
      <c r="DU296" s="57"/>
      <c r="DV296" s="57"/>
      <c r="DW296" s="57"/>
      <c r="DX296" s="57"/>
      <c r="DY296" s="57"/>
      <c r="DZ296" s="52"/>
      <c r="EA296" s="52"/>
      <c r="EB296" s="52"/>
      <c r="EC296" s="60"/>
      <c r="ED296" s="57"/>
      <c r="EE296" s="55"/>
      <c r="EF296" s="60"/>
      <c r="EG296" s="57"/>
      <c r="EH296" s="55"/>
      <c r="EI296" s="60"/>
      <c r="EJ296" s="57"/>
      <c r="EK296" s="55"/>
      <c r="EL296" s="52"/>
      <c r="EM296" s="54"/>
      <c r="EN296" s="54"/>
      <c r="EO296" s="54"/>
      <c r="EP296" s="54"/>
      <c r="EQ296" s="54"/>
      <c r="ER296" s="54"/>
      <c r="ES296" s="54"/>
      <c r="ET296" s="54"/>
      <c r="EU296" s="54"/>
      <c r="EV296" s="54"/>
      <c r="EW296" s="54"/>
      <c r="EX296" s="54"/>
      <c r="EY296" s="53"/>
      <c r="EZ296" s="53"/>
      <c r="FA296" s="53"/>
      <c r="FB296" s="52"/>
      <c r="FC296" s="52"/>
      <c r="FD296" s="52"/>
      <c r="FE296" s="52"/>
      <c r="FF296" s="52"/>
      <c r="FG296" s="52"/>
      <c r="FH296" s="52"/>
      <c r="FI296" s="52"/>
      <c r="FJ296" s="52"/>
      <c r="FK296" s="52"/>
      <c r="FL296" s="52"/>
      <c r="FM296" s="52"/>
      <c r="FN296" s="52"/>
      <c r="FO296" s="52"/>
      <c r="FP296" s="52"/>
      <c r="FQ296" s="52"/>
      <c r="FR296" s="52"/>
      <c r="FS296" s="52"/>
      <c r="FT296" s="52"/>
      <c r="FU296" s="52"/>
      <c r="FV296" s="52"/>
      <c r="FW296" s="52"/>
      <c r="FX296" s="52"/>
      <c r="FY296" s="52"/>
      <c r="FZ296" s="52"/>
      <c r="GA296" s="52"/>
      <c r="GB296" s="52"/>
      <c r="GC296" s="52"/>
      <c r="GD296" s="52"/>
      <c r="GE296" s="52"/>
      <c r="GF296" s="52"/>
      <c r="GG296" s="52"/>
      <c r="GH296" s="52"/>
      <c r="GI296" s="52"/>
      <c r="GJ296" s="52"/>
      <c r="GK296" s="52"/>
      <c r="GL296" s="52"/>
      <c r="GM296" s="52"/>
      <c r="GN296" s="52"/>
      <c r="GO296" s="52"/>
      <c r="GP296" s="52"/>
      <c r="GQ296" s="52"/>
      <c r="GR296" s="52"/>
      <c r="GS296" s="52"/>
      <c r="GT296" s="52"/>
      <c r="GU296" s="52"/>
      <c r="GV296" s="52"/>
      <c r="GW296" s="52"/>
      <c r="GX296" s="52"/>
      <c r="GY296" s="52"/>
      <c r="GZ296" s="52"/>
      <c r="HA296" s="52"/>
      <c r="HB296" s="52"/>
      <c r="HC296" s="52"/>
      <c r="HD296" s="52"/>
      <c r="HE296" s="52"/>
      <c r="HF296" s="52"/>
      <c r="HG296" s="52"/>
      <c r="HH296" s="52"/>
      <c r="HI296" s="52"/>
      <c r="HJ296" s="52"/>
      <c r="HK296" s="52"/>
      <c r="HL296" s="52"/>
      <c r="HM296" s="52"/>
      <c r="HN296" s="52"/>
      <c r="HO296" s="52"/>
      <c r="HP296" s="52"/>
      <c r="HQ296" s="52"/>
      <c r="HR296" s="52"/>
      <c r="HS296" s="52"/>
      <c r="HT296" s="52"/>
      <c r="HU296" s="52"/>
      <c r="HV296" s="52"/>
      <c r="HW296" s="52"/>
      <c r="HX296" s="52"/>
      <c r="HY296" s="52"/>
      <c r="HZ296" s="52"/>
      <c r="IA296" s="52"/>
      <c r="IB296" s="52"/>
      <c r="IC296" s="52"/>
      <c r="ID296" s="52"/>
      <c r="IE296" s="52"/>
      <c r="IF296" s="52"/>
    </row>
    <row r="297" spans="1:240">
      <c r="A297" s="54"/>
      <c r="B297" s="54"/>
      <c r="C297" s="54"/>
      <c r="D297" s="54"/>
      <c r="E297" s="54"/>
      <c r="F297" s="53"/>
      <c r="G297" s="54"/>
      <c r="H297" s="57"/>
      <c r="I297" s="61"/>
      <c r="J297" s="57"/>
      <c r="K297" s="61"/>
      <c r="L297" s="57"/>
      <c r="M297" s="61"/>
      <c r="N297" s="57"/>
      <c r="O297" s="61"/>
      <c r="P297" s="57"/>
      <c r="Q297" s="53"/>
      <c r="R297" s="61"/>
      <c r="S297" s="57"/>
      <c r="T297" s="61"/>
      <c r="U297" s="57"/>
      <c r="V297" s="53"/>
      <c r="W297" s="53"/>
      <c r="X297" s="54"/>
      <c r="Y297" s="54"/>
      <c r="Z297" s="54"/>
      <c r="AA297" s="54"/>
      <c r="AB297" s="54"/>
      <c r="AC297" s="54"/>
      <c r="AD297" s="54"/>
      <c r="AE297" s="54"/>
      <c r="AF297" s="55"/>
      <c r="AG297" s="55"/>
      <c r="AH297" s="57"/>
      <c r="AI297" s="57"/>
      <c r="AJ297" s="57"/>
      <c r="AK297" s="57"/>
      <c r="AL297" s="57"/>
      <c r="AM297" s="57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  <c r="BP297" s="52"/>
      <c r="BQ297" s="52"/>
      <c r="BR297" s="52"/>
      <c r="BS297" s="52"/>
      <c r="BT297" s="52"/>
      <c r="BU297" s="52"/>
      <c r="BV297" s="52"/>
      <c r="BW297" s="52"/>
      <c r="BX297" s="52"/>
      <c r="BY297" s="52"/>
      <c r="BZ297" s="52"/>
      <c r="CA297" s="52"/>
      <c r="CB297" s="52"/>
      <c r="CC297" s="52"/>
      <c r="CD297" s="52"/>
      <c r="CE297" s="52"/>
      <c r="CF297" s="52"/>
      <c r="CG297" s="54"/>
      <c r="CH297" s="52"/>
      <c r="CI297" s="52"/>
      <c r="CJ297" s="52"/>
      <c r="CK297" s="52"/>
      <c r="CL297" s="52"/>
      <c r="CM297" s="52"/>
      <c r="CN297" s="52"/>
      <c r="CO297" s="52"/>
      <c r="CP297" s="52"/>
      <c r="CQ297" s="52"/>
      <c r="CR297" s="52"/>
      <c r="CS297" s="52"/>
      <c r="CT297" s="52"/>
      <c r="CU297" s="52"/>
      <c r="CV297" s="52"/>
      <c r="CW297" s="52"/>
      <c r="CX297" s="52"/>
      <c r="CY297" s="61"/>
      <c r="CZ297" s="57"/>
      <c r="DA297" s="61"/>
      <c r="DB297" s="57"/>
      <c r="DC297" s="53"/>
      <c r="DD297" s="61"/>
      <c r="DE297" s="57"/>
      <c r="DF297" s="61"/>
      <c r="DG297" s="57"/>
      <c r="DH297" s="53"/>
      <c r="DI297" s="53"/>
      <c r="DJ297" s="54"/>
      <c r="DK297" s="54"/>
      <c r="DL297" s="54"/>
      <c r="DM297" s="54"/>
      <c r="DN297" s="54"/>
      <c r="DO297" s="54"/>
      <c r="DP297" s="54"/>
      <c r="DQ297" s="54"/>
      <c r="DR297" s="54"/>
      <c r="DS297" s="55"/>
      <c r="DT297" s="57"/>
      <c r="DU297" s="57"/>
      <c r="DV297" s="57"/>
      <c r="DW297" s="57"/>
      <c r="DX297" s="57"/>
      <c r="DY297" s="57"/>
      <c r="DZ297" s="52"/>
      <c r="EA297" s="52"/>
      <c r="EB297" s="52"/>
      <c r="EC297" s="60"/>
      <c r="ED297" s="57"/>
      <c r="EE297" s="55"/>
      <c r="EF297" s="60"/>
      <c r="EG297" s="57"/>
      <c r="EH297" s="55"/>
      <c r="EI297" s="60"/>
      <c r="EJ297" s="57"/>
      <c r="EK297" s="55"/>
      <c r="EL297" s="52"/>
      <c r="EM297" s="54"/>
      <c r="EN297" s="54"/>
      <c r="EO297" s="54"/>
      <c r="EP297" s="54"/>
      <c r="EQ297" s="54"/>
      <c r="ER297" s="54"/>
      <c r="ES297" s="54"/>
      <c r="ET297" s="54"/>
      <c r="EU297" s="54"/>
      <c r="EV297" s="54"/>
      <c r="EW297" s="54"/>
      <c r="EX297" s="54"/>
      <c r="EY297" s="53"/>
      <c r="EZ297" s="53"/>
      <c r="FA297" s="53"/>
      <c r="FB297" s="52"/>
      <c r="FC297" s="52"/>
      <c r="FD297" s="52"/>
      <c r="FE297" s="52"/>
      <c r="FF297" s="52"/>
      <c r="FG297" s="52"/>
      <c r="FH297" s="52"/>
      <c r="FI297" s="52"/>
      <c r="FJ297" s="52"/>
      <c r="FK297" s="52"/>
      <c r="FL297" s="52"/>
      <c r="FM297" s="52"/>
      <c r="FN297" s="52"/>
      <c r="FO297" s="52"/>
      <c r="FP297" s="52"/>
      <c r="FQ297" s="52"/>
      <c r="FR297" s="52"/>
      <c r="FS297" s="52"/>
      <c r="FT297" s="52"/>
      <c r="FU297" s="52"/>
      <c r="FV297" s="52"/>
      <c r="FW297" s="52"/>
      <c r="FX297" s="52"/>
      <c r="FY297" s="52"/>
      <c r="FZ297" s="52"/>
      <c r="GA297" s="52"/>
      <c r="GB297" s="52"/>
      <c r="GC297" s="52"/>
      <c r="GD297" s="52"/>
      <c r="GE297" s="52"/>
      <c r="GF297" s="52"/>
      <c r="GG297" s="52"/>
      <c r="GH297" s="52"/>
      <c r="GI297" s="52"/>
      <c r="GJ297" s="52"/>
      <c r="GK297" s="52"/>
      <c r="GL297" s="52"/>
      <c r="GM297" s="52"/>
      <c r="GN297" s="52"/>
      <c r="GO297" s="52"/>
      <c r="GP297" s="52"/>
      <c r="GQ297" s="52"/>
      <c r="GR297" s="52"/>
      <c r="GS297" s="52"/>
      <c r="GT297" s="52"/>
      <c r="GU297" s="52"/>
      <c r="GV297" s="52"/>
      <c r="GW297" s="52"/>
      <c r="GX297" s="52"/>
      <c r="GY297" s="52"/>
      <c r="GZ297" s="52"/>
      <c r="HA297" s="52"/>
      <c r="HB297" s="52"/>
      <c r="HC297" s="52"/>
      <c r="HD297" s="52"/>
      <c r="HE297" s="52"/>
      <c r="HF297" s="52"/>
      <c r="HG297" s="52"/>
      <c r="HH297" s="52"/>
      <c r="HI297" s="52"/>
      <c r="HJ297" s="52"/>
      <c r="HK297" s="52"/>
      <c r="HL297" s="52"/>
      <c r="HM297" s="52"/>
      <c r="HN297" s="52"/>
      <c r="HO297" s="52"/>
      <c r="HP297" s="52"/>
      <c r="HQ297" s="52"/>
      <c r="HR297" s="52"/>
      <c r="HS297" s="52"/>
      <c r="HT297" s="52"/>
      <c r="HU297" s="52"/>
      <c r="HV297" s="52"/>
      <c r="HW297" s="52"/>
      <c r="HX297" s="52"/>
      <c r="HY297" s="52"/>
      <c r="HZ297" s="52"/>
      <c r="IA297" s="52"/>
      <c r="IB297" s="52"/>
      <c r="IC297" s="52"/>
      <c r="ID297" s="52"/>
      <c r="IE297" s="52"/>
      <c r="IF297" s="52"/>
    </row>
    <row r="298" spans="1:240">
      <c r="A298" s="54"/>
      <c r="B298" s="54"/>
      <c r="C298" s="54"/>
      <c r="D298" s="54"/>
      <c r="E298" s="54"/>
      <c r="F298" s="53"/>
      <c r="G298" s="54"/>
      <c r="H298" s="57"/>
      <c r="I298" s="61"/>
      <c r="J298" s="57"/>
      <c r="K298" s="61"/>
      <c r="L298" s="57"/>
      <c r="M298" s="61"/>
      <c r="N298" s="57"/>
      <c r="O298" s="61"/>
      <c r="P298" s="57"/>
      <c r="Q298" s="53"/>
      <c r="R298" s="61"/>
      <c r="S298" s="57"/>
      <c r="T298" s="61"/>
      <c r="U298" s="57"/>
      <c r="V298" s="53"/>
      <c r="W298" s="53"/>
      <c r="X298" s="54"/>
      <c r="Y298" s="54"/>
      <c r="Z298" s="54"/>
      <c r="AA298" s="54"/>
      <c r="AB298" s="54"/>
      <c r="AC298" s="54"/>
      <c r="AD298" s="54"/>
      <c r="AE298" s="54"/>
      <c r="AF298" s="55"/>
      <c r="AG298" s="55"/>
      <c r="AH298" s="57"/>
      <c r="AI298" s="57"/>
      <c r="AJ298" s="57"/>
      <c r="AK298" s="57"/>
      <c r="AL298" s="57"/>
      <c r="AM298" s="57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  <c r="BP298" s="52"/>
      <c r="BQ298" s="52"/>
      <c r="BR298" s="52"/>
      <c r="BS298" s="52"/>
      <c r="BT298" s="52"/>
      <c r="BU298" s="52"/>
      <c r="BV298" s="52"/>
      <c r="BW298" s="52"/>
      <c r="BX298" s="52"/>
      <c r="BY298" s="52"/>
      <c r="BZ298" s="52"/>
      <c r="CA298" s="52"/>
      <c r="CB298" s="52"/>
      <c r="CC298" s="52"/>
      <c r="CD298" s="52"/>
      <c r="CE298" s="52"/>
      <c r="CF298" s="52"/>
      <c r="CG298" s="54"/>
      <c r="CH298" s="52"/>
      <c r="CI298" s="52"/>
      <c r="CJ298" s="52"/>
      <c r="CK298" s="52"/>
      <c r="CL298" s="52"/>
      <c r="CM298" s="52"/>
      <c r="CN298" s="52"/>
      <c r="CO298" s="52"/>
      <c r="CP298" s="52"/>
      <c r="CQ298" s="52"/>
      <c r="CR298" s="52"/>
      <c r="CS298" s="52"/>
      <c r="CT298" s="52"/>
      <c r="CU298" s="52"/>
      <c r="CV298" s="52"/>
      <c r="CW298" s="52"/>
      <c r="CX298" s="52"/>
      <c r="CY298" s="61"/>
      <c r="CZ298" s="57"/>
      <c r="DA298" s="61"/>
      <c r="DB298" s="57"/>
      <c r="DC298" s="53"/>
      <c r="DD298" s="61"/>
      <c r="DE298" s="57"/>
      <c r="DF298" s="61"/>
      <c r="DG298" s="57"/>
      <c r="DH298" s="53"/>
      <c r="DI298" s="53"/>
      <c r="DJ298" s="54"/>
      <c r="DK298" s="54"/>
      <c r="DL298" s="54"/>
      <c r="DM298" s="54"/>
      <c r="DN298" s="54"/>
      <c r="DO298" s="54"/>
      <c r="DP298" s="54"/>
      <c r="DQ298" s="54"/>
      <c r="DR298" s="54"/>
      <c r="DS298" s="55"/>
      <c r="DT298" s="57"/>
      <c r="DU298" s="57"/>
      <c r="DV298" s="57"/>
      <c r="DW298" s="57"/>
      <c r="DX298" s="57"/>
      <c r="DY298" s="57"/>
      <c r="DZ298" s="52"/>
      <c r="EA298" s="52"/>
      <c r="EB298" s="52"/>
      <c r="EC298" s="60"/>
      <c r="ED298" s="57"/>
      <c r="EE298" s="55"/>
      <c r="EF298" s="60"/>
      <c r="EG298" s="57"/>
      <c r="EH298" s="55"/>
      <c r="EI298" s="60"/>
      <c r="EJ298" s="57"/>
      <c r="EK298" s="55"/>
      <c r="EL298" s="52"/>
      <c r="EM298" s="54"/>
      <c r="EN298" s="54"/>
      <c r="EO298" s="54"/>
      <c r="EP298" s="54"/>
      <c r="EQ298" s="54"/>
      <c r="ER298" s="54"/>
      <c r="ES298" s="54"/>
      <c r="ET298" s="54"/>
      <c r="EU298" s="54"/>
      <c r="EV298" s="54"/>
      <c r="EW298" s="54"/>
      <c r="EX298" s="54"/>
      <c r="EY298" s="53"/>
      <c r="EZ298" s="53"/>
      <c r="FA298" s="53"/>
      <c r="FB298" s="52"/>
      <c r="FC298" s="52"/>
      <c r="FD298" s="52"/>
      <c r="FE298" s="52"/>
      <c r="FF298" s="52"/>
      <c r="FG298" s="52"/>
      <c r="FH298" s="52"/>
      <c r="FI298" s="52"/>
      <c r="FJ298" s="52"/>
      <c r="FK298" s="52"/>
      <c r="FL298" s="52"/>
      <c r="FM298" s="52"/>
      <c r="FN298" s="52"/>
      <c r="FO298" s="52"/>
      <c r="FP298" s="52"/>
      <c r="FQ298" s="52"/>
      <c r="FR298" s="52"/>
      <c r="FS298" s="52"/>
      <c r="FT298" s="52"/>
      <c r="FU298" s="52"/>
      <c r="FV298" s="52"/>
      <c r="FW298" s="52"/>
      <c r="FX298" s="52"/>
      <c r="FY298" s="52"/>
      <c r="FZ298" s="52"/>
      <c r="GA298" s="52"/>
      <c r="GB298" s="52"/>
      <c r="GC298" s="52"/>
      <c r="GD298" s="52"/>
      <c r="GE298" s="52"/>
      <c r="GF298" s="52"/>
      <c r="GG298" s="52"/>
      <c r="GH298" s="52"/>
      <c r="GI298" s="52"/>
      <c r="GJ298" s="52"/>
      <c r="GK298" s="52"/>
      <c r="GL298" s="52"/>
      <c r="GM298" s="52"/>
      <c r="GN298" s="52"/>
      <c r="GO298" s="52"/>
      <c r="GP298" s="52"/>
      <c r="GQ298" s="52"/>
      <c r="GR298" s="52"/>
      <c r="GS298" s="52"/>
      <c r="GT298" s="52"/>
      <c r="GU298" s="52"/>
      <c r="GV298" s="52"/>
      <c r="GW298" s="52"/>
      <c r="GX298" s="52"/>
      <c r="GY298" s="52"/>
      <c r="GZ298" s="52"/>
      <c r="HA298" s="52"/>
      <c r="HB298" s="52"/>
      <c r="HC298" s="52"/>
      <c r="HD298" s="52"/>
      <c r="HE298" s="52"/>
      <c r="HF298" s="52"/>
      <c r="HG298" s="52"/>
      <c r="HH298" s="52"/>
      <c r="HI298" s="52"/>
      <c r="HJ298" s="52"/>
      <c r="HK298" s="52"/>
      <c r="HL298" s="52"/>
      <c r="HM298" s="52"/>
      <c r="HN298" s="52"/>
      <c r="HO298" s="52"/>
      <c r="HP298" s="52"/>
      <c r="HQ298" s="52"/>
      <c r="HR298" s="52"/>
      <c r="HS298" s="52"/>
      <c r="HT298" s="52"/>
      <c r="HU298" s="52"/>
      <c r="HV298" s="52"/>
      <c r="HW298" s="52"/>
      <c r="HX298" s="52"/>
      <c r="HY298" s="52"/>
      <c r="HZ298" s="52"/>
      <c r="IA298" s="52"/>
      <c r="IB298" s="52"/>
      <c r="IC298" s="52"/>
      <c r="ID298" s="52"/>
      <c r="IE298" s="52"/>
      <c r="IF298" s="52"/>
    </row>
    <row r="299" spans="1:240">
      <c r="A299" s="54"/>
      <c r="B299" s="54"/>
      <c r="C299" s="54"/>
      <c r="D299" s="54"/>
      <c r="E299" s="54"/>
      <c r="F299" s="53"/>
      <c r="G299" s="54"/>
      <c r="H299" s="57"/>
      <c r="I299" s="61"/>
      <c r="J299" s="57"/>
      <c r="K299" s="61"/>
      <c r="L299" s="57"/>
      <c r="M299" s="61"/>
      <c r="N299" s="57"/>
      <c r="O299" s="61"/>
      <c r="P299" s="57"/>
      <c r="Q299" s="53"/>
      <c r="R299" s="61"/>
      <c r="S299" s="57"/>
      <c r="T299" s="61"/>
      <c r="U299" s="57"/>
      <c r="V299" s="53"/>
      <c r="W299" s="53"/>
      <c r="X299" s="54"/>
      <c r="Y299" s="54"/>
      <c r="Z299" s="54"/>
      <c r="AA299" s="54"/>
      <c r="AB299" s="54"/>
      <c r="AC299" s="54"/>
      <c r="AD299" s="54"/>
      <c r="AE299" s="54"/>
      <c r="AF299" s="55"/>
      <c r="AG299" s="55"/>
      <c r="AH299" s="57"/>
      <c r="AI299" s="57"/>
      <c r="AJ299" s="57"/>
      <c r="AK299" s="57"/>
      <c r="AL299" s="57"/>
      <c r="AM299" s="57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  <c r="BP299" s="52"/>
      <c r="BQ299" s="52"/>
      <c r="BR299" s="52"/>
      <c r="BS299" s="52"/>
      <c r="BT299" s="52"/>
      <c r="BU299" s="52"/>
      <c r="BV299" s="52"/>
      <c r="BW299" s="52"/>
      <c r="BX299" s="52"/>
      <c r="BY299" s="52"/>
      <c r="BZ299" s="52"/>
      <c r="CA299" s="52"/>
      <c r="CB299" s="52"/>
      <c r="CC299" s="52"/>
      <c r="CD299" s="52"/>
      <c r="CE299" s="52"/>
      <c r="CF299" s="52"/>
      <c r="CG299" s="54"/>
      <c r="CH299" s="52"/>
      <c r="CI299" s="52"/>
      <c r="CJ299" s="52"/>
      <c r="CK299" s="52"/>
      <c r="CL299" s="52"/>
      <c r="CM299" s="52"/>
      <c r="CN299" s="52"/>
      <c r="CO299" s="52"/>
      <c r="CP299" s="52"/>
      <c r="CQ299" s="52"/>
      <c r="CR299" s="52"/>
      <c r="CS299" s="52"/>
      <c r="CT299" s="52"/>
      <c r="CU299" s="52"/>
      <c r="CV299" s="52"/>
      <c r="CW299" s="52"/>
      <c r="CX299" s="52"/>
      <c r="CY299" s="61"/>
      <c r="CZ299" s="57"/>
      <c r="DA299" s="61"/>
      <c r="DB299" s="57"/>
      <c r="DC299" s="53"/>
      <c r="DD299" s="61"/>
      <c r="DE299" s="57"/>
      <c r="DF299" s="61"/>
      <c r="DG299" s="57"/>
      <c r="DH299" s="53"/>
      <c r="DI299" s="53"/>
      <c r="DJ299" s="54"/>
      <c r="DK299" s="54"/>
      <c r="DL299" s="54"/>
      <c r="DM299" s="54"/>
      <c r="DN299" s="54"/>
      <c r="DO299" s="54"/>
      <c r="DP299" s="54"/>
      <c r="DQ299" s="54"/>
      <c r="DR299" s="54"/>
      <c r="DS299" s="55"/>
      <c r="DT299" s="57"/>
      <c r="DU299" s="57"/>
      <c r="DV299" s="57"/>
      <c r="DW299" s="57"/>
      <c r="DX299" s="57"/>
      <c r="DY299" s="57"/>
      <c r="DZ299" s="52"/>
      <c r="EA299" s="52"/>
      <c r="EB299" s="52"/>
      <c r="EC299" s="60"/>
      <c r="ED299" s="57"/>
      <c r="EE299" s="55"/>
      <c r="EF299" s="60"/>
      <c r="EG299" s="57"/>
      <c r="EH299" s="55"/>
      <c r="EI299" s="60"/>
      <c r="EJ299" s="57"/>
      <c r="EK299" s="55"/>
      <c r="EL299" s="52"/>
      <c r="EM299" s="54"/>
      <c r="EN299" s="54"/>
      <c r="EO299" s="54"/>
      <c r="EP299" s="54"/>
      <c r="EQ299" s="54"/>
      <c r="ER299" s="54"/>
      <c r="ES299" s="54"/>
      <c r="ET299" s="54"/>
      <c r="EU299" s="54"/>
      <c r="EV299" s="54"/>
      <c r="EW299" s="54"/>
      <c r="EX299" s="54"/>
      <c r="EY299" s="53"/>
      <c r="EZ299" s="53"/>
      <c r="FA299" s="53"/>
      <c r="FB299" s="52"/>
      <c r="FC299" s="52"/>
      <c r="FD299" s="52"/>
      <c r="FE299" s="52"/>
      <c r="FF299" s="52"/>
      <c r="FG299" s="52"/>
      <c r="FH299" s="52"/>
      <c r="FI299" s="52"/>
      <c r="FJ299" s="52"/>
      <c r="FK299" s="52"/>
      <c r="FL299" s="52"/>
      <c r="FM299" s="52"/>
      <c r="FN299" s="52"/>
      <c r="FO299" s="52"/>
      <c r="FP299" s="52"/>
      <c r="FQ299" s="52"/>
      <c r="FR299" s="52"/>
      <c r="FS299" s="52"/>
      <c r="FT299" s="52"/>
      <c r="FU299" s="52"/>
      <c r="FV299" s="52"/>
      <c r="FW299" s="52"/>
      <c r="FX299" s="52"/>
      <c r="FY299" s="52"/>
      <c r="FZ299" s="52"/>
      <c r="GA299" s="52"/>
      <c r="GB299" s="52"/>
      <c r="GC299" s="52"/>
      <c r="GD299" s="52"/>
      <c r="GE299" s="52"/>
      <c r="GF299" s="52"/>
      <c r="GG299" s="52"/>
      <c r="GH299" s="52"/>
      <c r="GI299" s="52"/>
      <c r="GJ299" s="52"/>
      <c r="GK299" s="52"/>
      <c r="GL299" s="52"/>
      <c r="GM299" s="52"/>
      <c r="GN299" s="52"/>
      <c r="GO299" s="52"/>
      <c r="GP299" s="52"/>
      <c r="GQ299" s="52"/>
      <c r="GR299" s="52"/>
      <c r="GS299" s="52"/>
      <c r="GT299" s="52"/>
      <c r="GU299" s="52"/>
      <c r="GV299" s="52"/>
      <c r="GW299" s="52"/>
      <c r="GX299" s="52"/>
      <c r="GY299" s="52"/>
      <c r="GZ299" s="52"/>
      <c r="HA299" s="52"/>
      <c r="HB299" s="52"/>
      <c r="HC299" s="52"/>
      <c r="HD299" s="52"/>
      <c r="HE299" s="52"/>
      <c r="HF299" s="52"/>
      <c r="HG299" s="52"/>
      <c r="HH299" s="52"/>
      <c r="HI299" s="52"/>
      <c r="HJ299" s="52"/>
      <c r="HK299" s="52"/>
      <c r="HL299" s="52"/>
      <c r="HM299" s="52"/>
      <c r="HN299" s="52"/>
      <c r="HO299" s="52"/>
      <c r="HP299" s="52"/>
      <c r="HQ299" s="52"/>
      <c r="HR299" s="52"/>
      <c r="HS299" s="52"/>
      <c r="HT299" s="52"/>
      <c r="HU299" s="52"/>
      <c r="HV299" s="52"/>
      <c r="HW299" s="52"/>
      <c r="HX299" s="52"/>
      <c r="HY299" s="52"/>
      <c r="HZ299" s="52"/>
      <c r="IA299" s="52"/>
      <c r="IB299" s="52"/>
      <c r="IC299" s="52"/>
      <c r="ID299" s="52"/>
      <c r="IE299" s="52"/>
      <c r="IF299" s="52"/>
    </row>
    <row r="300" spans="1:240">
      <c r="A300" s="54"/>
      <c r="B300" s="54"/>
      <c r="C300" s="54"/>
      <c r="D300" s="54"/>
      <c r="E300" s="54"/>
      <c r="F300" s="53"/>
      <c r="G300" s="54"/>
      <c r="H300" s="57"/>
      <c r="I300" s="61"/>
      <c r="J300" s="57"/>
      <c r="K300" s="61"/>
      <c r="L300" s="57"/>
      <c r="M300" s="61"/>
      <c r="N300" s="57"/>
      <c r="O300" s="61"/>
      <c r="P300" s="57"/>
      <c r="Q300" s="53"/>
      <c r="R300" s="61"/>
      <c r="S300" s="57"/>
      <c r="T300" s="61"/>
      <c r="U300" s="57"/>
      <c r="V300" s="53"/>
      <c r="W300" s="53"/>
      <c r="X300" s="54"/>
      <c r="Y300" s="54"/>
      <c r="Z300" s="54"/>
      <c r="AA300" s="54"/>
      <c r="AB300" s="54"/>
      <c r="AC300" s="54"/>
      <c r="AD300" s="54"/>
      <c r="AE300" s="54"/>
      <c r="AF300" s="55"/>
      <c r="AG300" s="55"/>
      <c r="AH300" s="57"/>
      <c r="AI300" s="57"/>
      <c r="AJ300" s="57"/>
      <c r="AK300" s="57"/>
      <c r="AL300" s="57"/>
      <c r="AM300" s="57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4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52"/>
      <c r="CT300" s="52"/>
      <c r="CU300" s="52"/>
      <c r="CV300" s="52"/>
      <c r="CW300" s="52"/>
      <c r="CX300" s="52"/>
      <c r="CY300" s="61"/>
      <c r="CZ300" s="57"/>
      <c r="DA300" s="61"/>
      <c r="DB300" s="57"/>
      <c r="DC300" s="53"/>
      <c r="DD300" s="61"/>
      <c r="DE300" s="57"/>
      <c r="DF300" s="61"/>
      <c r="DG300" s="57"/>
      <c r="DH300" s="53"/>
      <c r="DI300" s="53"/>
      <c r="DJ300" s="54"/>
      <c r="DK300" s="54"/>
      <c r="DL300" s="54"/>
      <c r="DM300" s="54"/>
      <c r="DN300" s="54"/>
      <c r="DO300" s="54"/>
      <c r="DP300" s="54"/>
      <c r="DQ300" s="54"/>
      <c r="DR300" s="54"/>
      <c r="DS300" s="55"/>
      <c r="DT300" s="57"/>
      <c r="DU300" s="57"/>
      <c r="DV300" s="57"/>
      <c r="DW300" s="57"/>
      <c r="DX300" s="57"/>
      <c r="DY300" s="57"/>
      <c r="DZ300" s="52"/>
      <c r="EA300" s="52"/>
      <c r="EB300" s="52"/>
      <c r="EC300" s="60"/>
      <c r="ED300" s="57"/>
      <c r="EE300" s="55"/>
      <c r="EF300" s="60"/>
      <c r="EG300" s="57"/>
      <c r="EH300" s="55"/>
      <c r="EI300" s="60"/>
      <c r="EJ300" s="57"/>
      <c r="EK300" s="55"/>
      <c r="EL300" s="52"/>
      <c r="EM300" s="54"/>
      <c r="EN300" s="54"/>
      <c r="EO300" s="54"/>
      <c r="EP300" s="54"/>
      <c r="EQ300" s="54"/>
      <c r="ER300" s="54"/>
      <c r="ES300" s="54"/>
      <c r="ET300" s="54"/>
      <c r="EU300" s="54"/>
      <c r="EV300" s="54"/>
      <c r="EW300" s="54"/>
      <c r="EX300" s="54"/>
      <c r="EY300" s="53"/>
      <c r="EZ300" s="53"/>
      <c r="FA300" s="53"/>
      <c r="FB300" s="52"/>
      <c r="FC300" s="52"/>
      <c r="FD300" s="52"/>
      <c r="FE300" s="52"/>
      <c r="FF300" s="52"/>
      <c r="FG300" s="52"/>
      <c r="FH300" s="52"/>
      <c r="FI300" s="52"/>
      <c r="FJ300" s="52"/>
      <c r="FK300" s="52"/>
      <c r="FL300" s="52"/>
      <c r="FM300" s="52"/>
      <c r="FN300" s="52"/>
      <c r="FO300" s="52"/>
      <c r="FP300" s="52"/>
      <c r="FQ300" s="52"/>
      <c r="FR300" s="52"/>
      <c r="FS300" s="52"/>
      <c r="FT300" s="52"/>
      <c r="FU300" s="52"/>
      <c r="FV300" s="52"/>
      <c r="FW300" s="52"/>
      <c r="FX300" s="52"/>
      <c r="FY300" s="52"/>
      <c r="FZ300" s="52"/>
      <c r="GA300" s="52"/>
      <c r="GB300" s="52"/>
      <c r="GC300" s="52"/>
      <c r="GD300" s="52"/>
      <c r="GE300" s="52"/>
      <c r="GF300" s="52"/>
      <c r="GG300" s="52"/>
      <c r="GH300" s="52"/>
      <c r="GI300" s="52"/>
      <c r="GJ300" s="52"/>
      <c r="GK300" s="52"/>
      <c r="GL300" s="52"/>
      <c r="GM300" s="52"/>
      <c r="GN300" s="52"/>
      <c r="GO300" s="52"/>
      <c r="GP300" s="52"/>
      <c r="GQ300" s="52"/>
      <c r="GR300" s="52"/>
      <c r="GS300" s="52"/>
      <c r="GT300" s="52"/>
      <c r="GU300" s="52"/>
      <c r="GV300" s="52"/>
      <c r="GW300" s="52"/>
      <c r="GX300" s="52"/>
      <c r="GY300" s="52"/>
      <c r="GZ300" s="52"/>
      <c r="HA300" s="52"/>
      <c r="HB300" s="52"/>
      <c r="HC300" s="52"/>
      <c r="HD300" s="52"/>
      <c r="HE300" s="52"/>
      <c r="HF300" s="52"/>
      <c r="HG300" s="52"/>
      <c r="HH300" s="52"/>
      <c r="HI300" s="52"/>
      <c r="HJ300" s="52"/>
      <c r="HK300" s="52"/>
      <c r="HL300" s="52"/>
      <c r="HM300" s="52"/>
      <c r="HN300" s="52"/>
      <c r="HO300" s="52"/>
      <c r="HP300" s="52"/>
      <c r="HQ300" s="52"/>
      <c r="HR300" s="52"/>
      <c r="HS300" s="52"/>
      <c r="HT300" s="52"/>
      <c r="HU300" s="52"/>
      <c r="HV300" s="52"/>
      <c r="HW300" s="52"/>
      <c r="HX300" s="52"/>
      <c r="HY300" s="52"/>
      <c r="HZ300" s="52"/>
      <c r="IA300" s="52"/>
      <c r="IB300" s="52"/>
      <c r="IC300" s="52"/>
      <c r="ID300" s="52"/>
      <c r="IE300" s="52"/>
      <c r="IF300" s="52"/>
    </row>
    <row r="301" spans="1:240">
      <c r="A301" s="54"/>
      <c r="B301" s="54"/>
      <c r="C301" s="54"/>
      <c r="D301" s="54"/>
      <c r="E301" s="54"/>
      <c r="F301" s="53"/>
      <c r="G301" s="54"/>
      <c r="H301" s="57"/>
      <c r="I301" s="61"/>
      <c r="J301" s="57"/>
      <c r="K301" s="61"/>
      <c r="L301" s="57"/>
      <c r="M301" s="61"/>
      <c r="N301" s="57"/>
      <c r="O301" s="61"/>
      <c r="P301" s="57"/>
      <c r="Q301" s="53"/>
      <c r="R301" s="61"/>
      <c r="S301" s="57"/>
      <c r="T301" s="61"/>
      <c r="U301" s="57"/>
      <c r="V301" s="53"/>
      <c r="W301" s="53"/>
      <c r="X301" s="54"/>
      <c r="Y301" s="54"/>
      <c r="Z301" s="54"/>
      <c r="AA301" s="54"/>
      <c r="AB301" s="54"/>
      <c r="AC301" s="54"/>
      <c r="AD301" s="54"/>
      <c r="AE301" s="54"/>
      <c r="AF301" s="55"/>
      <c r="AG301" s="55"/>
      <c r="AH301" s="57"/>
      <c r="AI301" s="57"/>
      <c r="AJ301" s="57"/>
      <c r="AK301" s="57"/>
      <c r="AL301" s="57"/>
      <c r="AM301" s="57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  <c r="BP301" s="52"/>
      <c r="BQ301" s="52"/>
      <c r="BR301" s="52"/>
      <c r="BS301" s="52"/>
      <c r="BT301" s="52"/>
      <c r="BU301" s="52"/>
      <c r="BV301" s="52"/>
      <c r="BW301" s="52"/>
      <c r="BX301" s="52"/>
      <c r="BY301" s="52"/>
      <c r="BZ301" s="52"/>
      <c r="CA301" s="52"/>
      <c r="CB301" s="52"/>
      <c r="CC301" s="52"/>
      <c r="CD301" s="52"/>
      <c r="CE301" s="52"/>
      <c r="CF301" s="52"/>
      <c r="CG301" s="54"/>
      <c r="CH301" s="52"/>
      <c r="CI301" s="52"/>
      <c r="CJ301" s="52"/>
      <c r="CK301" s="52"/>
      <c r="CL301" s="52"/>
      <c r="CM301" s="52"/>
      <c r="CN301" s="52"/>
      <c r="CO301" s="52"/>
      <c r="CP301" s="52"/>
      <c r="CQ301" s="52"/>
      <c r="CR301" s="52"/>
      <c r="CS301" s="52"/>
      <c r="CT301" s="52"/>
      <c r="CU301" s="52"/>
      <c r="CV301" s="52"/>
      <c r="CW301" s="52"/>
      <c r="CX301" s="52"/>
      <c r="CY301" s="61"/>
      <c r="CZ301" s="57"/>
      <c r="DA301" s="61"/>
      <c r="DB301" s="57"/>
      <c r="DC301" s="53"/>
      <c r="DD301" s="61"/>
      <c r="DE301" s="57"/>
      <c r="DF301" s="61"/>
      <c r="DG301" s="57"/>
      <c r="DH301" s="53"/>
      <c r="DI301" s="53"/>
      <c r="DJ301" s="54"/>
      <c r="DK301" s="54"/>
      <c r="DL301" s="54"/>
      <c r="DM301" s="54"/>
      <c r="DN301" s="54"/>
      <c r="DO301" s="54"/>
      <c r="DP301" s="54"/>
      <c r="DQ301" s="54"/>
      <c r="DR301" s="54"/>
      <c r="DS301" s="55"/>
      <c r="DT301" s="57"/>
      <c r="DU301" s="57"/>
      <c r="DV301" s="57"/>
      <c r="DW301" s="57"/>
      <c r="DX301" s="57"/>
      <c r="DY301" s="57"/>
      <c r="DZ301" s="52"/>
      <c r="EA301" s="52"/>
      <c r="EB301" s="52"/>
      <c r="EC301" s="60"/>
      <c r="ED301" s="57"/>
      <c r="EE301" s="55"/>
      <c r="EF301" s="60"/>
      <c r="EG301" s="57"/>
      <c r="EH301" s="55"/>
      <c r="EI301" s="60"/>
      <c r="EJ301" s="57"/>
      <c r="EK301" s="55"/>
      <c r="EL301" s="52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3"/>
      <c r="EZ301" s="53"/>
      <c r="FA301" s="53"/>
      <c r="FB301" s="52"/>
      <c r="FC301" s="52"/>
      <c r="FD301" s="52"/>
      <c r="FE301" s="52"/>
      <c r="FF301" s="52"/>
      <c r="FG301" s="52"/>
      <c r="FH301" s="52"/>
      <c r="FI301" s="52"/>
      <c r="FJ301" s="52"/>
      <c r="FK301" s="52"/>
      <c r="FL301" s="52"/>
      <c r="FM301" s="52"/>
      <c r="FN301" s="52"/>
      <c r="FO301" s="52"/>
      <c r="FP301" s="52"/>
      <c r="FQ301" s="52"/>
      <c r="FR301" s="52"/>
      <c r="FS301" s="52"/>
      <c r="FT301" s="52"/>
      <c r="FU301" s="52"/>
      <c r="FV301" s="52"/>
      <c r="FW301" s="52"/>
      <c r="FX301" s="52"/>
      <c r="FY301" s="52"/>
      <c r="FZ301" s="52"/>
      <c r="GA301" s="52"/>
      <c r="GB301" s="52"/>
      <c r="GC301" s="52"/>
      <c r="GD301" s="52"/>
      <c r="GE301" s="52"/>
      <c r="GF301" s="52"/>
      <c r="GG301" s="52"/>
      <c r="GH301" s="52"/>
      <c r="GI301" s="52"/>
      <c r="GJ301" s="52"/>
      <c r="GK301" s="52"/>
      <c r="GL301" s="52"/>
      <c r="GM301" s="52"/>
      <c r="GN301" s="52"/>
      <c r="GO301" s="52"/>
      <c r="GP301" s="52"/>
      <c r="GQ301" s="52"/>
      <c r="GR301" s="52"/>
      <c r="GS301" s="52"/>
      <c r="GT301" s="52"/>
      <c r="GU301" s="52"/>
      <c r="GV301" s="52"/>
      <c r="GW301" s="52"/>
      <c r="GX301" s="52"/>
      <c r="GY301" s="52"/>
      <c r="GZ301" s="52"/>
      <c r="HA301" s="52"/>
      <c r="HB301" s="52"/>
      <c r="HC301" s="52"/>
      <c r="HD301" s="52"/>
      <c r="HE301" s="52"/>
      <c r="HF301" s="52"/>
      <c r="HG301" s="52"/>
      <c r="HH301" s="52"/>
      <c r="HI301" s="52"/>
      <c r="HJ301" s="52"/>
      <c r="HK301" s="52"/>
      <c r="HL301" s="52"/>
      <c r="HM301" s="52"/>
      <c r="HN301" s="52"/>
      <c r="HO301" s="52"/>
      <c r="HP301" s="52"/>
      <c r="HQ301" s="52"/>
      <c r="HR301" s="52"/>
      <c r="HS301" s="52"/>
      <c r="HT301" s="52"/>
      <c r="HU301" s="52"/>
      <c r="HV301" s="52"/>
      <c r="HW301" s="52"/>
      <c r="HX301" s="52"/>
      <c r="HY301" s="52"/>
      <c r="HZ301" s="52"/>
      <c r="IA301" s="52"/>
      <c r="IB301" s="52"/>
      <c r="IC301" s="52"/>
      <c r="ID301" s="52"/>
      <c r="IE301" s="52"/>
      <c r="IF301" s="52"/>
    </row>
    <row r="302" spans="1:240">
      <c r="A302" s="54"/>
      <c r="B302" s="54"/>
      <c r="C302" s="54"/>
      <c r="D302" s="54"/>
      <c r="E302" s="54"/>
      <c r="F302" s="53"/>
      <c r="G302" s="54"/>
      <c r="H302" s="57"/>
      <c r="I302" s="61"/>
      <c r="J302" s="57"/>
      <c r="K302" s="61"/>
      <c r="L302" s="57"/>
      <c r="M302" s="61"/>
      <c r="N302" s="57"/>
      <c r="O302" s="61"/>
      <c r="P302" s="57"/>
      <c r="Q302" s="53"/>
      <c r="R302" s="61"/>
      <c r="S302" s="57"/>
      <c r="T302" s="61"/>
      <c r="U302" s="57"/>
      <c r="V302" s="53"/>
      <c r="W302" s="53"/>
      <c r="X302" s="54"/>
      <c r="Y302" s="54"/>
      <c r="Z302" s="54"/>
      <c r="AA302" s="54"/>
      <c r="AB302" s="54"/>
      <c r="AC302" s="54"/>
      <c r="AD302" s="54"/>
      <c r="AE302" s="54"/>
      <c r="AF302" s="55"/>
      <c r="AG302" s="55"/>
      <c r="AH302" s="57"/>
      <c r="AI302" s="57"/>
      <c r="AJ302" s="57"/>
      <c r="AK302" s="57"/>
      <c r="AL302" s="57"/>
      <c r="AM302" s="57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4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61"/>
      <c r="CZ302" s="57"/>
      <c r="DA302" s="61"/>
      <c r="DB302" s="57"/>
      <c r="DC302" s="53"/>
      <c r="DD302" s="61"/>
      <c r="DE302" s="57"/>
      <c r="DF302" s="61"/>
      <c r="DG302" s="57"/>
      <c r="DH302" s="53"/>
      <c r="DI302" s="53"/>
      <c r="DJ302" s="54"/>
      <c r="DK302" s="54"/>
      <c r="DL302" s="54"/>
      <c r="DM302" s="54"/>
      <c r="DN302" s="54"/>
      <c r="DO302" s="54"/>
      <c r="DP302" s="54"/>
      <c r="DQ302" s="54"/>
      <c r="DR302" s="54"/>
      <c r="DS302" s="55"/>
      <c r="DT302" s="57"/>
      <c r="DU302" s="57"/>
      <c r="DV302" s="57"/>
      <c r="DW302" s="57"/>
      <c r="DX302" s="57"/>
      <c r="DY302" s="57"/>
      <c r="DZ302" s="52"/>
      <c r="EA302" s="52"/>
      <c r="EB302" s="52"/>
      <c r="EC302" s="60"/>
      <c r="ED302" s="57"/>
      <c r="EE302" s="55"/>
      <c r="EF302" s="60"/>
      <c r="EG302" s="57"/>
      <c r="EH302" s="55"/>
      <c r="EI302" s="60"/>
      <c r="EJ302" s="57"/>
      <c r="EK302" s="55"/>
      <c r="EL302" s="52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3"/>
      <c r="EZ302" s="53"/>
      <c r="FA302" s="53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2"/>
      <c r="GX302" s="52"/>
      <c r="GY302" s="52"/>
      <c r="GZ302" s="52"/>
      <c r="HA302" s="52"/>
      <c r="HB302" s="52"/>
      <c r="HC302" s="52"/>
      <c r="HD302" s="52"/>
      <c r="HE302" s="52"/>
      <c r="HF302" s="52"/>
      <c r="HG302" s="52"/>
      <c r="HH302" s="52"/>
      <c r="HI302" s="52"/>
      <c r="HJ302" s="52"/>
      <c r="HK302" s="52"/>
      <c r="HL302" s="52"/>
      <c r="HM302" s="52"/>
      <c r="HN302" s="52"/>
      <c r="HO302" s="52"/>
      <c r="HP302" s="52"/>
      <c r="HQ302" s="52"/>
      <c r="HR302" s="52"/>
      <c r="HS302" s="52"/>
      <c r="HT302" s="52"/>
      <c r="HU302" s="52"/>
      <c r="HV302" s="52"/>
      <c r="HW302" s="52"/>
      <c r="HX302" s="52"/>
      <c r="HY302" s="52"/>
      <c r="HZ302" s="52"/>
      <c r="IA302" s="52"/>
      <c r="IB302" s="52"/>
      <c r="IC302" s="52"/>
      <c r="ID302" s="52"/>
      <c r="IE302" s="52"/>
      <c r="IF302" s="52"/>
    </row>
    <row r="303" spans="1:240">
      <c r="A303" s="54"/>
      <c r="B303" s="54"/>
      <c r="C303" s="54"/>
      <c r="D303" s="54"/>
      <c r="E303" s="54"/>
      <c r="F303" s="53"/>
      <c r="G303" s="54"/>
      <c r="H303" s="57"/>
      <c r="I303" s="61"/>
      <c r="J303" s="57"/>
      <c r="K303" s="61"/>
      <c r="L303" s="57"/>
      <c r="M303" s="61"/>
      <c r="N303" s="57"/>
      <c r="O303" s="61"/>
      <c r="P303" s="57"/>
      <c r="Q303" s="53"/>
      <c r="R303" s="61"/>
      <c r="S303" s="57"/>
      <c r="T303" s="61"/>
      <c r="U303" s="57"/>
      <c r="V303" s="53"/>
      <c r="W303" s="53"/>
      <c r="X303" s="54"/>
      <c r="Y303" s="54"/>
      <c r="Z303" s="54"/>
      <c r="AA303" s="54"/>
      <c r="AB303" s="54"/>
      <c r="AC303" s="54"/>
      <c r="AD303" s="54"/>
      <c r="AE303" s="54"/>
      <c r="AF303" s="55"/>
      <c r="AG303" s="55"/>
      <c r="AH303" s="57"/>
      <c r="AI303" s="57"/>
      <c r="AJ303" s="57"/>
      <c r="AK303" s="57"/>
      <c r="AL303" s="57"/>
      <c r="AM303" s="57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  <c r="BV303" s="52"/>
      <c r="BW303" s="52"/>
      <c r="BX303" s="52"/>
      <c r="BY303" s="52"/>
      <c r="BZ303" s="52"/>
      <c r="CA303" s="52"/>
      <c r="CB303" s="52"/>
      <c r="CC303" s="52"/>
      <c r="CD303" s="52"/>
      <c r="CE303" s="52"/>
      <c r="CF303" s="52"/>
      <c r="CG303" s="54"/>
      <c r="CH303" s="52"/>
      <c r="CI303" s="52"/>
      <c r="CJ303" s="52"/>
      <c r="CK303" s="52"/>
      <c r="CL303" s="52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61"/>
      <c r="CZ303" s="57"/>
      <c r="DA303" s="61"/>
      <c r="DB303" s="57"/>
      <c r="DC303" s="53"/>
      <c r="DD303" s="61"/>
      <c r="DE303" s="57"/>
      <c r="DF303" s="61"/>
      <c r="DG303" s="57"/>
      <c r="DH303" s="53"/>
      <c r="DI303" s="53"/>
      <c r="DJ303" s="54"/>
      <c r="DK303" s="54"/>
      <c r="DL303" s="54"/>
      <c r="DM303" s="54"/>
      <c r="DN303" s="54"/>
      <c r="DO303" s="54"/>
      <c r="DP303" s="54"/>
      <c r="DQ303" s="54"/>
      <c r="DR303" s="54"/>
      <c r="DS303" s="55"/>
      <c r="DT303" s="57"/>
      <c r="DU303" s="57"/>
      <c r="DV303" s="57"/>
      <c r="DW303" s="57"/>
      <c r="DX303" s="57"/>
      <c r="DY303" s="57"/>
      <c r="DZ303" s="52"/>
      <c r="EA303" s="52"/>
      <c r="EB303" s="52"/>
      <c r="EC303" s="60"/>
      <c r="ED303" s="57"/>
      <c r="EE303" s="55"/>
      <c r="EF303" s="60"/>
      <c r="EG303" s="57"/>
      <c r="EH303" s="55"/>
      <c r="EI303" s="60"/>
      <c r="EJ303" s="57"/>
      <c r="EK303" s="55"/>
      <c r="EL303" s="52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3"/>
      <c r="EZ303" s="53"/>
      <c r="FA303" s="53"/>
      <c r="FB303" s="52"/>
      <c r="FC303" s="52"/>
      <c r="FD303" s="52"/>
      <c r="FE303" s="52"/>
      <c r="FF303" s="52"/>
      <c r="FG303" s="52"/>
      <c r="FH303" s="52"/>
      <c r="FI303" s="52"/>
      <c r="FJ303" s="52"/>
      <c r="FK303" s="52"/>
      <c r="FL303" s="52"/>
      <c r="FM303" s="52"/>
      <c r="FN303" s="52"/>
      <c r="FO303" s="52"/>
      <c r="FP303" s="52"/>
      <c r="FQ303" s="52"/>
      <c r="FR303" s="52"/>
      <c r="FS303" s="52"/>
      <c r="FT303" s="52"/>
      <c r="FU303" s="52"/>
      <c r="FV303" s="52"/>
      <c r="FW303" s="52"/>
      <c r="FX303" s="52"/>
      <c r="FY303" s="52"/>
      <c r="FZ303" s="52"/>
      <c r="GA303" s="52"/>
      <c r="GB303" s="52"/>
      <c r="GC303" s="52"/>
      <c r="GD303" s="52"/>
      <c r="GE303" s="52"/>
      <c r="GF303" s="52"/>
      <c r="GG303" s="52"/>
      <c r="GH303" s="52"/>
      <c r="GI303" s="52"/>
      <c r="GJ303" s="52"/>
      <c r="GK303" s="52"/>
      <c r="GL303" s="52"/>
      <c r="GM303" s="52"/>
      <c r="GN303" s="52"/>
      <c r="GO303" s="52"/>
      <c r="GP303" s="52"/>
      <c r="GQ303" s="52"/>
      <c r="GR303" s="52"/>
      <c r="GS303" s="52"/>
      <c r="GT303" s="52"/>
      <c r="GU303" s="52"/>
      <c r="GV303" s="52"/>
      <c r="GW303" s="52"/>
      <c r="GX303" s="52"/>
      <c r="GY303" s="52"/>
      <c r="GZ303" s="52"/>
      <c r="HA303" s="52"/>
      <c r="HB303" s="52"/>
      <c r="HC303" s="52"/>
      <c r="HD303" s="52"/>
      <c r="HE303" s="52"/>
      <c r="HF303" s="52"/>
      <c r="HG303" s="52"/>
      <c r="HH303" s="52"/>
      <c r="HI303" s="52"/>
      <c r="HJ303" s="52"/>
      <c r="HK303" s="52"/>
      <c r="HL303" s="52"/>
      <c r="HM303" s="52"/>
      <c r="HN303" s="52"/>
      <c r="HO303" s="52"/>
      <c r="HP303" s="52"/>
      <c r="HQ303" s="52"/>
      <c r="HR303" s="52"/>
      <c r="HS303" s="52"/>
      <c r="HT303" s="52"/>
      <c r="HU303" s="52"/>
      <c r="HV303" s="52"/>
      <c r="HW303" s="52"/>
      <c r="HX303" s="52"/>
      <c r="HY303" s="52"/>
      <c r="HZ303" s="52"/>
      <c r="IA303" s="52"/>
      <c r="IB303" s="52"/>
      <c r="IC303" s="52"/>
      <c r="ID303" s="52"/>
      <c r="IE303" s="52"/>
      <c r="IF303" s="52"/>
    </row>
    <row r="304" spans="1:240">
      <c r="A304" s="54"/>
      <c r="B304" s="54"/>
      <c r="C304" s="54"/>
      <c r="D304" s="54"/>
      <c r="E304" s="54"/>
      <c r="F304" s="53"/>
      <c r="G304" s="54"/>
      <c r="H304" s="57"/>
      <c r="I304" s="61"/>
      <c r="J304" s="57"/>
      <c r="K304" s="61"/>
      <c r="L304" s="57"/>
      <c r="M304" s="61"/>
      <c r="N304" s="57"/>
      <c r="O304" s="61"/>
      <c r="P304" s="57"/>
      <c r="Q304" s="53"/>
      <c r="R304" s="61"/>
      <c r="S304" s="57"/>
      <c r="T304" s="61"/>
      <c r="U304" s="57"/>
      <c r="V304" s="53"/>
      <c r="W304" s="53"/>
      <c r="X304" s="54"/>
      <c r="Y304" s="54"/>
      <c r="Z304" s="54"/>
      <c r="AA304" s="54"/>
      <c r="AB304" s="54"/>
      <c r="AC304" s="54"/>
      <c r="AD304" s="54"/>
      <c r="AE304" s="54"/>
      <c r="AF304" s="55"/>
      <c r="AG304" s="55"/>
      <c r="AH304" s="57"/>
      <c r="AI304" s="57"/>
      <c r="AJ304" s="57"/>
      <c r="AK304" s="57"/>
      <c r="AL304" s="57"/>
      <c r="AM304" s="57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  <c r="BP304" s="52"/>
      <c r="BQ304" s="52"/>
      <c r="BR304" s="52"/>
      <c r="BS304" s="52"/>
      <c r="BT304" s="52"/>
      <c r="BU304" s="52"/>
      <c r="BV304" s="52"/>
      <c r="BW304" s="52"/>
      <c r="BX304" s="52"/>
      <c r="BY304" s="52"/>
      <c r="BZ304" s="52"/>
      <c r="CA304" s="52"/>
      <c r="CB304" s="52"/>
      <c r="CC304" s="52"/>
      <c r="CD304" s="52"/>
      <c r="CE304" s="52"/>
      <c r="CF304" s="52"/>
      <c r="CG304" s="54"/>
      <c r="CH304" s="52"/>
      <c r="CI304" s="52"/>
      <c r="CJ304" s="52"/>
      <c r="CK304" s="52"/>
      <c r="CL304" s="52"/>
      <c r="CM304" s="52"/>
      <c r="CN304" s="52"/>
      <c r="CO304" s="52"/>
      <c r="CP304" s="52"/>
      <c r="CQ304" s="52"/>
      <c r="CR304" s="52"/>
      <c r="CS304" s="52"/>
      <c r="CT304" s="52"/>
      <c r="CU304" s="52"/>
      <c r="CV304" s="52"/>
      <c r="CW304" s="52"/>
      <c r="CX304" s="52"/>
      <c r="CY304" s="61"/>
      <c r="CZ304" s="57"/>
      <c r="DA304" s="61"/>
      <c r="DB304" s="57"/>
      <c r="DC304" s="53"/>
      <c r="DD304" s="61"/>
      <c r="DE304" s="57"/>
      <c r="DF304" s="61"/>
      <c r="DG304" s="57"/>
      <c r="DH304" s="53"/>
      <c r="DI304" s="53"/>
      <c r="DJ304" s="54"/>
      <c r="DK304" s="54"/>
      <c r="DL304" s="54"/>
      <c r="DM304" s="54"/>
      <c r="DN304" s="54"/>
      <c r="DO304" s="54"/>
      <c r="DP304" s="54"/>
      <c r="DQ304" s="54"/>
      <c r="DR304" s="54"/>
      <c r="DS304" s="55"/>
      <c r="DT304" s="57"/>
      <c r="DU304" s="57"/>
      <c r="DV304" s="57"/>
      <c r="DW304" s="57"/>
      <c r="DX304" s="57"/>
      <c r="DY304" s="57"/>
      <c r="DZ304" s="52"/>
      <c r="EA304" s="52"/>
      <c r="EB304" s="52"/>
      <c r="EC304" s="60"/>
      <c r="ED304" s="57"/>
      <c r="EE304" s="55"/>
      <c r="EF304" s="60"/>
      <c r="EG304" s="57"/>
      <c r="EH304" s="55"/>
      <c r="EI304" s="60"/>
      <c r="EJ304" s="57"/>
      <c r="EK304" s="55"/>
      <c r="EL304" s="52"/>
      <c r="EM304" s="54"/>
      <c r="EN304" s="54"/>
      <c r="EO304" s="54"/>
      <c r="EP304" s="54"/>
      <c r="EQ304" s="54"/>
      <c r="ER304" s="54"/>
      <c r="ES304" s="54"/>
      <c r="ET304" s="54"/>
      <c r="EU304" s="54"/>
      <c r="EV304" s="54"/>
      <c r="EW304" s="54"/>
      <c r="EX304" s="54"/>
      <c r="EY304" s="53"/>
      <c r="EZ304" s="53"/>
      <c r="FA304" s="53"/>
      <c r="FB304" s="52"/>
      <c r="FC304" s="52"/>
      <c r="FD304" s="52"/>
      <c r="FE304" s="52"/>
      <c r="FF304" s="52"/>
      <c r="FG304" s="52"/>
      <c r="FH304" s="52"/>
      <c r="FI304" s="52"/>
      <c r="FJ304" s="52"/>
      <c r="FK304" s="52"/>
      <c r="FL304" s="52"/>
      <c r="FM304" s="52"/>
      <c r="FN304" s="52"/>
      <c r="FO304" s="52"/>
      <c r="FP304" s="52"/>
      <c r="FQ304" s="52"/>
      <c r="FR304" s="52"/>
      <c r="FS304" s="52"/>
      <c r="FT304" s="52"/>
      <c r="FU304" s="52"/>
      <c r="FV304" s="52"/>
      <c r="FW304" s="52"/>
      <c r="FX304" s="52"/>
      <c r="FY304" s="52"/>
      <c r="FZ304" s="52"/>
      <c r="GA304" s="52"/>
      <c r="GB304" s="52"/>
      <c r="GC304" s="52"/>
      <c r="GD304" s="52"/>
      <c r="GE304" s="52"/>
      <c r="GF304" s="52"/>
      <c r="GG304" s="52"/>
      <c r="GH304" s="52"/>
      <c r="GI304" s="52"/>
      <c r="GJ304" s="52"/>
      <c r="GK304" s="52"/>
      <c r="GL304" s="52"/>
      <c r="GM304" s="52"/>
      <c r="GN304" s="52"/>
      <c r="GO304" s="52"/>
      <c r="GP304" s="52"/>
      <c r="GQ304" s="52"/>
      <c r="GR304" s="52"/>
      <c r="GS304" s="52"/>
      <c r="GT304" s="52"/>
      <c r="GU304" s="52"/>
      <c r="GV304" s="52"/>
      <c r="GW304" s="52"/>
      <c r="GX304" s="52"/>
      <c r="GY304" s="52"/>
      <c r="GZ304" s="52"/>
      <c r="HA304" s="52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52"/>
      <c r="HQ304" s="52"/>
      <c r="HR304" s="52"/>
      <c r="HS304" s="52"/>
      <c r="HT304" s="52"/>
      <c r="HU304" s="52"/>
      <c r="HV304" s="52"/>
      <c r="HW304" s="52"/>
      <c r="HX304" s="52"/>
      <c r="HY304" s="52"/>
      <c r="HZ304" s="52"/>
      <c r="IA304" s="52"/>
      <c r="IB304" s="52"/>
      <c r="IC304" s="52"/>
      <c r="ID304" s="52"/>
      <c r="IE304" s="52"/>
      <c r="IF304" s="52"/>
    </row>
    <row r="305" spans="1:240">
      <c r="A305" s="54"/>
      <c r="B305" s="54"/>
      <c r="C305" s="54"/>
      <c r="D305" s="54"/>
      <c r="E305" s="54"/>
      <c r="F305" s="53"/>
      <c r="G305" s="54"/>
      <c r="H305" s="57"/>
      <c r="I305" s="61"/>
      <c r="J305" s="57"/>
      <c r="K305" s="61"/>
      <c r="L305" s="57"/>
      <c r="M305" s="61"/>
      <c r="N305" s="57"/>
      <c r="O305" s="61"/>
      <c r="P305" s="57"/>
      <c r="Q305" s="53"/>
      <c r="R305" s="61"/>
      <c r="S305" s="57"/>
      <c r="T305" s="61"/>
      <c r="U305" s="57"/>
      <c r="V305" s="53"/>
      <c r="W305" s="53"/>
      <c r="X305" s="54"/>
      <c r="Y305" s="54"/>
      <c r="Z305" s="54"/>
      <c r="AA305" s="54"/>
      <c r="AB305" s="54"/>
      <c r="AC305" s="54"/>
      <c r="AD305" s="54"/>
      <c r="AE305" s="54"/>
      <c r="AF305" s="55"/>
      <c r="AG305" s="55"/>
      <c r="AH305" s="57"/>
      <c r="AI305" s="57"/>
      <c r="AJ305" s="57"/>
      <c r="AK305" s="57"/>
      <c r="AL305" s="57"/>
      <c r="AM305" s="57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4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52"/>
      <c r="CT305" s="52"/>
      <c r="CU305" s="52"/>
      <c r="CV305" s="52"/>
      <c r="CW305" s="52"/>
      <c r="CX305" s="52"/>
      <c r="CY305" s="61"/>
      <c r="CZ305" s="57"/>
      <c r="DA305" s="61"/>
      <c r="DB305" s="57"/>
      <c r="DC305" s="53"/>
      <c r="DD305" s="61"/>
      <c r="DE305" s="57"/>
      <c r="DF305" s="61"/>
      <c r="DG305" s="57"/>
      <c r="DH305" s="53"/>
      <c r="DI305" s="53"/>
      <c r="DJ305" s="54"/>
      <c r="DK305" s="54"/>
      <c r="DL305" s="54"/>
      <c r="DM305" s="54"/>
      <c r="DN305" s="54"/>
      <c r="DO305" s="54"/>
      <c r="DP305" s="54"/>
      <c r="DQ305" s="54"/>
      <c r="DR305" s="54"/>
      <c r="DS305" s="55"/>
      <c r="DT305" s="57"/>
      <c r="DU305" s="57"/>
      <c r="DV305" s="57"/>
      <c r="DW305" s="57"/>
      <c r="DX305" s="57"/>
      <c r="DY305" s="57"/>
      <c r="DZ305" s="52"/>
      <c r="EA305" s="52"/>
      <c r="EB305" s="52"/>
      <c r="EC305" s="60"/>
      <c r="ED305" s="57"/>
      <c r="EE305" s="55"/>
      <c r="EF305" s="60"/>
      <c r="EG305" s="57"/>
      <c r="EH305" s="55"/>
      <c r="EI305" s="60"/>
      <c r="EJ305" s="57"/>
      <c r="EK305" s="55"/>
      <c r="EL305" s="52"/>
      <c r="EM305" s="54"/>
      <c r="EN305" s="54"/>
      <c r="EO305" s="54"/>
      <c r="EP305" s="54"/>
      <c r="EQ305" s="54"/>
      <c r="ER305" s="54"/>
      <c r="ES305" s="54"/>
      <c r="ET305" s="54"/>
      <c r="EU305" s="54"/>
      <c r="EV305" s="54"/>
      <c r="EW305" s="54"/>
      <c r="EX305" s="54"/>
      <c r="EY305" s="53"/>
      <c r="EZ305" s="53"/>
      <c r="FA305" s="53"/>
      <c r="FB305" s="52"/>
      <c r="FC305" s="52"/>
      <c r="FD305" s="52"/>
      <c r="FE305" s="52"/>
      <c r="FF305" s="52"/>
      <c r="FG305" s="52"/>
      <c r="FH305" s="52"/>
      <c r="FI305" s="52"/>
      <c r="FJ305" s="52"/>
      <c r="FK305" s="52"/>
      <c r="FL305" s="52"/>
      <c r="FM305" s="52"/>
      <c r="FN305" s="52"/>
      <c r="FO305" s="52"/>
      <c r="FP305" s="52"/>
      <c r="FQ305" s="52"/>
      <c r="FR305" s="52"/>
      <c r="FS305" s="52"/>
      <c r="FT305" s="52"/>
      <c r="FU305" s="52"/>
      <c r="FV305" s="52"/>
      <c r="FW305" s="52"/>
      <c r="FX305" s="52"/>
      <c r="FY305" s="52"/>
      <c r="FZ305" s="52"/>
      <c r="GA305" s="52"/>
      <c r="GB305" s="52"/>
      <c r="GC305" s="52"/>
      <c r="GD305" s="52"/>
      <c r="GE305" s="52"/>
      <c r="GF305" s="52"/>
      <c r="GG305" s="52"/>
      <c r="GH305" s="52"/>
      <c r="GI305" s="52"/>
      <c r="GJ305" s="52"/>
      <c r="GK305" s="52"/>
      <c r="GL305" s="52"/>
      <c r="GM305" s="52"/>
      <c r="GN305" s="52"/>
      <c r="GO305" s="52"/>
      <c r="GP305" s="52"/>
      <c r="GQ305" s="52"/>
      <c r="GR305" s="52"/>
      <c r="GS305" s="52"/>
      <c r="GT305" s="52"/>
      <c r="GU305" s="52"/>
      <c r="GV305" s="52"/>
      <c r="GW305" s="52"/>
      <c r="GX305" s="52"/>
      <c r="GY305" s="52"/>
      <c r="GZ305" s="52"/>
      <c r="HA305" s="52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52"/>
      <c r="HQ305" s="52"/>
      <c r="HR305" s="52"/>
      <c r="HS305" s="52"/>
      <c r="HT305" s="52"/>
      <c r="HU305" s="52"/>
      <c r="HV305" s="52"/>
      <c r="HW305" s="52"/>
      <c r="HX305" s="52"/>
      <c r="HY305" s="52"/>
      <c r="HZ305" s="52"/>
      <c r="IA305" s="52"/>
      <c r="IB305" s="52"/>
      <c r="IC305" s="52"/>
      <c r="ID305" s="52"/>
      <c r="IE305" s="52"/>
      <c r="IF305" s="52"/>
    </row>
    <row r="306" spans="1:240">
      <c r="A306" s="54"/>
      <c r="B306" s="54"/>
      <c r="C306" s="54"/>
      <c r="D306" s="54"/>
      <c r="E306" s="54"/>
      <c r="F306" s="53"/>
      <c r="G306" s="54"/>
      <c r="H306" s="57"/>
      <c r="I306" s="61"/>
      <c r="J306" s="57"/>
      <c r="K306" s="61"/>
      <c r="L306" s="57"/>
      <c r="M306" s="61"/>
      <c r="N306" s="57"/>
      <c r="O306" s="61"/>
      <c r="P306" s="57"/>
      <c r="Q306" s="53"/>
      <c r="R306" s="61"/>
      <c r="S306" s="57"/>
      <c r="T306" s="61"/>
      <c r="U306" s="57"/>
      <c r="V306" s="53"/>
      <c r="W306" s="53"/>
      <c r="X306" s="54"/>
      <c r="Y306" s="54"/>
      <c r="Z306" s="54"/>
      <c r="AA306" s="54"/>
      <c r="AB306" s="54"/>
      <c r="AC306" s="54"/>
      <c r="AD306" s="54"/>
      <c r="AE306" s="54"/>
      <c r="AF306" s="55"/>
      <c r="AG306" s="55"/>
      <c r="AH306" s="57"/>
      <c r="AI306" s="57"/>
      <c r="AJ306" s="57"/>
      <c r="AK306" s="57"/>
      <c r="AL306" s="57"/>
      <c r="AM306" s="57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  <c r="BP306" s="52"/>
      <c r="BQ306" s="52"/>
      <c r="BR306" s="52"/>
      <c r="BS306" s="52"/>
      <c r="BT306" s="52"/>
      <c r="BU306" s="52"/>
      <c r="BV306" s="52"/>
      <c r="BW306" s="52"/>
      <c r="BX306" s="52"/>
      <c r="BY306" s="52"/>
      <c r="BZ306" s="52"/>
      <c r="CA306" s="52"/>
      <c r="CB306" s="52"/>
      <c r="CC306" s="52"/>
      <c r="CD306" s="52"/>
      <c r="CE306" s="52"/>
      <c r="CF306" s="52"/>
      <c r="CG306" s="54"/>
      <c r="CH306" s="52"/>
      <c r="CI306" s="52"/>
      <c r="CJ306" s="52"/>
      <c r="CK306" s="52"/>
      <c r="CL306" s="52"/>
      <c r="CM306" s="52"/>
      <c r="CN306" s="52"/>
      <c r="CO306" s="52"/>
      <c r="CP306" s="52"/>
      <c r="CQ306" s="52"/>
      <c r="CR306" s="52"/>
      <c r="CS306" s="52"/>
      <c r="CT306" s="52"/>
      <c r="CU306" s="52"/>
      <c r="CV306" s="52"/>
      <c r="CW306" s="52"/>
      <c r="CX306" s="52"/>
      <c r="CY306" s="61"/>
      <c r="CZ306" s="57"/>
      <c r="DA306" s="61"/>
      <c r="DB306" s="57"/>
      <c r="DC306" s="53"/>
      <c r="DD306" s="61"/>
      <c r="DE306" s="57"/>
      <c r="DF306" s="61"/>
      <c r="DG306" s="57"/>
      <c r="DH306" s="53"/>
      <c r="DI306" s="53"/>
      <c r="DJ306" s="54"/>
      <c r="DK306" s="54"/>
      <c r="DL306" s="54"/>
      <c r="DM306" s="54"/>
      <c r="DN306" s="54"/>
      <c r="DO306" s="54"/>
      <c r="DP306" s="54"/>
      <c r="DQ306" s="54"/>
      <c r="DR306" s="54"/>
      <c r="DS306" s="55"/>
      <c r="DT306" s="57"/>
      <c r="DU306" s="57"/>
      <c r="DV306" s="57"/>
      <c r="DW306" s="57"/>
      <c r="DX306" s="57"/>
      <c r="DY306" s="57"/>
      <c r="DZ306" s="52"/>
      <c r="EA306" s="52"/>
      <c r="EB306" s="52"/>
      <c r="EC306" s="60"/>
      <c r="ED306" s="57"/>
      <c r="EE306" s="55"/>
      <c r="EF306" s="60"/>
      <c r="EG306" s="57"/>
      <c r="EH306" s="55"/>
      <c r="EI306" s="60"/>
      <c r="EJ306" s="57"/>
      <c r="EK306" s="55"/>
      <c r="EL306" s="52"/>
      <c r="EM306" s="54"/>
      <c r="EN306" s="54"/>
      <c r="EO306" s="54"/>
      <c r="EP306" s="54"/>
      <c r="EQ306" s="54"/>
      <c r="ER306" s="54"/>
      <c r="ES306" s="54"/>
      <c r="ET306" s="54"/>
      <c r="EU306" s="54"/>
      <c r="EV306" s="54"/>
      <c r="EW306" s="54"/>
      <c r="EX306" s="54"/>
      <c r="EY306" s="53"/>
      <c r="EZ306" s="53"/>
      <c r="FA306" s="53"/>
      <c r="FB306" s="52"/>
      <c r="FC306" s="52"/>
      <c r="FD306" s="52"/>
      <c r="FE306" s="52"/>
      <c r="FF306" s="52"/>
      <c r="FG306" s="52"/>
      <c r="FH306" s="52"/>
      <c r="FI306" s="52"/>
      <c r="FJ306" s="52"/>
      <c r="FK306" s="52"/>
      <c r="FL306" s="52"/>
      <c r="FM306" s="52"/>
      <c r="FN306" s="52"/>
      <c r="FO306" s="52"/>
      <c r="FP306" s="52"/>
      <c r="FQ306" s="52"/>
      <c r="FR306" s="52"/>
      <c r="FS306" s="52"/>
      <c r="FT306" s="52"/>
      <c r="FU306" s="52"/>
      <c r="FV306" s="52"/>
      <c r="FW306" s="52"/>
      <c r="FX306" s="52"/>
      <c r="FY306" s="52"/>
      <c r="FZ306" s="52"/>
      <c r="GA306" s="52"/>
      <c r="GB306" s="52"/>
      <c r="GC306" s="52"/>
      <c r="GD306" s="52"/>
      <c r="GE306" s="52"/>
      <c r="GF306" s="52"/>
      <c r="GG306" s="52"/>
      <c r="GH306" s="52"/>
      <c r="GI306" s="52"/>
      <c r="GJ306" s="52"/>
      <c r="GK306" s="52"/>
      <c r="GL306" s="52"/>
      <c r="GM306" s="52"/>
      <c r="GN306" s="52"/>
      <c r="GO306" s="52"/>
      <c r="GP306" s="52"/>
      <c r="GQ306" s="52"/>
      <c r="GR306" s="52"/>
      <c r="GS306" s="52"/>
      <c r="GT306" s="52"/>
      <c r="GU306" s="52"/>
      <c r="GV306" s="52"/>
      <c r="GW306" s="52"/>
      <c r="GX306" s="52"/>
      <c r="GY306" s="52"/>
      <c r="GZ306" s="52"/>
      <c r="HA306" s="52"/>
      <c r="HB306" s="52"/>
      <c r="HC306" s="52"/>
      <c r="HD306" s="52"/>
      <c r="HE306" s="52"/>
      <c r="HF306" s="52"/>
      <c r="HG306" s="52"/>
      <c r="HH306" s="52"/>
      <c r="HI306" s="52"/>
      <c r="HJ306" s="52"/>
      <c r="HK306" s="52"/>
      <c r="HL306" s="52"/>
      <c r="HM306" s="52"/>
      <c r="HN306" s="52"/>
      <c r="HO306" s="52"/>
      <c r="HP306" s="52"/>
      <c r="HQ306" s="52"/>
      <c r="HR306" s="52"/>
      <c r="HS306" s="52"/>
      <c r="HT306" s="52"/>
      <c r="HU306" s="52"/>
      <c r="HV306" s="52"/>
      <c r="HW306" s="52"/>
      <c r="HX306" s="52"/>
      <c r="HY306" s="52"/>
      <c r="HZ306" s="52"/>
      <c r="IA306" s="52"/>
      <c r="IB306" s="52"/>
      <c r="IC306" s="52"/>
      <c r="ID306" s="52"/>
      <c r="IE306" s="52"/>
      <c r="IF306" s="52"/>
    </row>
    <row r="307" spans="1:240">
      <c r="A307" s="54"/>
      <c r="B307" s="54"/>
      <c r="C307" s="54"/>
      <c r="D307" s="54"/>
      <c r="E307" s="54"/>
      <c r="F307" s="53"/>
      <c r="G307" s="54"/>
      <c r="H307" s="57"/>
      <c r="I307" s="61"/>
      <c r="J307" s="57"/>
      <c r="K307" s="61"/>
      <c r="L307" s="57"/>
      <c r="M307" s="61"/>
      <c r="N307" s="57"/>
      <c r="O307" s="61"/>
      <c r="P307" s="57"/>
      <c r="Q307" s="53"/>
      <c r="R307" s="61"/>
      <c r="S307" s="57"/>
      <c r="T307" s="61"/>
      <c r="U307" s="57"/>
      <c r="V307" s="53"/>
      <c r="W307" s="53"/>
      <c r="X307" s="54"/>
      <c r="Y307" s="54"/>
      <c r="Z307" s="54"/>
      <c r="AA307" s="54"/>
      <c r="AB307" s="54"/>
      <c r="AC307" s="54"/>
      <c r="AD307" s="54"/>
      <c r="AE307" s="54"/>
      <c r="AF307" s="55"/>
      <c r="AG307" s="55"/>
      <c r="AH307" s="57"/>
      <c r="AI307" s="57"/>
      <c r="AJ307" s="57"/>
      <c r="AK307" s="57"/>
      <c r="AL307" s="57"/>
      <c r="AM307" s="57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  <c r="BP307" s="52"/>
      <c r="BQ307" s="52"/>
      <c r="BR307" s="52"/>
      <c r="BS307" s="52"/>
      <c r="BT307" s="52"/>
      <c r="BU307" s="52"/>
      <c r="BV307" s="52"/>
      <c r="BW307" s="52"/>
      <c r="BX307" s="52"/>
      <c r="BY307" s="52"/>
      <c r="BZ307" s="52"/>
      <c r="CA307" s="52"/>
      <c r="CB307" s="52"/>
      <c r="CC307" s="52"/>
      <c r="CD307" s="52"/>
      <c r="CE307" s="52"/>
      <c r="CF307" s="52"/>
      <c r="CG307" s="54"/>
      <c r="CH307" s="52"/>
      <c r="CI307" s="52"/>
      <c r="CJ307" s="52"/>
      <c r="CK307" s="52"/>
      <c r="CL307" s="52"/>
      <c r="CM307" s="52"/>
      <c r="CN307" s="52"/>
      <c r="CO307" s="52"/>
      <c r="CP307" s="52"/>
      <c r="CQ307" s="52"/>
      <c r="CR307" s="52"/>
      <c r="CS307" s="52"/>
      <c r="CT307" s="52"/>
      <c r="CU307" s="52"/>
      <c r="CV307" s="52"/>
      <c r="CW307" s="52"/>
      <c r="CX307" s="52"/>
      <c r="CY307" s="61"/>
      <c r="CZ307" s="57"/>
      <c r="DA307" s="61"/>
      <c r="DB307" s="57"/>
      <c r="DC307" s="53"/>
      <c r="DD307" s="61"/>
      <c r="DE307" s="57"/>
      <c r="DF307" s="61"/>
      <c r="DG307" s="57"/>
      <c r="DH307" s="53"/>
      <c r="DI307" s="53"/>
      <c r="DJ307" s="54"/>
      <c r="DK307" s="54"/>
      <c r="DL307" s="54"/>
      <c r="DM307" s="54"/>
      <c r="DN307" s="54"/>
      <c r="DO307" s="54"/>
      <c r="DP307" s="54"/>
      <c r="DQ307" s="54"/>
      <c r="DR307" s="54"/>
      <c r="DS307" s="55"/>
      <c r="DT307" s="57"/>
      <c r="DU307" s="57"/>
      <c r="DV307" s="57"/>
      <c r="DW307" s="57"/>
      <c r="DX307" s="57"/>
      <c r="DY307" s="57"/>
      <c r="DZ307" s="52"/>
      <c r="EA307" s="52"/>
      <c r="EB307" s="52"/>
      <c r="EC307" s="60"/>
      <c r="ED307" s="57"/>
      <c r="EE307" s="55"/>
      <c r="EF307" s="60"/>
      <c r="EG307" s="57"/>
      <c r="EH307" s="55"/>
      <c r="EI307" s="60"/>
      <c r="EJ307" s="57"/>
      <c r="EK307" s="55"/>
      <c r="EL307" s="52"/>
      <c r="EM307" s="54"/>
      <c r="EN307" s="54"/>
      <c r="EO307" s="54"/>
      <c r="EP307" s="54"/>
      <c r="EQ307" s="54"/>
      <c r="ER307" s="54"/>
      <c r="ES307" s="54"/>
      <c r="ET307" s="54"/>
      <c r="EU307" s="54"/>
      <c r="EV307" s="54"/>
      <c r="EW307" s="54"/>
      <c r="EX307" s="54"/>
      <c r="EY307" s="53"/>
      <c r="EZ307" s="53"/>
      <c r="FA307" s="53"/>
      <c r="FB307" s="52"/>
      <c r="FC307" s="52"/>
      <c r="FD307" s="52"/>
      <c r="FE307" s="52"/>
      <c r="FF307" s="52"/>
      <c r="FG307" s="52"/>
      <c r="FH307" s="52"/>
      <c r="FI307" s="52"/>
      <c r="FJ307" s="52"/>
      <c r="FK307" s="52"/>
      <c r="FL307" s="52"/>
      <c r="FM307" s="52"/>
      <c r="FN307" s="52"/>
      <c r="FO307" s="52"/>
      <c r="FP307" s="52"/>
      <c r="FQ307" s="52"/>
      <c r="FR307" s="52"/>
      <c r="FS307" s="52"/>
      <c r="FT307" s="52"/>
      <c r="FU307" s="52"/>
      <c r="FV307" s="52"/>
      <c r="FW307" s="52"/>
      <c r="FX307" s="52"/>
      <c r="FY307" s="52"/>
      <c r="FZ307" s="52"/>
      <c r="GA307" s="52"/>
      <c r="GB307" s="52"/>
      <c r="GC307" s="52"/>
      <c r="GD307" s="52"/>
      <c r="GE307" s="52"/>
      <c r="GF307" s="52"/>
      <c r="GG307" s="52"/>
      <c r="GH307" s="52"/>
      <c r="GI307" s="52"/>
      <c r="GJ307" s="52"/>
      <c r="GK307" s="52"/>
      <c r="GL307" s="52"/>
      <c r="GM307" s="52"/>
      <c r="GN307" s="52"/>
      <c r="GO307" s="52"/>
      <c r="GP307" s="52"/>
      <c r="GQ307" s="52"/>
      <c r="GR307" s="52"/>
      <c r="GS307" s="52"/>
      <c r="GT307" s="52"/>
      <c r="GU307" s="52"/>
      <c r="GV307" s="52"/>
      <c r="GW307" s="52"/>
      <c r="GX307" s="52"/>
      <c r="GY307" s="52"/>
      <c r="GZ307" s="52"/>
      <c r="HA307" s="52"/>
      <c r="HB307" s="52"/>
      <c r="HC307" s="52"/>
      <c r="HD307" s="52"/>
      <c r="HE307" s="52"/>
      <c r="HF307" s="52"/>
      <c r="HG307" s="52"/>
      <c r="HH307" s="52"/>
      <c r="HI307" s="52"/>
      <c r="HJ307" s="52"/>
      <c r="HK307" s="52"/>
      <c r="HL307" s="52"/>
      <c r="HM307" s="52"/>
      <c r="HN307" s="52"/>
      <c r="HO307" s="52"/>
      <c r="HP307" s="52"/>
      <c r="HQ307" s="52"/>
      <c r="HR307" s="52"/>
      <c r="HS307" s="52"/>
      <c r="HT307" s="52"/>
      <c r="HU307" s="52"/>
      <c r="HV307" s="52"/>
      <c r="HW307" s="52"/>
      <c r="HX307" s="52"/>
      <c r="HY307" s="52"/>
      <c r="HZ307" s="52"/>
      <c r="IA307" s="52"/>
      <c r="IB307" s="52"/>
      <c r="IC307" s="52"/>
      <c r="ID307" s="52"/>
      <c r="IE307" s="52"/>
      <c r="IF307" s="52"/>
    </row>
    <row r="308" spans="1:240">
      <c r="A308" s="54"/>
      <c r="B308" s="54"/>
      <c r="C308" s="54"/>
      <c r="D308" s="54"/>
      <c r="E308" s="54"/>
      <c r="F308" s="53"/>
      <c r="G308" s="54"/>
      <c r="H308" s="57"/>
      <c r="I308" s="61"/>
      <c r="J308" s="57"/>
      <c r="K308" s="61"/>
      <c r="L308" s="57"/>
      <c r="M308" s="61"/>
      <c r="N308" s="57"/>
      <c r="O308" s="61"/>
      <c r="P308" s="57"/>
      <c r="Q308" s="53"/>
      <c r="R308" s="61"/>
      <c r="S308" s="57"/>
      <c r="T308" s="61"/>
      <c r="U308" s="57"/>
      <c r="V308" s="53"/>
      <c r="W308" s="53"/>
      <c r="X308" s="54"/>
      <c r="Y308" s="54"/>
      <c r="Z308" s="54"/>
      <c r="AA308" s="54"/>
      <c r="AB308" s="54"/>
      <c r="AC308" s="54"/>
      <c r="AD308" s="54"/>
      <c r="AE308" s="54"/>
      <c r="AF308" s="55"/>
      <c r="AG308" s="55"/>
      <c r="AH308" s="57"/>
      <c r="AI308" s="57"/>
      <c r="AJ308" s="57"/>
      <c r="AK308" s="57"/>
      <c r="AL308" s="57"/>
      <c r="AM308" s="57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  <c r="BP308" s="52"/>
      <c r="BQ308" s="52"/>
      <c r="BR308" s="52"/>
      <c r="BS308" s="52"/>
      <c r="BT308" s="52"/>
      <c r="BU308" s="52"/>
      <c r="BV308" s="52"/>
      <c r="BW308" s="52"/>
      <c r="BX308" s="52"/>
      <c r="BY308" s="52"/>
      <c r="BZ308" s="52"/>
      <c r="CA308" s="52"/>
      <c r="CB308" s="52"/>
      <c r="CC308" s="52"/>
      <c r="CD308" s="52"/>
      <c r="CE308" s="52"/>
      <c r="CF308" s="52"/>
      <c r="CG308" s="54"/>
      <c r="CH308" s="52"/>
      <c r="CI308" s="52"/>
      <c r="CJ308" s="52"/>
      <c r="CK308" s="52"/>
      <c r="CL308" s="52"/>
      <c r="CM308" s="52"/>
      <c r="CN308" s="52"/>
      <c r="CO308" s="52"/>
      <c r="CP308" s="52"/>
      <c r="CQ308" s="52"/>
      <c r="CR308" s="52"/>
      <c r="CS308" s="52"/>
      <c r="CT308" s="52"/>
      <c r="CU308" s="52"/>
      <c r="CV308" s="52"/>
      <c r="CW308" s="52"/>
      <c r="CX308" s="52"/>
      <c r="CY308" s="61"/>
      <c r="CZ308" s="57"/>
      <c r="DA308" s="61"/>
      <c r="DB308" s="57"/>
      <c r="DC308" s="53"/>
      <c r="DD308" s="61"/>
      <c r="DE308" s="57"/>
      <c r="DF308" s="61"/>
      <c r="DG308" s="57"/>
      <c r="DH308" s="53"/>
      <c r="DI308" s="53"/>
      <c r="DJ308" s="54"/>
      <c r="DK308" s="54"/>
      <c r="DL308" s="54"/>
      <c r="DM308" s="54"/>
      <c r="DN308" s="54"/>
      <c r="DO308" s="54"/>
      <c r="DP308" s="54"/>
      <c r="DQ308" s="54"/>
      <c r="DR308" s="54"/>
      <c r="DS308" s="55"/>
      <c r="DT308" s="57"/>
      <c r="DU308" s="57"/>
      <c r="DV308" s="57"/>
      <c r="DW308" s="57"/>
      <c r="DX308" s="57"/>
      <c r="DY308" s="57"/>
      <c r="DZ308" s="52"/>
      <c r="EA308" s="52"/>
      <c r="EB308" s="52"/>
      <c r="EC308" s="60"/>
      <c r="ED308" s="57"/>
      <c r="EE308" s="55"/>
      <c r="EF308" s="60"/>
      <c r="EG308" s="57"/>
      <c r="EH308" s="55"/>
      <c r="EI308" s="60"/>
      <c r="EJ308" s="57"/>
      <c r="EK308" s="55"/>
      <c r="EL308" s="52"/>
      <c r="EM308" s="54"/>
      <c r="EN308" s="54"/>
      <c r="EO308" s="54"/>
      <c r="EP308" s="54"/>
      <c r="EQ308" s="54"/>
      <c r="ER308" s="54"/>
      <c r="ES308" s="54"/>
      <c r="ET308" s="54"/>
      <c r="EU308" s="54"/>
      <c r="EV308" s="54"/>
      <c r="EW308" s="54"/>
      <c r="EX308" s="54"/>
      <c r="EY308" s="53"/>
      <c r="EZ308" s="53"/>
      <c r="FA308" s="53"/>
      <c r="FB308" s="52"/>
      <c r="FC308" s="52"/>
      <c r="FD308" s="52"/>
      <c r="FE308" s="52"/>
      <c r="FF308" s="52"/>
      <c r="FG308" s="52"/>
      <c r="FH308" s="52"/>
      <c r="FI308" s="52"/>
      <c r="FJ308" s="52"/>
      <c r="FK308" s="52"/>
      <c r="FL308" s="52"/>
      <c r="FM308" s="52"/>
      <c r="FN308" s="52"/>
      <c r="FO308" s="52"/>
      <c r="FP308" s="52"/>
      <c r="FQ308" s="52"/>
      <c r="FR308" s="52"/>
      <c r="FS308" s="52"/>
      <c r="FT308" s="52"/>
      <c r="FU308" s="52"/>
      <c r="FV308" s="52"/>
      <c r="FW308" s="52"/>
      <c r="FX308" s="52"/>
      <c r="FY308" s="52"/>
      <c r="FZ308" s="52"/>
      <c r="GA308" s="52"/>
      <c r="GB308" s="52"/>
      <c r="GC308" s="52"/>
      <c r="GD308" s="52"/>
      <c r="GE308" s="52"/>
      <c r="GF308" s="52"/>
      <c r="GG308" s="52"/>
      <c r="GH308" s="52"/>
      <c r="GI308" s="52"/>
      <c r="GJ308" s="52"/>
      <c r="GK308" s="52"/>
      <c r="GL308" s="52"/>
      <c r="GM308" s="52"/>
      <c r="GN308" s="52"/>
      <c r="GO308" s="52"/>
      <c r="GP308" s="52"/>
      <c r="GQ308" s="52"/>
      <c r="GR308" s="52"/>
      <c r="GS308" s="52"/>
      <c r="GT308" s="52"/>
      <c r="GU308" s="52"/>
      <c r="GV308" s="52"/>
      <c r="GW308" s="52"/>
      <c r="GX308" s="52"/>
      <c r="GY308" s="52"/>
      <c r="GZ308" s="52"/>
      <c r="HA308" s="52"/>
      <c r="HB308" s="52"/>
      <c r="HC308" s="52"/>
      <c r="HD308" s="52"/>
      <c r="HE308" s="52"/>
      <c r="HF308" s="52"/>
      <c r="HG308" s="52"/>
      <c r="HH308" s="52"/>
      <c r="HI308" s="52"/>
      <c r="HJ308" s="52"/>
      <c r="HK308" s="52"/>
      <c r="HL308" s="52"/>
      <c r="HM308" s="52"/>
      <c r="HN308" s="52"/>
      <c r="HO308" s="52"/>
      <c r="HP308" s="52"/>
      <c r="HQ308" s="52"/>
      <c r="HR308" s="52"/>
      <c r="HS308" s="52"/>
      <c r="HT308" s="52"/>
      <c r="HU308" s="52"/>
      <c r="HV308" s="52"/>
      <c r="HW308" s="52"/>
      <c r="HX308" s="52"/>
      <c r="HY308" s="52"/>
      <c r="HZ308" s="52"/>
      <c r="IA308" s="52"/>
      <c r="IB308" s="52"/>
      <c r="IC308" s="52"/>
      <c r="ID308" s="52"/>
      <c r="IE308" s="52"/>
      <c r="IF308" s="52"/>
    </row>
    <row r="309" spans="1:240">
      <c r="A309" s="54"/>
      <c r="B309" s="54"/>
      <c r="C309" s="54"/>
      <c r="D309" s="54"/>
      <c r="E309" s="54"/>
      <c r="F309" s="53"/>
      <c r="G309" s="54"/>
      <c r="H309" s="57"/>
      <c r="I309" s="61"/>
      <c r="J309" s="57"/>
      <c r="K309" s="61"/>
      <c r="L309" s="57"/>
      <c r="M309" s="61"/>
      <c r="N309" s="57"/>
      <c r="O309" s="61"/>
      <c r="P309" s="57"/>
      <c r="Q309" s="53"/>
      <c r="R309" s="61"/>
      <c r="S309" s="57"/>
      <c r="T309" s="61"/>
      <c r="U309" s="57"/>
      <c r="V309" s="53"/>
      <c r="W309" s="53"/>
      <c r="X309" s="54"/>
      <c r="Y309" s="54"/>
      <c r="Z309" s="54"/>
      <c r="AA309" s="54"/>
      <c r="AB309" s="54"/>
      <c r="AC309" s="54"/>
      <c r="AD309" s="54"/>
      <c r="AE309" s="54"/>
      <c r="AF309" s="55"/>
      <c r="AG309" s="55"/>
      <c r="AH309" s="57"/>
      <c r="AI309" s="57"/>
      <c r="AJ309" s="57"/>
      <c r="AK309" s="57"/>
      <c r="AL309" s="57"/>
      <c r="AM309" s="57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  <c r="BP309" s="52"/>
      <c r="BQ309" s="52"/>
      <c r="BR309" s="52"/>
      <c r="BS309" s="52"/>
      <c r="BT309" s="52"/>
      <c r="BU309" s="52"/>
      <c r="BV309" s="52"/>
      <c r="BW309" s="52"/>
      <c r="BX309" s="52"/>
      <c r="BY309" s="52"/>
      <c r="BZ309" s="52"/>
      <c r="CA309" s="52"/>
      <c r="CB309" s="52"/>
      <c r="CC309" s="52"/>
      <c r="CD309" s="52"/>
      <c r="CE309" s="52"/>
      <c r="CF309" s="52"/>
      <c r="CG309" s="54"/>
      <c r="CH309" s="52"/>
      <c r="CI309" s="52"/>
      <c r="CJ309" s="52"/>
      <c r="CK309" s="52"/>
      <c r="CL309" s="52"/>
      <c r="CM309" s="52"/>
      <c r="CN309" s="52"/>
      <c r="CO309" s="52"/>
      <c r="CP309" s="52"/>
      <c r="CQ309" s="52"/>
      <c r="CR309" s="52"/>
      <c r="CS309" s="52"/>
      <c r="CT309" s="52"/>
      <c r="CU309" s="52"/>
      <c r="CV309" s="52"/>
      <c r="CW309" s="52"/>
      <c r="CX309" s="52"/>
      <c r="CY309" s="61"/>
      <c r="CZ309" s="57"/>
      <c r="DA309" s="61"/>
      <c r="DB309" s="57"/>
      <c r="DC309" s="53"/>
      <c r="DD309" s="61"/>
      <c r="DE309" s="57"/>
      <c r="DF309" s="61"/>
      <c r="DG309" s="57"/>
      <c r="DH309" s="53"/>
      <c r="DI309" s="53"/>
      <c r="DJ309" s="54"/>
      <c r="DK309" s="54"/>
      <c r="DL309" s="54"/>
      <c r="DM309" s="54"/>
      <c r="DN309" s="54"/>
      <c r="DO309" s="54"/>
      <c r="DP309" s="54"/>
      <c r="DQ309" s="54"/>
      <c r="DR309" s="54"/>
      <c r="DS309" s="55"/>
      <c r="DT309" s="57"/>
      <c r="DU309" s="57"/>
      <c r="DV309" s="57"/>
      <c r="DW309" s="57"/>
      <c r="DX309" s="57"/>
      <c r="DY309" s="57"/>
      <c r="DZ309" s="52"/>
      <c r="EA309" s="52"/>
      <c r="EB309" s="52"/>
      <c r="EC309" s="60"/>
      <c r="ED309" s="57"/>
      <c r="EE309" s="55"/>
      <c r="EF309" s="60"/>
      <c r="EG309" s="57"/>
      <c r="EH309" s="55"/>
      <c r="EI309" s="60"/>
      <c r="EJ309" s="57"/>
      <c r="EK309" s="55"/>
      <c r="EL309" s="52"/>
      <c r="EM309" s="54"/>
      <c r="EN309" s="54"/>
      <c r="EO309" s="54"/>
      <c r="EP309" s="54"/>
      <c r="EQ309" s="54"/>
      <c r="ER309" s="54"/>
      <c r="ES309" s="54"/>
      <c r="ET309" s="54"/>
      <c r="EU309" s="54"/>
      <c r="EV309" s="54"/>
      <c r="EW309" s="54"/>
      <c r="EX309" s="54"/>
      <c r="EY309" s="53"/>
      <c r="EZ309" s="53"/>
      <c r="FA309" s="53"/>
      <c r="FB309" s="52"/>
      <c r="FC309" s="52"/>
      <c r="FD309" s="52"/>
      <c r="FE309" s="52"/>
      <c r="FF309" s="52"/>
      <c r="FG309" s="52"/>
      <c r="FH309" s="52"/>
      <c r="FI309" s="52"/>
      <c r="FJ309" s="52"/>
      <c r="FK309" s="52"/>
      <c r="FL309" s="52"/>
      <c r="FM309" s="52"/>
      <c r="FN309" s="52"/>
      <c r="FO309" s="52"/>
      <c r="FP309" s="52"/>
      <c r="FQ309" s="52"/>
      <c r="FR309" s="52"/>
      <c r="FS309" s="52"/>
      <c r="FT309" s="52"/>
      <c r="FU309" s="52"/>
      <c r="FV309" s="52"/>
      <c r="FW309" s="52"/>
      <c r="FX309" s="52"/>
      <c r="FY309" s="52"/>
      <c r="FZ309" s="52"/>
      <c r="GA309" s="52"/>
      <c r="GB309" s="52"/>
      <c r="GC309" s="52"/>
      <c r="GD309" s="52"/>
      <c r="GE309" s="52"/>
      <c r="GF309" s="52"/>
      <c r="GG309" s="52"/>
      <c r="GH309" s="52"/>
      <c r="GI309" s="52"/>
      <c r="GJ309" s="52"/>
      <c r="GK309" s="52"/>
      <c r="GL309" s="52"/>
      <c r="GM309" s="52"/>
      <c r="GN309" s="52"/>
      <c r="GO309" s="52"/>
      <c r="GP309" s="52"/>
      <c r="GQ309" s="52"/>
      <c r="GR309" s="52"/>
      <c r="GS309" s="52"/>
      <c r="GT309" s="52"/>
      <c r="GU309" s="52"/>
      <c r="GV309" s="52"/>
      <c r="GW309" s="52"/>
      <c r="GX309" s="52"/>
      <c r="GY309" s="52"/>
      <c r="GZ309" s="52"/>
      <c r="HA309" s="52"/>
      <c r="HB309" s="52"/>
      <c r="HC309" s="52"/>
      <c r="HD309" s="52"/>
      <c r="HE309" s="52"/>
      <c r="HF309" s="52"/>
      <c r="HG309" s="52"/>
      <c r="HH309" s="52"/>
      <c r="HI309" s="52"/>
      <c r="HJ309" s="52"/>
      <c r="HK309" s="52"/>
      <c r="HL309" s="52"/>
      <c r="HM309" s="52"/>
      <c r="HN309" s="52"/>
      <c r="HO309" s="52"/>
      <c r="HP309" s="52"/>
      <c r="HQ309" s="52"/>
      <c r="HR309" s="52"/>
      <c r="HS309" s="52"/>
      <c r="HT309" s="52"/>
      <c r="HU309" s="52"/>
      <c r="HV309" s="52"/>
      <c r="HW309" s="52"/>
      <c r="HX309" s="52"/>
      <c r="HY309" s="52"/>
      <c r="HZ309" s="52"/>
      <c r="IA309" s="52"/>
      <c r="IB309" s="52"/>
      <c r="IC309" s="52"/>
      <c r="ID309" s="52"/>
      <c r="IE309" s="52"/>
      <c r="IF309" s="52"/>
    </row>
    <row r="310" spans="1:240">
      <c r="A310" s="54"/>
      <c r="B310" s="54"/>
      <c r="C310" s="54"/>
      <c r="D310" s="54"/>
      <c r="E310" s="54"/>
      <c r="F310" s="53"/>
      <c r="G310" s="54"/>
      <c r="H310" s="57"/>
      <c r="I310" s="61"/>
      <c r="J310" s="57"/>
      <c r="K310" s="61"/>
      <c r="L310" s="57"/>
      <c r="M310" s="61"/>
      <c r="N310" s="57"/>
      <c r="O310" s="61"/>
      <c r="P310" s="57"/>
      <c r="Q310" s="53"/>
      <c r="R310" s="61"/>
      <c r="S310" s="57"/>
      <c r="T310" s="61"/>
      <c r="U310" s="57"/>
      <c r="V310" s="53"/>
      <c r="W310" s="53"/>
      <c r="X310" s="54"/>
      <c r="Y310" s="54"/>
      <c r="Z310" s="54"/>
      <c r="AA310" s="54"/>
      <c r="AB310" s="54"/>
      <c r="AC310" s="54"/>
      <c r="AD310" s="54"/>
      <c r="AE310" s="54"/>
      <c r="AF310" s="55"/>
      <c r="AG310" s="55"/>
      <c r="AH310" s="57"/>
      <c r="AI310" s="57"/>
      <c r="AJ310" s="57"/>
      <c r="AK310" s="57"/>
      <c r="AL310" s="57"/>
      <c r="AM310" s="57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4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52"/>
      <c r="CT310" s="52"/>
      <c r="CU310" s="52"/>
      <c r="CV310" s="52"/>
      <c r="CW310" s="52"/>
      <c r="CX310" s="52"/>
      <c r="CY310" s="61"/>
      <c r="CZ310" s="57"/>
      <c r="DA310" s="61"/>
      <c r="DB310" s="57"/>
      <c r="DC310" s="53"/>
      <c r="DD310" s="61"/>
      <c r="DE310" s="57"/>
      <c r="DF310" s="61"/>
      <c r="DG310" s="57"/>
      <c r="DH310" s="53"/>
      <c r="DI310" s="53"/>
      <c r="DJ310" s="54"/>
      <c r="DK310" s="54"/>
      <c r="DL310" s="54"/>
      <c r="DM310" s="54"/>
      <c r="DN310" s="54"/>
      <c r="DO310" s="54"/>
      <c r="DP310" s="54"/>
      <c r="DQ310" s="54"/>
      <c r="DR310" s="54"/>
      <c r="DS310" s="55"/>
      <c r="DT310" s="57"/>
      <c r="DU310" s="57"/>
      <c r="DV310" s="57"/>
      <c r="DW310" s="57"/>
      <c r="DX310" s="57"/>
      <c r="DY310" s="57"/>
      <c r="DZ310" s="52"/>
      <c r="EA310" s="52"/>
      <c r="EB310" s="52"/>
      <c r="EC310" s="60"/>
      <c r="ED310" s="57"/>
      <c r="EE310" s="55"/>
      <c r="EF310" s="60"/>
      <c r="EG310" s="57"/>
      <c r="EH310" s="55"/>
      <c r="EI310" s="60"/>
      <c r="EJ310" s="57"/>
      <c r="EK310" s="55"/>
      <c r="EL310" s="52"/>
      <c r="EM310" s="54"/>
      <c r="EN310" s="54"/>
      <c r="EO310" s="54"/>
      <c r="EP310" s="54"/>
      <c r="EQ310" s="54"/>
      <c r="ER310" s="54"/>
      <c r="ES310" s="54"/>
      <c r="ET310" s="54"/>
      <c r="EU310" s="54"/>
      <c r="EV310" s="54"/>
      <c r="EW310" s="54"/>
      <c r="EX310" s="54"/>
      <c r="EY310" s="53"/>
      <c r="EZ310" s="53"/>
      <c r="FA310" s="53"/>
      <c r="FB310" s="52"/>
      <c r="FC310" s="52"/>
      <c r="FD310" s="52"/>
      <c r="FE310" s="52"/>
      <c r="FF310" s="52"/>
      <c r="FG310" s="52"/>
      <c r="FH310" s="52"/>
      <c r="FI310" s="52"/>
      <c r="FJ310" s="52"/>
      <c r="FK310" s="52"/>
      <c r="FL310" s="52"/>
      <c r="FM310" s="52"/>
      <c r="FN310" s="52"/>
      <c r="FO310" s="52"/>
      <c r="FP310" s="52"/>
      <c r="FQ310" s="52"/>
      <c r="FR310" s="52"/>
      <c r="FS310" s="52"/>
      <c r="FT310" s="52"/>
      <c r="FU310" s="52"/>
      <c r="FV310" s="52"/>
      <c r="FW310" s="52"/>
      <c r="FX310" s="52"/>
      <c r="FY310" s="52"/>
      <c r="FZ310" s="52"/>
      <c r="GA310" s="52"/>
      <c r="GB310" s="52"/>
      <c r="GC310" s="52"/>
      <c r="GD310" s="52"/>
      <c r="GE310" s="52"/>
      <c r="GF310" s="52"/>
      <c r="GG310" s="52"/>
      <c r="GH310" s="52"/>
      <c r="GI310" s="52"/>
      <c r="GJ310" s="52"/>
      <c r="GK310" s="52"/>
      <c r="GL310" s="52"/>
      <c r="GM310" s="52"/>
      <c r="GN310" s="52"/>
      <c r="GO310" s="52"/>
      <c r="GP310" s="52"/>
      <c r="GQ310" s="52"/>
      <c r="GR310" s="52"/>
      <c r="GS310" s="52"/>
      <c r="GT310" s="52"/>
      <c r="GU310" s="52"/>
      <c r="GV310" s="52"/>
      <c r="GW310" s="52"/>
      <c r="GX310" s="52"/>
      <c r="GY310" s="52"/>
      <c r="GZ310" s="52"/>
      <c r="HA310" s="52"/>
      <c r="HB310" s="52"/>
      <c r="HC310" s="52"/>
      <c r="HD310" s="52"/>
      <c r="HE310" s="52"/>
      <c r="HF310" s="52"/>
      <c r="HG310" s="52"/>
      <c r="HH310" s="52"/>
      <c r="HI310" s="52"/>
      <c r="HJ310" s="52"/>
      <c r="HK310" s="52"/>
      <c r="HL310" s="52"/>
      <c r="HM310" s="52"/>
      <c r="HN310" s="52"/>
      <c r="HO310" s="52"/>
      <c r="HP310" s="52"/>
      <c r="HQ310" s="52"/>
      <c r="HR310" s="52"/>
      <c r="HS310" s="52"/>
      <c r="HT310" s="52"/>
      <c r="HU310" s="52"/>
      <c r="HV310" s="52"/>
      <c r="HW310" s="52"/>
      <c r="HX310" s="52"/>
      <c r="HY310" s="52"/>
      <c r="HZ310" s="52"/>
      <c r="IA310" s="52"/>
      <c r="IB310" s="52"/>
      <c r="IC310" s="52"/>
      <c r="ID310" s="52"/>
      <c r="IE310" s="52"/>
      <c r="IF310" s="52"/>
    </row>
    <row r="311" spans="1:240">
      <c r="A311" s="54"/>
      <c r="B311" s="54"/>
      <c r="C311" s="54"/>
      <c r="D311" s="54"/>
      <c r="E311" s="54"/>
      <c r="F311" s="53"/>
      <c r="G311" s="54"/>
      <c r="H311" s="57"/>
      <c r="I311" s="61"/>
      <c r="J311" s="57"/>
      <c r="K311" s="61"/>
      <c r="L311" s="57"/>
      <c r="M311" s="61"/>
      <c r="N311" s="57"/>
      <c r="O311" s="61"/>
      <c r="P311" s="57"/>
      <c r="Q311" s="53"/>
      <c r="R311" s="61"/>
      <c r="S311" s="57"/>
      <c r="T311" s="61"/>
      <c r="U311" s="57"/>
      <c r="V311" s="53"/>
      <c r="W311" s="53"/>
      <c r="X311" s="54"/>
      <c r="Y311" s="54"/>
      <c r="Z311" s="54"/>
      <c r="AA311" s="54"/>
      <c r="AB311" s="54"/>
      <c r="AC311" s="54"/>
      <c r="AD311" s="54"/>
      <c r="AE311" s="54"/>
      <c r="AF311" s="55"/>
      <c r="AG311" s="55"/>
      <c r="AH311" s="57"/>
      <c r="AI311" s="57"/>
      <c r="AJ311" s="57"/>
      <c r="AK311" s="57"/>
      <c r="AL311" s="57"/>
      <c r="AM311" s="57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2"/>
      <c r="BQ311" s="52"/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2"/>
      <c r="CG311" s="54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2"/>
      <c r="CW311" s="52"/>
      <c r="CX311" s="52"/>
      <c r="CY311" s="61"/>
      <c r="CZ311" s="57"/>
      <c r="DA311" s="61"/>
      <c r="DB311" s="57"/>
      <c r="DC311" s="53"/>
      <c r="DD311" s="61"/>
      <c r="DE311" s="57"/>
      <c r="DF311" s="61"/>
      <c r="DG311" s="57"/>
      <c r="DH311" s="53"/>
      <c r="DI311" s="53"/>
      <c r="DJ311" s="54"/>
      <c r="DK311" s="54"/>
      <c r="DL311" s="54"/>
      <c r="DM311" s="54"/>
      <c r="DN311" s="54"/>
      <c r="DO311" s="54"/>
      <c r="DP311" s="54"/>
      <c r="DQ311" s="54"/>
      <c r="DR311" s="54"/>
      <c r="DS311" s="55"/>
      <c r="DT311" s="57"/>
      <c r="DU311" s="57"/>
      <c r="DV311" s="57"/>
      <c r="DW311" s="57"/>
      <c r="DX311" s="57"/>
      <c r="DY311" s="57"/>
      <c r="DZ311" s="52"/>
      <c r="EA311" s="52"/>
      <c r="EB311" s="52"/>
      <c r="EC311" s="60"/>
      <c r="ED311" s="57"/>
      <c r="EE311" s="55"/>
      <c r="EF311" s="60"/>
      <c r="EG311" s="57"/>
      <c r="EH311" s="55"/>
      <c r="EI311" s="60"/>
      <c r="EJ311" s="57"/>
      <c r="EK311" s="55"/>
      <c r="EL311" s="52"/>
      <c r="EM311" s="54"/>
      <c r="EN311" s="54"/>
      <c r="EO311" s="54"/>
      <c r="EP311" s="54"/>
      <c r="EQ311" s="54"/>
      <c r="ER311" s="54"/>
      <c r="ES311" s="54"/>
      <c r="ET311" s="54"/>
      <c r="EU311" s="54"/>
      <c r="EV311" s="54"/>
      <c r="EW311" s="54"/>
      <c r="EX311" s="54"/>
      <c r="EY311" s="53"/>
      <c r="EZ311" s="53"/>
      <c r="FA311" s="53"/>
      <c r="FB311" s="52"/>
      <c r="FC311" s="52"/>
      <c r="FD311" s="52"/>
      <c r="FE311" s="52"/>
      <c r="FF311" s="52"/>
      <c r="FG311" s="52"/>
      <c r="FH311" s="52"/>
      <c r="FI311" s="52"/>
      <c r="FJ311" s="52"/>
      <c r="FK311" s="52"/>
      <c r="FL311" s="52"/>
      <c r="FM311" s="52"/>
      <c r="FN311" s="52"/>
      <c r="FO311" s="52"/>
      <c r="FP311" s="52"/>
      <c r="FQ311" s="52"/>
      <c r="FR311" s="52"/>
      <c r="FS311" s="52"/>
      <c r="FT311" s="52"/>
      <c r="FU311" s="52"/>
      <c r="FV311" s="52"/>
      <c r="FW311" s="52"/>
      <c r="FX311" s="52"/>
      <c r="FY311" s="52"/>
      <c r="FZ311" s="52"/>
      <c r="GA311" s="52"/>
      <c r="GB311" s="52"/>
      <c r="GC311" s="52"/>
      <c r="GD311" s="52"/>
      <c r="GE311" s="52"/>
      <c r="GF311" s="52"/>
      <c r="GG311" s="52"/>
      <c r="GH311" s="52"/>
      <c r="GI311" s="52"/>
      <c r="GJ311" s="52"/>
      <c r="GK311" s="52"/>
      <c r="GL311" s="52"/>
      <c r="GM311" s="52"/>
      <c r="GN311" s="52"/>
      <c r="GO311" s="52"/>
      <c r="GP311" s="52"/>
      <c r="GQ311" s="52"/>
      <c r="GR311" s="52"/>
      <c r="GS311" s="52"/>
      <c r="GT311" s="52"/>
      <c r="GU311" s="52"/>
      <c r="GV311" s="52"/>
      <c r="GW311" s="52"/>
      <c r="GX311" s="52"/>
      <c r="GY311" s="52"/>
      <c r="GZ311" s="52"/>
      <c r="HA311" s="52"/>
      <c r="HB311" s="52"/>
      <c r="HC311" s="52"/>
      <c r="HD311" s="52"/>
      <c r="HE311" s="52"/>
      <c r="HF311" s="52"/>
      <c r="HG311" s="52"/>
      <c r="HH311" s="52"/>
      <c r="HI311" s="52"/>
      <c r="HJ311" s="52"/>
      <c r="HK311" s="52"/>
      <c r="HL311" s="52"/>
      <c r="HM311" s="52"/>
      <c r="HN311" s="52"/>
      <c r="HO311" s="52"/>
      <c r="HP311" s="52"/>
      <c r="HQ311" s="52"/>
      <c r="HR311" s="52"/>
      <c r="HS311" s="52"/>
      <c r="HT311" s="52"/>
      <c r="HU311" s="52"/>
      <c r="HV311" s="52"/>
      <c r="HW311" s="52"/>
      <c r="HX311" s="52"/>
      <c r="HY311" s="52"/>
      <c r="HZ311" s="52"/>
      <c r="IA311" s="52"/>
      <c r="IB311" s="52"/>
      <c r="IC311" s="52"/>
      <c r="ID311" s="52"/>
      <c r="IE311" s="52"/>
      <c r="IF311" s="52"/>
    </row>
    <row r="312" spans="1:240">
      <c r="A312" s="54"/>
      <c r="B312" s="54"/>
      <c r="C312" s="54"/>
      <c r="D312" s="54"/>
      <c r="E312" s="54"/>
      <c r="F312" s="53"/>
      <c r="G312" s="54"/>
      <c r="H312" s="57"/>
      <c r="I312" s="61"/>
      <c r="J312" s="57"/>
      <c r="K312" s="61"/>
      <c r="L312" s="57"/>
      <c r="M312" s="61"/>
      <c r="N312" s="57"/>
      <c r="O312" s="61"/>
      <c r="P312" s="57"/>
      <c r="Q312" s="53"/>
      <c r="R312" s="61"/>
      <c r="S312" s="57"/>
      <c r="T312" s="61"/>
      <c r="U312" s="57"/>
      <c r="V312" s="53"/>
      <c r="W312" s="53"/>
      <c r="X312" s="54"/>
      <c r="Y312" s="54"/>
      <c r="Z312" s="54"/>
      <c r="AA312" s="54"/>
      <c r="AB312" s="54"/>
      <c r="AC312" s="54"/>
      <c r="AD312" s="54"/>
      <c r="AE312" s="54"/>
      <c r="AF312" s="55"/>
      <c r="AG312" s="55"/>
      <c r="AH312" s="57"/>
      <c r="AI312" s="57"/>
      <c r="AJ312" s="57"/>
      <c r="AK312" s="57"/>
      <c r="AL312" s="57"/>
      <c r="AM312" s="57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  <c r="BP312" s="52"/>
      <c r="BQ312" s="52"/>
      <c r="BR312" s="52"/>
      <c r="BS312" s="52"/>
      <c r="BT312" s="52"/>
      <c r="BU312" s="52"/>
      <c r="BV312" s="52"/>
      <c r="BW312" s="52"/>
      <c r="BX312" s="52"/>
      <c r="BY312" s="52"/>
      <c r="BZ312" s="52"/>
      <c r="CA312" s="52"/>
      <c r="CB312" s="52"/>
      <c r="CC312" s="52"/>
      <c r="CD312" s="52"/>
      <c r="CE312" s="52"/>
      <c r="CF312" s="52"/>
      <c r="CG312" s="54"/>
      <c r="CH312" s="52"/>
      <c r="CI312" s="52"/>
      <c r="CJ312" s="52"/>
      <c r="CK312" s="52"/>
      <c r="CL312" s="52"/>
      <c r="CM312" s="52"/>
      <c r="CN312" s="52"/>
      <c r="CO312" s="52"/>
      <c r="CP312" s="52"/>
      <c r="CQ312" s="52"/>
      <c r="CR312" s="52"/>
      <c r="CS312" s="52"/>
      <c r="CT312" s="52"/>
      <c r="CU312" s="52"/>
      <c r="CV312" s="52"/>
      <c r="CW312" s="52"/>
      <c r="CX312" s="52"/>
      <c r="CY312" s="61"/>
      <c r="CZ312" s="57"/>
      <c r="DA312" s="61"/>
      <c r="DB312" s="57"/>
      <c r="DC312" s="53"/>
      <c r="DD312" s="61"/>
      <c r="DE312" s="57"/>
      <c r="DF312" s="61"/>
      <c r="DG312" s="57"/>
      <c r="DH312" s="53"/>
      <c r="DI312" s="53"/>
      <c r="DJ312" s="54"/>
      <c r="DK312" s="54"/>
      <c r="DL312" s="54"/>
      <c r="DM312" s="54"/>
      <c r="DN312" s="54"/>
      <c r="DO312" s="54"/>
      <c r="DP312" s="54"/>
      <c r="DQ312" s="54"/>
      <c r="DR312" s="54"/>
      <c r="DS312" s="55"/>
      <c r="DT312" s="57"/>
      <c r="DU312" s="57"/>
      <c r="DV312" s="57"/>
      <c r="DW312" s="57"/>
      <c r="DX312" s="57"/>
      <c r="DY312" s="57"/>
      <c r="DZ312" s="52"/>
      <c r="EA312" s="52"/>
      <c r="EB312" s="52"/>
      <c r="EC312" s="60"/>
      <c r="ED312" s="57"/>
      <c r="EE312" s="55"/>
      <c r="EF312" s="60"/>
      <c r="EG312" s="57"/>
      <c r="EH312" s="55"/>
      <c r="EI312" s="60"/>
      <c r="EJ312" s="57"/>
      <c r="EK312" s="55"/>
      <c r="EL312" s="52"/>
      <c r="EM312" s="54"/>
      <c r="EN312" s="54"/>
      <c r="EO312" s="54"/>
      <c r="EP312" s="54"/>
      <c r="EQ312" s="54"/>
      <c r="ER312" s="54"/>
      <c r="ES312" s="54"/>
      <c r="ET312" s="54"/>
      <c r="EU312" s="54"/>
      <c r="EV312" s="54"/>
      <c r="EW312" s="54"/>
      <c r="EX312" s="54"/>
      <c r="EY312" s="53"/>
      <c r="EZ312" s="53"/>
      <c r="FA312" s="53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/>
      <c r="FT312" s="52"/>
      <c r="FU312" s="52"/>
      <c r="FV312" s="52"/>
      <c r="FW312" s="52"/>
      <c r="FX312" s="52"/>
      <c r="FY312" s="52"/>
      <c r="FZ312" s="52"/>
      <c r="GA312" s="52"/>
      <c r="GB312" s="52"/>
      <c r="GC312" s="52"/>
      <c r="GD312" s="52"/>
      <c r="GE312" s="52"/>
      <c r="GF312" s="52"/>
      <c r="GG312" s="52"/>
      <c r="GH312" s="52"/>
      <c r="GI312" s="52"/>
      <c r="GJ312" s="52"/>
      <c r="GK312" s="52"/>
      <c r="GL312" s="52"/>
      <c r="GM312" s="52"/>
      <c r="GN312" s="52"/>
      <c r="GO312" s="52"/>
      <c r="GP312" s="52"/>
      <c r="GQ312" s="52"/>
      <c r="GR312" s="52"/>
      <c r="GS312" s="52"/>
      <c r="GT312" s="52"/>
      <c r="GU312" s="52"/>
      <c r="GV312" s="52"/>
      <c r="GW312" s="52"/>
      <c r="GX312" s="52"/>
      <c r="GY312" s="52"/>
      <c r="GZ312" s="52"/>
      <c r="HA312" s="52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  <c r="HO312" s="52"/>
      <c r="HP312" s="52"/>
      <c r="HQ312" s="52"/>
      <c r="HR312" s="52"/>
      <c r="HS312" s="52"/>
      <c r="HT312" s="52"/>
      <c r="HU312" s="52"/>
      <c r="HV312" s="52"/>
      <c r="HW312" s="52"/>
      <c r="HX312" s="52"/>
      <c r="HY312" s="52"/>
      <c r="HZ312" s="52"/>
      <c r="IA312" s="52"/>
      <c r="IB312" s="52"/>
      <c r="IC312" s="52"/>
      <c r="ID312" s="52"/>
      <c r="IE312" s="52"/>
      <c r="IF312" s="52"/>
    </row>
    <row r="313" spans="1:240">
      <c r="A313" s="54"/>
      <c r="B313" s="54"/>
      <c r="C313" s="54"/>
      <c r="D313" s="54"/>
      <c r="E313" s="54"/>
      <c r="F313" s="53"/>
      <c r="G313" s="54"/>
      <c r="H313" s="57"/>
      <c r="I313" s="61"/>
      <c r="J313" s="57"/>
      <c r="K313" s="61"/>
      <c r="L313" s="57"/>
      <c r="M313" s="61"/>
      <c r="N313" s="57"/>
      <c r="O313" s="61"/>
      <c r="P313" s="57"/>
      <c r="Q313" s="53"/>
      <c r="R313" s="61"/>
      <c r="S313" s="57"/>
      <c r="T313" s="61"/>
      <c r="U313" s="57"/>
      <c r="V313" s="53"/>
      <c r="W313" s="53"/>
      <c r="X313" s="54"/>
      <c r="Y313" s="54"/>
      <c r="Z313" s="54"/>
      <c r="AA313" s="54"/>
      <c r="AB313" s="54"/>
      <c r="AC313" s="54"/>
      <c r="AD313" s="54"/>
      <c r="AE313" s="54"/>
      <c r="AF313" s="55"/>
      <c r="AG313" s="55"/>
      <c r="AH313" s="57"/>
      <c r="AI313" s="57"/>
      <c r="AJ313" s="57"/>
      <c r="AK313" s="57"/>
      <c r="AL313" s="57"/>
      <c r="AM313" s="57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  <c r="BP313" s="52"/>
      <c r="BQ313" s="52"/>
      <c r="BR313" s="52"/>
      <c r="BS313" s="52"/>
      <c r="BT313" s="52"/>
      <c r="BU313" s="52"/>
      <c r="BV313" s="52"/>
      <c r="BW313" s="52"/>
      <c r="BX313" s="52"/>
      <c r="BY313" s="52"/>
      <c r="BZ313" s="52"/>
      <c r="CA313" s="52"/>
      <c r="CB313" s="52"/>
      <c r="CC313" s="52"/>
      <c r="CD313" s="52"/>
      <c r="CE313" s="52"/>
      <c r="CF313" s="52"/>
      <c r="CG313" s="54"/>
      <c r="CH313" s="52"/>
      <c r="CI313" s="52"/>
      <c r="CJ313" s="52"/>
      <c r="CK313" s="52"/>
      <c r="CL313" s="52"/>
      <c r="CM313" s="52"/>
      <c r="CN313" s="52"/>
      <c r="CO313" s="52"/>
      <c r="CP313" s="52"/>
      <c r="CQ313" s="52"/>
      <c r="CR313" s="52"/>
      <c r="CS313" s="52"/>
      <c r="CT313" s="52"/>
      <c r="CU313" s="52"/>
      <c r="CV313" s="52"/>
      <c r="CW313" s="52"/>
      <c r="CX313" s="52"/>
      <c r="CY313" s="61"/>
      <c r="CZ313" s="57"/>
      <c r="DA313" s="61"/>
      <c r="DB313" s="57"/>
      <c r="DC313" s="53"/>
      <c r="DD313" s="61"/>
      <c r="DE313" s="57"/>
      <c r="DF313" s="61"/>
      <c r="DG313" s="57"/>
      <c r="DH313" s="53"/>
      <c r="DI313" s="53"/>
      <c r="DJ313" s="54"/>
      <c r="DK313" s="54"/>
      <c r="DL313" s="54"/>
      <c r="DM313" s="54"/>
      <c r="DN313" s="54"/>
      <c r="DO313" s="54"/>
      <c r="DP313" s="54"/>
      <c r="DQ313" s="54"/>
      <c r="DR313" s="54"/>
      <c r="DS313" s="55"/>
      <c r="DT313" s="57"/>
      <c r="DU313" s="57"/>
      <c r="DV313" s="57"/>
      <c r="DW313" s="57"/>
      <c r="DX313" s="57"/>
      <c r="DY313" s="57"/>
      <c r="DZ313" s="52"/>
      <c r="EA313" s="52"/>
      <c r="EB313" s="52"/>
      <c r="EC313" s="60"/>
      <c r="ED313" s="57"/>
      <c r="EE313" s="55"/>
      <c r="EF313" s="60"/>
      <c r="EG313" s="57"/>
      <c r="EH313" s="55"/>
      <c r="EI313" s="60"/>
      <c r="EJ313" s="57"/>
      <c r="EK313" s="55"/>
      <c r="EL313" s="52"/>
      <c r="EM313" s="54"/>
      <c r="EN313" s="54"/>
      <c r="EO313" s="54"/>
      <c r="EP313" s="54"/>
      <c r="EQ313" s="54"/>
      <c r="ER313" s="54"/>
      <c r="ES313" s="54"/>
      <c r="ET313" s="54"/>
      <c r="EU313" s="54"/>
      <c r="EV313" s="54"/>
      <c r="EW313" s="54"/>
      <c r="EX313" s="54"/>
      <c r="EY313" s="53"/>
      <c r="EZ313" s="53"/>
      <c r="FA313" s="53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52"/>
      <c r="HQ313" s="52"/>
      <c r="HR313" s="52"/>
      <c r="HS313" s="52"/>
      <c r="HT313" s="52"/>
      <c r="HU313" s="52"/>
      <c r="HV313" s="52"/>
      <c r="HW313" s="52"/>
      <c r="HX313" s="52"/>
      <c r="HY313" s="52"/>
      <c r="HZ313" s="52"/>
      <c r="IA313" s="52"/>
      <c r="IB313" s="52"/>
      <c r="IC313" s="52"/>
      <c r="ID313" s="52"/>
      <c r="IE313" s="52"/>
      <c r="IF313" s="52"/>
    </row>
    <row r="314" spans="1:240">
      <c r="A314" s="54"/>
      <c r="B314" s="54"/>
      <c r="C314" s="54"/>
      <c r="D314" s="54"/>
      <c r="E314" s="54"/>
      <c r="F314" s="53"/>
      <c r="G314" s="54"/>
      <c r="H314" s="57"/>
      <c r="I314" s="61"/>
      <c r="J314" s="57"/>
      <c r="K314" s="61"/>
      <c r="L314" s="57"/>
      <c r="M314" s="61"/>
      <c r="N314" s="57"/>
      <c r="O314" s="61"/>
      <c r="P314" s="57"/>
      <c r="Q314" s="53"/>
      <c r="R314" s="61"/>
      <c r="S314" s="57"/>
      <c r="T314" s="61"/>
      <c r="U314" s="57"/>
      <c r="V314" s="53"/>
      <c r="W314" s="53"/>
      <c r="X314" s="54"/>
      <c r="Y314" s="54"/>
      <c r="Z314" s="54"/>
      <c r="AA314" s="54"/>
      <c r="AB314" s="54"/>
      <c r="AC314" s="54"/>
      <c r="AD314" s="54"/>
      <c r="AE314" s="54"/>
      <c r="AF314" s="55"/>
      <c r="AG314" s="55"/>
      <c r="AH314" s="57"/>
      <c r="AI314" s="57"/>
      <c r="AJ314" s="57"/>
      <c r="AK314" s="57"/>
      <c r="AL314" s="57"/>
      <c r="AM314" s="57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4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61"/>
      <c r="CZ314" s="57"/>
      <c r="DA314" s="61"/>
      <c r="DB314" s="57"/>
      <c r="DC314" s="53"/>
      <c r="DD314" s="61"/>
      <c r="DE314" s="57"/>
      <c r="DF314" s="61"/>
      <c r="DG314" s="57"/>
      <c r="DH314" s="53"/>
      <c r="DI314" s="53"/>
      <c r="DJ314" s="54"/>
      <c r="DK314" s="54"/>
      <c r="DL314" s="54"/>
      <c r="DM314" s="54"/>
      <c r="DN314" s="54"/>
      <c r="DO314" s="54"/>
      <c r="DP314" s="54"/>
      <c r="DQ314" s="54"/>
      <c r="DR314" s="54"/>
      <c r="DS314" s="55"/>
      <c r="DT314" s="57"/>
      <c r="DU314" s="57"/>
      <c r="DV314" s="57"/>
      <c r="DW314" s="57"/>
      <c r="DX314" s="57"/>
      <c r="DY314" s="57"/>
      <c r="DZ314" s="52"/>
      <c r="EA314" s="52"/>
      <c r="EB314" s="52"/>
      <c r="EC314" s="60"/>
      <c r="ED314" s="57"/>
      <c r="EE314" s="55"/>
      <c r="EF314" s="60"/>
      <c r="EG314" s="57"/>
      <c r="EH314" s="55"/>
      <c r="EI314" s="60"/>
      <c r="EJ314" s="57"/>
      <c r="EK314" s="55"/>
      <c r="EL314" s="52"/>
      <c r="EM314" s="54"/>
      <c r="EN314" s="54"/>
      <c r="EO314" s="54"/>
      <c r="EP314" s="54"/>
      <c r="EQ314" s="54"/>
      <c r="ER314" s="54"/>
      <c r="ES314" s="54"/>
      <c r="ET314" s="54"/>
      <c r="EU314" s="54"/>
      <c r="EV314" s="54"/>
      <c r="EW314" s="54"/>
      <c r="EX314" s="54"/>
      <c r="EY314" s="53"/>
      <c r="EZ314" s="53"/>
      <c r="FA314" s="53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52"/>
      <c r="HQ314" s="52"/>
      <c r="HR314" s="52"/>
      <c r="HS314" s="52"/>
      <c r="HT314" s="52"/>
      <c r="HU314" s="52"/>
      <c r="HV314" s="52"/>
      <c r="HW314" s="52"/>
      <c r="HX314" s="52"/>
      <c r="HY314" s="52"/>
      <c r="HZ314" s="52"/>
      <c r="IA314" s="52"/>
      <c r="IB314" s="52"/>
      <c r="IC314" s="52"/>
      <c r="ID314" s="52"/>
      <c r="IE314" s="52"/>
      <c r="IF314" s="52"/>
    </row>
    <row r="315" spans="1:240">
      <c r="A315" s="54"/>
      <c r="B315" s="54"/>
      <c r="C315" s="54"/>
      <c r="D315" s="54"/>
      <c r="E315" s="54"/>
      <c r="F315" s="53"/>
      <c r="G315" s="54"/>
      <c r="H315" s="57"/>
      <c r="I315" s="61"/>
      <c r="J315" s="57"/>
      <c r="K315" s="61"/>
      <c r="L315" s="57"/>
      <c r="M315" s="61"/>
      <c r="N315" s="57"/>
      <c r="O315" s="61"/>
      <c r="P315" s="57"/>
      <c r="Q315" s="53"/>
      <c r="R315" s="61"/>
      <c r="S315" s="57"/>
      <c r="T315" s="61"/>
      <c r="U315" s="57"/>
      <c r="V315" s="53"/>
      <c r="W315" s="53"/>
      <c r="X315" s="54"/>
      <c r="Y315" s="54"/>
      <c r="Z315" s="54"/>
      <c r="AA315" s="54"/>
      <c r="AB315" s="54"/>
      <c r="AC315" s="54"/>
      <c r="AD315" s="54"/>
      <c r="AE315" s="54"/>
      <c r="AF315" s="55"/>
      <c r="AG315" s="55"/>
      <c r="AH315" s="57"/>
      <c r="AI315" s="57"/>
      <c r="AJ315" s="57"/>
      <c r="AK315" s="57"/>
      <c r="AL315" s="57"/>
      <c r="AM315" s="57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4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52"/>
      <c r="CT315" s="52"/>
      <c r="CU315" s="52"/>
      <c r="CV315" s="52"/>
      <c r="CW315" s="52"/>
      <c r="CX315" s="52"/>
      <c r="CY315" s="61"/>
      <c r="CZ315" s="57"/>
      <c r="DA315" s="61"/>
      <c r="DB315" s="57"/>
      <c r="DC315" s="53"/>
      <c r="DD315" s="61"/>
      <c r="DE315" s="57"/>
      <c r="DF315" s="61"/>
      <c r="DG315" s="57"/>
      <c r="DH315" s="53"/>
      <c r="DI315" s="53"/>
      <c r="DJ315" s="54"/>
      <c r="DK315" s="54"/>
      <c r="DL315" s="54"/>
      <c r="DM315" s="54"/>
      <c r="DN315" s="54"/>
      <c r="DO315" s="54"/>
      <c r="DP315" s="54"/>
      <c r="DQ315" s="54"/>
      <c r="DR315" s="54"/>
      <c r="DS315" s="55"/>
      <c r="DT315" s="57"/>
      <c r="DU315" s="57"/>
      <c r="DV315" s="57"/>
      <c r="DW315" s="57"/>
      <c r="DX315" s="57"/>
      <c r="DY315" s="57"/>
      <c r="DZ315" s="52"/>
      <c r="EA315" s="52"/>
      <c r="EB315" s="52"/>
      <c r="EC315" s="60"/>
      <c r="ED315" s="57"/>
      <c r="EE315" s="55"/>
      <c r="EF315" s="60"/>
      <c r="EG315" s="57"/>
      <c r="EH315" s="55"/>
      <c r="EI315" s="60"/>
      <c r="EJ315" s="57"/>
      <c r="EK315" s="55"/>
      <c r="EL315" s="52"/>
      <c r="EM315" s="54"/>
      <c r="EN315" s="54"/>
      <c r="EO315" s="54"/>
      <c r="EP315" s="54"/>
      <c r="EQ315" s="54"/>
      <c r="ER315" s="54"/>
      <c r="ES315" s="54"/>
      <c r="ET315" s="54"/>
      <c r="EU315" s="54"/>
      <c r="EV315" s="54"/>
      <c r="EW315" s="54"/>
      <c r="EX315" s="54"/>
      <c r="EY315" s="53"/>
      <c r="EZ315" s="53"/>
      <c r="FA315" s="53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/>
      <c r="FT315" s="52"/>
      <c r="FU315" s="52"/>
      <c r="FV315" s="52"/>
      <c r="FW315" s="52"/>
      <c r="FX315" s="52"/>
      <c r="FY315" s="52"/>
      <c r="FZ315" s="52"/>
      <c r="GA315" s="52"/>
      <c r="GB315" s="52"/>
      <c r="GC315" s="52"/>
      <c r="GD315" s="52"/>
      <c r="GE315" s="52"/>
      <c r="GF315" s="52"/>
      <c r="GG315" s="52"/>
      <c r="GH315" s="52"/>
      <c r="GI315" s="52"/>
      <c r="GJ315" s="52"/>
      <c r="GK315" s="52"/>
      <c r="GL315" s="52"/>
      <c r="GM315" s="52"/>
      <c r="GN315" s="52"/>
      <c r="GO315" s="52"/>
      <c r="GP315" s="52"/>
      <c r="GQ315" s="52"/>
      <c r="GR315" s="52"/>
      <c r="GS315" s="52"/>
      <c r="GT315" s="52"/>
      <c r="GU315" s="52"/>
      <c r="GV315" s="52"/>
      <c r="GW315" s="52"/>
      <c r="GX315" s="52"/>
      <c r="GY315" s="52"/>
      <c r="GZ315" s="52"/>
      <c r="HA315" s="52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  <c r="HO315" s="52"/>
      <c r="HP315" s="52"/>
      <c r="HQ315" s="52"/>
      <c r="HR315" s="52"/>
      <c r="HS315" s="52"/>
      <c r="HT315" s="52"/>
      <c r="HU315" s="52"/>
      <c r="HV315" s="52"/>
      <c r="HW315" s="52"/>
      <c r="HX315" s="52"/>
      <c r="HY315" s="52"/>
      <c r="HZ315" s="52"/>
      <c r="IA315" s="52"/>
      <c r="IB315" s="52"/>
      <c r="IC315" s="52"/>
      <c r="ID315" s="52"/>
      <c r="IE315" s="52"/>
      <c r="IF315" s="52"/>
    </row>
    <row r="316" spans="1:240">
      <c r="A316" s="54"/>
      <c r="B316" s="54"/>
      <c r="C316" s="54"/>
      <c r="D316" s="54"/>
      <c r="E316" s="54"/>
      <c r="F316" s="53"/>
      <c r="G316" s="54"/>
      <c r="H316" s="57"/>
      <c r="I316" s="61"/>
      <c r="J316" s="57"/>
      <c r="K316" s="61"/>
      <c r="L316" s="57"/>
      <c r="M316" s="61"/>
      <c r="N316" s="57"/>
      <c r="O316" s="61"/>
      <c r="P316" s="57"/>
      <c r="Q316" s="53"/>
      <c r="R316" s="61"/>
      <c r="S316" s="57"/>
      <c r="T316" s="61"/>
      <c r="U316" s="57"/>
      <c r="V316" s="53"/>
      <c r="W316" s="53"/>
      <c r="X316" s="54"/>
      <c r="Y316" s="54"/>
      <c r="Z316" s="54"/>
      <c r="AA316" s="54"/>
      <c r="AB316" s="54"/>
      <c r="AC316" s="54"/>
      <c r="AD316" s="54"/>
      <c r="AE316" s="54"/>
      <c r="AF316" s="55"/>
      <c r="AG316" s="55"/>
      <c r="AH316" s="57"/>
      <c r="AI316" s="57"/>
      <c r="AJ316" s="57"/>
      <c r="AK316" s="57"/>
      <c r="AL316" s="57"/>
      <c r="AM316" s="57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  <c r="BP316" s="52"/>
      <c r="BQ316" s="52"/>
      <c r="BR316" s="52"/>
      <c r="BS316" s="52"/>
      <c r="BT316" s="52"/>
      <c r="BU316" s="52"/>
      <c r="BV316" s="52"/>
      <c r="BW316" s="52"/>
      <c r="BX316" s="52"/>
      <c r="BY316" s="52"/>
      <c r="BZ316" s="52"/>
      <c r="CA316" s="52"/>
      <c r="CB316" s="52"/>
      <c r="CC316" s="52"/>
      <c r="CD316" s="52"/>
      <c r="CE316" s="52"/>
      <c r="CF316" s="52"/>
      <c r="CG316" s="54"/>
      <c r="CH316" s="52"/>
      <c r="CI316" s="52"/>
      <c r="CJ316" s="52"/>
      <c r="CK316" s="52"/>
      <c r="CL316" s="52"/>
      <c r="CM316" s="52"/>
      <c r="CN316" s="52"/>
      <c r="CO316" s="52"/>
      <c r="CP316" s="52"/>
      <c r="CQ316" s="52"/>
      <c r="CR316" s="52"/>
      <c r="CS316" s="52"/>
      <c r="CT316" s="52"/>
      <c r="CU316" s="52"/>
      <c r="CV316" s="52"/>
      <c r="CW316" s="52"/>
      <c r="CX316" s="52"/>
      <c r="CY316" s="61"/>
      <c r="CZ316" s="57"/>
      <c r="DA316" s="61"/>
      <c r="DB316" s="57"/>
      <c r="DC316" s="53"/>
      <c r="DD316" s="61"/>
      <c r="DE316" s="57"/>
      <c r="DF316" s="61"/>
      <c r="DG316" s="57"/>
      <c r="DH316" s="53"/>
      <c r="DI316" s="53"/>
      <c r="DJ316" s="54"/>
      <c r="DK316" s="54"/>
      <c r="DL316" s="54"/>
      <c r="DM316" s="54"/>
      <c r="DN316" s="54"/>
      <c r="DO316" s="54"/>
      <c r="DP316" s="54"/>
      <c r="DQ316" s="54"/>
      <c r="DR316" s="54"/>
      <c r="DS316" s="55"/>
      <c r="DT316" s="57"/>
      <c r="DU316" s="57"/>
      <c r="DV316" s="57"/>
      <c r="DW316" s="57"/>
      <c r="DX316" s="57"/>
      <c r="DY316" s="57"/>
      <c r="DZ316" s="52"/>
      <c r="EA316" s="52"/>
      <c r="EB316" s="52"/>
      <c r="EC316" s="60"/>
      <c r="ED316" s="57"/>
      <c r="EE316" s="55"/>
      <c r="EF316" s="60"/>
      <c r="EG316" s="57"/>
      <c r="EH316" s="55"/>
      <c r="EI316" s="60"/>
      <c r="EJ316" s="57"/>
      <c r="EK316" s="55"/>
      <c r="EL316" s="52"/>
      <c r="EM316" s="54"/>
      <c r="EN316" s="54"/>
      <c r="EO316" s="54"/>
      <c r="EP316" s="54"/>
      <c r="EQ316" s="54"/>
      <c r="ER316" s="54"/>
      <c r="ES316" s="54"/>
      <c r="ET316" s="54"/>
      <c r="EU316" s="54"/>
      <c r="EV316" s="54"/>
      <c r="EW316" s="54"/>
      <c r="EX316" s="54"/>
      <c r="EY316" s="53"/>
      <c r="EZ316" s="53"/>
      <c r="FA316" s="53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/>
      <c r="FT316" s="52"/>
      <c r="FU316" s="52"/>
      <c r="FV316" s="52"/>
      <c r="FW316" s="52"/>
      <c r="FX316" s="52"/>
      <c r="FY316" s="52"/>
      <c r="FZ316" s="52"/>
      <c r="GA316" s="52"/>
      <c r="GB316" s="52"/>
      <c r="GC316" s="52"/>
      <c r="GD316" s="52"/>
      <c r="GE316" s="52"/>
      <c r="GF316" s="52"/>
      <c r="GG316" s="52"/>
      <c r="GH316" s="52"/>
      <c r="GI316" s="52"/>
      <c r="GJ316" s="52"/>
      <c r="GK316" s="52"/>
      <c r="GL316" s="52"/>
      <c r="GM316" s="52"/>
      <c r="GN316" s="52"/>
      <c r="GO316" s="52"/>
      <c r="GP316" s="52"/>
      <c r="GQ316" s="52"/>
      <c r="GR316" s="52"/>
      <c r="GS316" s="52"/>
      <c r="GT316" s="52"/>
      <c r="GU316" s="52"/>
      <c r="GV316" s="52"/>
      <c r="GW316" s="52"/>
      <c r="GX316" s="52"/>
      <c r="GY316" s="52"/>
      <c r="GZ316" s="52"/>
      <c r="HA316" s="52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  <c r="HO316" s="52"/>
      <c r="HP316" s="52"/>
      <c r="HQ316" s="52"/>
      <c r="HR316" s="52"/>
      <c r="HS316" s="52"/>
      <c r="HT316" s="52"/>
      <c r="HU316" s="52"/>
      <c r="HV316" s="52"/>
      <c r="HW316" s="52"/>
      <c r="HX316" s="52"/>
      <c r="HY316" s="52"/>
      <c r="HZ316" s="52"/>
      <c r="IA316" s="52"/>
      <c r="IB316" s="52"/>
      <c r="IC316" s="52"/>
      <c r="ID316" s="52"/>
      <c r="IE316" s="52"/>
      <c r="IF316" s="52"/>
    </row>
    <row r="317" spans="1:240">
      <c r="A317" s="54"/>
      <c r="B317" s="54"/>
      <c r="C317" s="54"/>
      <c r="D317" s="54"/>
      <c r="E317" s="54"/>
      <c r="F317" s="53"/>
      <c r="G317" s="54"/>
      <c r="H317" s="57"/>
      <c r="I317" s="61"/>
      <c r="J317" s="57"/>
      <c r="K317" s="61"/>
      <c r="L317" s="57"/>
      <c r="M317" s="61"/>
      <c r="N317" s="57"/>
      <c r="O317" s="61"/>
      <c r="P317" s="57"/>
      <c r="Q317" s="53"/>
      <c r="R317" s="61"/>
      <c r="S317" s="57"/>
      <c r="T317" s="61"/>
      <c r="U317" s="57"/>
      <c r="V317" s="53"/>
      <c r="W317" s="53"/>
      <c r="X317" s="54"/>
      <c r="Y317" s="54"/>
      <c r="Z317" s="54"/>
      <c r="AA317" s="54"/>
      <c r="AB317" s="54"/>
      <c r="AC317" s="54"/>
      <c r="AD317" s="54"/>
      <c r="AE317" s="54"/>
      <c r="AF317" s="55"/>
      <c r="AG317" s="55"/>
      <c r="AH317" s="57"/>
      <c r="AI317" s="57"/>
      <c r="AJ317" s="57"/>
      <c r="AK317" s="57"/>
      <c r="AL317" s="57"/>
      <c r="AM317" s="57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4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52"/>
      <c r="CX317" s="52"/>
      <c r="CY317" s="61"/>
      <c r="CZ317" s="57"/>
      <c r="DA317" s="61"/>
      <c r="DB317" s="57"/>
      <c r="DC317" s="53"/>
      <c r="DD317" s="61"/>
      <c r="DE317" s="57"/>
      <c r="DF317" s="61"/>
      <c r="DG317" s="57"/>
      <c r="DH317" s="53"/>
      <c r="DI317" s="53"/>
      <c r="DJ317" s="54"/>
      <c r="DK317" s="54"/>
      <c r="DL317" s="54"/>
      <c r="DM317" s="54"/>
      <c r="DN317" s="54"/>
      <c r="DO317" s="54"/>
      <c r="DP317" s="54"/>
      <c r="DQ317" s="54"/>
      <c r="DR317" s="54"/>
      <c r="DS317" s="55"/>
      <c r="DT317" s="57"/>
      <c r="DU317" s="57"/>
      <c r="DV317" s="57"/>
      <c r="DW317" s="57"/>
      <c r="DX317" s="57"/>
      <c r="DY317" s="57"/>
      <c r="DZ317" s="52"/>
      <c r="EA317" s="52"/>
      <c r="EB317" s="52"/>
      <c r="EC317" s="60"/>
      <c r="ED317" s="57"/>
      <c r="EE317" s="55"/>
      <c r="EF317" s="60"/>
      <c r="EG317" s="57"/>
      <c r="EH317" s="55"/>
      <c r="EI317" s="60"/>
      <c r="EJ317" s="57"/>
      <c r="EK317" s="55"/>
      <c r="EL317" s="52"/>
      <c r="EM317" s="54"/>
      <c r="EN317" s="54"/>
      <c r="EO317" s="54"/>
      <c r="EP317" s="54"/>
      <c r="EQ317" s="54"/>
      <c r="ER317" s="54"/>
      <c r="ES317" s="54"/>
      <c r="ET317" s="54"/>
      <c r="EU317" s="54"/>
      <c r="EV317" s="54"/>
      <c r="EW317" s="54"/>
      <c r="EX317" s="54"/>
      <c r="EY317" s="53"/>
      <c r="EZ317" s="53"/>
      <c r="FA317" s="53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/>
      <c r="FT317" s="52"/>
      <c r="FU317" s="52"/>
      <c r="FV317" s="52"/>
      <c r="FW317" s="52"/>
      <c r="FX317" s="52"/>
      <c r="FY317" s="52"/>
      <c r="FZ317" s="52"/>
      <c r="GA317" s="52"/>
      <c r="GB317" s="52"/>
      <c r="GC317" s="52"/>
      <c r="GD317" s="52"/>
      <c r="GE317" s="52"/>
      <c r="GF317" s="52"/>
      <c r="GG317" s="52"/>
      <c r="GH317" s="52"/>
      <c r="GI317" s="52"/>
      <c r="GJ317" s="52"/>
      <c r="GK317" s="52"/>
      <c r="GL317" s="52"/>
      <c r="GM317" s="52"/>
      <c r="GN317" s="52"/>
      <c r="GO317" s="52"/>
      <c r="GP317" s="52"/>
      <c r="GQ317" s="52"/>
      <c r="GR317" s="52"/>
      <c r="GS317" s="52"/>
      <c r="GT317" s="52"/>
      <c r="GU317" s="52"/>
      <c r="GV317" s="52"/>
      <c r="GW317" s="52"/>
      <c r="GX317" s="52"/>
      <c r="GY317" s="52"/>
      <c r="GZ317" s="52"/>
      <c r="HA317" s="52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  <c r="HO317" s="52"/>
      <c r="HP317" s="52"/>
      <c r="HQ317" s="52"/>
      <c r="HR317" s="52"/>
      <c r="HS317" s="52"/>
      <c r="HT317" s="52"/>
      <c r="HU317" s="52"/>
      <c r="HV317" s="52"/>
      <c r="HW317" s="52"/>
      <c r="HX317" s="52"/>
      <c r="HY317" s="52"/>
      <c r="HZ317" s="52"/>
      <c r="IA317" s="52"/>
      <c r="IB317" s="52"/>
      <c r="IC317" s="52"/>
      <c r="ID317" s="52"/>
      <c r="IE317" s="52"/>
      <c r="IF317" s="52"/>
    </row>
    <row r="318" spans="1:240">
      <c r="A318" s="54"/>
      <c r="B318" s="54"/>
      <c r="C318" s="54"/>
      <c r="D318" s="54"/>
      <c r="E318" s="54"/>
      <c r="F318" s="53"/>
      <c r="G318" s="54"/>
      <c r="H318" s="57"/>
      <c r="I318" s="61"/>
      <c r="J318" s="57"/>
      <c r="K318" s="61"/>
      <c r="L318" s="57"/>
      <c r="M318" s="61"/>
      <c r="N318" s="57"/>
      <c r="O318" s="61"/>
      <c r="P318" s="57"/>
      <c r="Q318" s="53"/>
      <c r="R318" s="61"/>
      <c r="S318" s="57"/>
      <c r="T318" s="61"/>
      <c r="U318" s="57"/>
      <c r="V318" s="53"/>
      <c r="W318" s="53"/>
      <c r="X318" s="54"/>
      <c r="Y318" s="54"/>
      <c r="Z318" s="54"/>
      <c r="AA318" s="54"/>
      <c r="AB318" s="54"/>
      <c r="AC318" s="54"/>
      <c r="AD318" s="54"/>
      <c r="AE318" s="54"/>
      <c r="AF318" s="55"/>
      <c r="AG318" s="55"/>
      <c r="AH318" s="57"/>
      <c r="AI318" s="57"/>
      <c r="AJ318" s="57"/>
      <c r="AK318" s="57"/>
      <c r="AL318" s="57"/>
      <c r="AM318" s="57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  <c r="BP318" s="52"/>
      <c r="BQ318" s="52"/>
      <c r="BR318" s="52"/>
      <c r="BS318" s="52"/>
      <c r="BT318" s="52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4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52"/>
      <c r="CX318" s="52"/>
      <c r="CY318" s="61"/>
      <c r="CZ318" s="57"/>
      <c r="DA318" s="61"/>
      <c r="DB318" s="57"/>
      <c r="DC318" s="53"/>
      <c r="DD318" s="61"/>
      <c r="DE318" s="57"/>
      <c r="DF318" s="61"/>
      <c r="DG318" s="57"/>
      <c r="DH318" s="53"/>
      <c r="DI318" s="53"/>
      <c r="DJ318" s="54"/>
      <c r="DK318" s="54"/>
      <c r="DL318" s="54"/>
      <c r="DM318" s="54"/>
      <c r="DN318" s="54"/>
      <c r="DO318" s="54"/>
      <c r="DP318" s="54"/>
      <c r="DQ318" s="54"/>
      <c r="DR318" s="54"/>
      <c r="DS318" s="55"/>
      <c r="DT318" s="57"/>
      <c r="DU318" s="57"/>
      <c r="DV318" s="57"/>
      <c r="DW318" s="57"/>
      <c r="DX318" s="57"/>
      <c r="DY318" s="57"/>
      <c r="DZ318" s="52"/>
      <c r="EA318" s="52"/>
      <c r="EB318" s="52"/>
      <c r="EC318" s="60"/>
      <c r="ED318" s="57"/>
      <c r="EE318" s="55"/>
      <c r="EF318" s="60"/>
      <c r="EG318" s="57"/>
      <c r="EH318" s="55"/>
      <c r="EI318" s="60"/>
      <c r="EJ318" s="57"/>
      <c r="EK318" s="55"/>
      <c r="EL318" s="52"/>
      <c r="EM318" s="54"/>
      <c r="EN318" s="54"/>
      <c r="EO318" s="54"/>
      <c r="EP318" s="54"/>
      <c r="EQ318" s="54"/>
      <c r="ER318" s="54"/>
      <c r="ES318" s="54"/>
      <c r="ET318" s="54"/>
      <c r="EU318" s="54"/>
      <c r="EV318" s="54"/>
      <c r="EW318" s="54"/>
      <c r="EX318" s="54"/>
      <c r="EY318" s="53"/>
      <c r="EZ318" s="53"/>
      <c r="FA318" s="53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/>
      <c r="FT318" s="52"/>
      <c r="FU318" s="52"/>
      <c r="FV318" s="52"/>
      <c r="FW318" s="52"/>
      <c r="FX318" s="52"/>
      <c r="FY318" s="52"/>
      <c r="FZ318" s="52"/>
      <c r="GA318" s="52"/>
      <c r="GB318" s="52"/>
      <c r="GC318" s="52"/>
      <c r="GD318" s="52"/>
      <c r="GE318" s="52"/>
      <c r="GF318" s="52"/>
      <c r="GG318" s="52"/>
      <c r="GH318" s="52"/>
      <c r="GI318" s="52"/>
      <c r="GJ318" s="52"/>
      <c r="GK318" s="52"/>
      <c r="GL318" s="52"/>
      <c r="GM318" s="52"/>
      <c r="GN318" s="52"/>
      <c r="GO318" s="52"/>
      <c r="GP318" s="52"/>
      <c r="GQ318" s="52"/>
      <c r="GR318" s="52"/>
      <c r="GS318" s="52"/>
      <c r="GT318" s="52"/>
      <c r="GU318" s="52"/>
      <c r="GV318" s="52"/>
      <c r="GW318" s="52"/>
      <c r="GX318" s="52"/>
      <c r="GY318" s="52"/>
      <c r="GZ318" s="52"/>
      <c r="HA318" s="52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  <c r="HO318" s="52"/>
      <c r="HP318" s="52"/>
      <c r="HQ318" s="52"/>
      <c r="HR318" s="52"/>
      <c r="HS318" s="52"/>
      <c r="HT318" s="52"/>
      <c r="HU318" s="52"/>
      <c r="HV318" s="52"/>
      <c r="HW318" s="52"/>
      <c r="HX318" s="52"/>
      <c r="HY318" s="52"/>
      <c r="HZ318" s="52"/>
      <c r="IA318" s="52"/>
      <c r="IB318" s="52"/>
      <c r="IC318" s="52"/>
      <c r="ID318" s="52"/>
      <c r="IE318" s="52"/>
      <c r="IF318" s="52"/>
    </row>
    <row r="319" spans="1:240">
      <c r="A319" s="54"/>
      <c r="B319" s="54"/>
      <c r="C319" s="54"/>
      <c r="D319" s="54"/>
      <c r="E319" s="54"/>
      <c r="F319" s="53"/>
      <c r="G319" s="54"/>
      <c r="H319" s="57"/>
      <c r="I319" s="61"/>
      <c r="J319" s="57"/>
      <c r="K319" s="61"/>
      <c r="L319" s="57"/>
      <c r="M319" s="61"/>
      <c r="N319" s="57"/>
      <c r="O319" s="61"/>
      <c r="P319" s="57"/>
      <c r="Q319" s="53"/>
      <c r="R319" s="61"/>
      <c r="S319" s="57"/>
      <c r="T319" s="61"/>
      <c r="U319" s="57"/>
      <c r="V319" s="53"/>
      <c r="W319" s="53"/>
      <c r="X319" s="54"/>
      <c r="Y319" s="54"/>
      <c r="Z319" s="54"/>
      <c r="AA319" s="54"/>
      <c r="AB319" s="54"/>
      <c r="AC319" s="54"/>
      <c r="AD319" s="54"/>
      <c r="AE319" s="54"/>
      <c r="AF319" s="55"/>
      <c r="AG319" s="55"/>
      <c r="AH319" s="57"/>
      <c r="AI319" s="57"/>
      <c r="AJ319" s="57"/>
      <c r="AK319" s="57"/>
      <c r="AL319" s="57"/>
      <c r="AM319" s="57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4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/>
      <c r="CX319" s="52"/>
      <c r="CY319" s="61"/>
      <c r="CZ319" s="57"/>
      <c r="DA319" s="61"/>
      <c r="DB319" s="57"/>
      <c r="DC319" s="53"/>
      <c r="DD319" s="61"/>
      <c r="DE319" s="57"/>
      <c r="DF319" s="61"/>
      <c r="DG319" s="57"/>
      <c r="DH319" s="53"/>
      <c r="DI319" s="53"/>
      <c r="DJ319" s="54"/>
      <c r="DK319" s="54"/>
      <c r="DL319" s="54"/>
      <c r="DM319" s="54"/>
      <c r="DN319" s="54"/>
      <c r="DO319" s="54"/>
      <c r="DP319" s="54"/>
      <c r="DQ319" s="54"/>
      <c r="DR319" s="54"/>
      <c r="DS319" s="55"/>
      <c r="DT319" s="57"/>
      <c r="DU319" s="57"/>
      <c r="DV319" s="57"/>
      <c r="DW319" s="57"/>
      <c r="DX319" s="57"/>
      <c r="DY319" s="57"/>
      <c r="DZ319" s="52"/>
      <c r="EA319" s="52"/>
      <c r="EB319" s="52"/>
      <c r="EC319" s="60"/>
      <c r="ED319" s="57"/>
      <c r="EE319" s="55"/>
      <c r="EF319" s="60"/>
      <c r="EG319" s="57"/>
      <c r="EH319" s="55"/>
      <c r="EI319" s="60"/>
      <c r="EJ319" s="57"/>
      <c r="EK319" s="55"/>
      <c r="EL319" s="52"/>
      <c r="EM319" s="54"/>
      <c r="EN319" s="54"/>
      <c r="EO319" s="54"/>
      <c r="EP319" s="54"/>
      <c r="EQ319" s="54"/>
      <c r="ER319" s="54"/>
      <c r="ES319" s="54"/>
      <c r="ET319" s="54"/>
      <c r="EU319" s="54"/>
      <c r="EV319" s="54"/>
      <c r="EW319" s="54"/>
      <c r="EX319" s="54"/>
      <c r="EY319" s="53"/>
      <c r="EZ319" s="53"/>
      <c r="FA319" s="53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/>
      <c r="FT319" s="52"/>
      <c r="FU319" s="52"/>
      <c r="FV319" s="52"/>
      <c r="FW319" s="52"/>
      <c r="FX319" s="52"/>
      <c r="FY319" s="52"/>
      <c r="FZ319" s="52"/>
      <c r="GA319" s="52"/>
      <c r="GB319" s="52"/>
      <c r="GC319" s="52"/>
      <c r="GD319" s="52"/>
      <c r="GE319" s="52"/>
      <c r="GF319" s="52"/>
      <c r="GG319" s="52"/>
      <c r="GH319" s="52"/>
      <c r="GI319" s="52"/>
      <c r="GJ319" s="52"/>
      <c r="GK319" s="52"/>
      <c r="GL319" s="52"/>
      <c r="GM319" s="52"/>
      <c r="GN319" s="52"/>
      <c r="GO319" s="52"/>
      <c r="GP319" s="52"/>
      <c r="GQ319" s="52"/>
      <c r="GR319" s="52"/>
      <c r="GS319" s="52"/>
      <c r="GT319" s="52"/>
      <c r="GU319" s="52"/>
      <c r="GV319" s="52"/>
      <c r="GW319" s="52"/>
      <c r="GX319" s="52"/>
      <c r="GY319" s="52"/>
      <c r="GZ319" s="52"/>
      <c r="HA319" s="52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  <c r="HO319" s="52"/>
      <c r="HP319" s="52"/>
      <c r="HQ319" s="52"/>
      <c r="HR319" s="52"/>
      <c r="HS319" s="52"/>
      <c r="HT319" s="52"/>
      <c r="HU319" s="52"/>
      <c r="HV319" s="52"/>
      <c r="HW319" s="52"/>
      <c r="HX319" s="52"/>
      <c r="HY319" s="52"/>
      <c r="HZ319" s="52"/>
      <c r="IA319" s="52"/>
      <c r="IB319" s="52"/>
      <c r="IC319" s="52"/>
      <c r="ID319" s="52"/>
      <c r="IE319" s="52"/>
      <c r="IF319" s="52"/>
    </row>
    <row r="320" spans="1:240">
      <c r="A320" s="54"/>
      <c r="B320" s="54"/>
      <c r="C320" s="54"/>
      <c r="D320" s="54"/>
      <c r="E320" s="54"/>
      <c r="F320" s="53"/>
      <c r="G320" s="54"/>
      <c r="H320" s="57"/>
      <c r="I320" s="61"/>
      <c r="J320" s="57"/>
      <c r="K320" s="61"/>
      <c r="L320" s="57"/>
      <c r="M320" s="61"/>
      <c r="N320" s="57"/>
      <c r="O320" s="61"/>
      <c r="P320" s="57"/>
      <c r="Q320" s="53"/>
      <c r="R320" s="61"/>
      <c r="S320" s="57"/>
      <c r="T320" s="61"/>
      <c r="U320" s="57"/>
      <c r="V320" s="53"/>
      <c r="W320" s="53"/>
      <c r="X320" s="54"/>
      <c r="Y320" s="54"/>
      <c r="Z320" s="54"/>
      <c r="AA320" s="54"/>
      <c r="AB320" s="54"/>
      <c r="AC320" s="54"/>
      <c r="AD320" s="54"/>
      <c r="AE320" s="54"/>
      <c r="AF320" s="55"/>
      <c r="AG320" s="55"/>
      <c r="AH320" s="57"/>
      <c r="AI320" s="57"/>
      <c r="AJ320" s="57"/>
      <c r="AK320" s="57"/>
      <c r="AL320" s="57"/>
      <c r="AM320" s="57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4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52"/>
      <c r="CX320" s="52"/>
      <c r="CY320" s="61"/>
      <c r="CZ320" s="57"/>
      <c r="DA320" s="61"/>
      <c r="DB320" s="57"/>
      <c r="DC320" s="53"/>
      <c r="DD320" s="61"/>
      <c r="DE320" s="57"/>
      <c r="DF320" s="61"/>
      <c r="DG320" s="57"/>
      <c r="DH320" s="53"/>
      <c r="DI320" s="53"/>
      <c r="DJ320" s="54"/>
      <c r="DK320" s="54"/>
      <c r="DL320" s="54"/>
      <c r="DM320" s="54"/>
      <c r="DN320" s="54"/>
      <c r="DO320" s="54"/>
      <c r="DP320" s="54"/>
      <c r="DQ320" s="54"/>
      <c r="DR320" s="54"/>
      <c r="DS320" s="55"/>
      <c r="DT320" s="57"/>
      <c r="DU320" s="57"/>
      <c r="DV320" s="57"/>
      <c r="DW320" s="57"/>
      <c r="DX320" s="57"/>
      <c r="DY320" s="57"/>
      <c r="DZ320" s="52"/>
      <c r="EA320" s="52"/>
      <c r="EB320" s="52"/>
      <c r="EC320" s="60"/>
      <c r="ED320" s="57"/>
      <c r="EE320" s="55"/>
      <c r="EF320" s="60"/>
      <c r="EG320" s="57"/>
      <c r="EH320" s="55"/>
      <c r="EI320" s="60"/>
      <c r="EJ320" s="57"/>
      <c r="EK320" s="55"/>
      <c r="EL320" s="52"/>
      <c r="EM320" s="54"/>
      <c r="EN320" s="54"/>
      <c r="EO320" s="54"/>
      <c r="EP320" s="54"/>
      <c r="EQ320" s="54"/>
      <c r="ER320" s="54"/>
      <c r="ES320" s="54"/>
      <c r="ET320" s="54"/>
      <c r="EU320" s="54"/>
      <c r="EV320" s="54"/>
      <c r="EW320" s="54"/>
      <c r="EX320" s="54"/>
      <c r="EY320" s="53"/>
      <c r="EZ320" s="53"/>
      <c r="FA320" s="53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/>
      <c r="FT320" s="52"/>
      <c r="FU320" s="52"/>
      <c r="FV320" s="52"/>
      <c r="FW320" s="52"/>
      <c r="FX320" s="52"/>
      <c r="FY320" s="52"/>
      <c r="FZ320" s="52"/>
      <c r="GA320" s="52"/>
      <c r="GB320" s="52"/>
      <c r="GC320" s="52"/>
      <c r="GD320" s="52"/>
      <c r="GE320" s="52"/>
      <c r="GF320" s="52"/>
      <c r="GG320" s="52"/>
      <c r="GH320" s="52"/>
      <c r="GI320" s="52"/>
      <c r="GJ320" s="52"/>
      <c r="GK320" s="52"/>
      <c r="GL320" s="52"/>
      <c r="GM320" s="52"/>
      <c r="GN320" s="52"/>
      <c r="GO320" s="52"/>
      <c r="GP320" s="52"/>
      <c r="GQ320" s="52"/>
      <c r="GR320" s="52"/>
      <c r="GS320" s="52"/>
      <c r="GT320" s="52"/>
      <c r="GU320" s="52"/>
      <c r="GV320" s="52"/>
      <c r="GW320" s="52"/>
      <c r="GX320" s="52"/>
      <c r="GY320" s="52"/>
      <c r="GZ320" s="52"/>
      <c r="HA320" s="52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  <c r="HO320" s="52"/>
      <c r="HP320" s="52"/>
      <c r="HQ320" s="52"/>
      <c r="HR320" s="52"/>
      <c r="HS320" s="52"/>
      <c r="HT320" s="52"/>
      <c r="HU320" s="52"/>
      <c r="HV320" s="52"/>
      <c r="HW320" s="52"/>
      <c r="HX320" s="52"/>
      <c r="HY320" s="52"/>
      <c r="HZ320" s="52"/>
      <c r="IA320" s="52"/>
      <c r="IB320" s="52"/>
      <c r="IC320" s="52"/>
      <c r="ID320" s="52"/>
      <c r="IE320" s="52"/>
      <c r="IF320" s="52"/>
    </row>
    <row r="321" spans="1:240">
      <c r="A321" s="54"/>
      <c r="B321" s="54"/>
      <c r="C321" s="54"/>
      <c r="D321" s="54"/>
      <c r="E321" s="54"/>
      <c r="F321" s="53"/>
      <c r="G321" s="54"/>
      <c r="H321" s="57"/>
      <c r="I321" s="61"/>
      <c r="J321" s="57"/>
      <c r="K321" s="61"/>
      <c r="L321" s="57"/>
      <c r="M321" s="61"/>
      <c r="N321" s="57"/>
      <c r="O321" s="61"/>
      <c r="P321" s="57"/>
      <c r="Q321" s="53"/>
      <c r="R321" s="61"/>
      <c r="S321" s="57"/>
      <c r="T321" s="61"/>
      <c r="U321" s="57"/>
      <c r="V321" s="53"/>
      <c r="W321" s="53"/>
      <c r="X321" s="54"/>
      <c r="Y321" s="54"/>
      <c r="Z321" s="54"/>
      <c r="AA321" s="54"/>
      <c r="AB321" s="54"/>
      <c r="AC321" s="54"/>
      <c r="AD321" s="54"/>
      <c r="AE321" s="54"/>
      <c r="AF321" s="55"/>
      <c r="AG321" s="55"/>
      <c r="AH321" s="57"/>
      <c r="AI321" s="57"/>
      <c r="AJ321" s="57"/>
      <c r="AK321" s="57"/>
      <c r="AL321" s="57"/>
      <c r="AM321" s="57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  <c r="BP321" s="52"/>
      <c r="BQ321" s="52"/>
      <c r="BR321" s="52"/>
      <c r="BS321" s="52"/>
      <c r="BT321" s="52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4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52"/>
      <c r="CX321" s="52"/>
      <c r="CY321" s="61"/>
      <c r="CZ321" s="57"/>
      <c r="DA321" s="61"/>
      <c r="DB321" s="57"/>
      <c r="DC321" s="53"/>
      <c r="DD321" s="61"/>
      <c r="DE321" s="57"/>
      <c r="DF321" s="61"/>
      <c r="DG321" s="57"/>
      <c r="DH321" s="53"/>
      <c r="DI321" s="53"/>
      <c r="DJ321" s="54"/>
      <c r="DK321" s="54"/>
      <c r="DL321" s="54"/>
      <c r="DM321" s="54"/>
      <c r="DN321" s="54"/>
      <c r="DO321" s="54"/>
      <c r="DP321" s="54"/>
      <c r="DQ321" s="54"/>
      <c r="DR321" s="54"/>
      <c r="DS321" s="55"/>
      <c r="DT321" s="57"/>
      <c r="DU321" s="57"/>
      <c r="DV321" s="57"/>
      <c r="DW321" s="57"/>
      <c r="DX321" s="57"/>
      <c r="DY321" s="57"/>
      <c r="DZ321" s="52"/>
      <c r="EA321" s="52"/>
      <c r="EB321" s="52"/>
      <c r="EC321" s="60"/>
      <c r="ED321" s="57"/>
      <c r="EE321" s="55"/>
      <c r="EF321" s="60"/>
      <c r="EG321" s="57"/>
      <c r="EH321" s="55"/>
      <c r="EI321" s="60"/>
      <c r="EJ321" s="57"/>
      <c r="EK321" s="55"/>
      <c r="EL321" s="52"/>
      <c r="EM321" s="54"/>
      <c r="EN321" s="54"/>
      <c r="EO321" s="54"/>
      <c r="EP321" s="54"/>
      <c r="EQ321" s="54"/>
      <c r="ER321" s="54"/>
      <c r="ES321" s="54"/>
      <c r="ET321" s="54"/>
      <c r="EU321" s="54"/>
      <c r="EV321" s="54"/>
      <c r="EW321" s="54"/>
      <c r="EX321" s="54"/>
      <c r="EY321" s="53"/>
      <c r="EZ321" s="53"/>
      <c r="FA321" s="53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/>
      <c r="FT321" s="52"/>
      <c r="FU321" s="52"/>
      <c r="FV321" s="52"/>
      <c r="FW321" s="52"/>
      <c r="FX321" s="52"/>
      <c r="FY321" s="52"/>
      <c r="FZ321" s="52"/>
      <c r="GA321" s="52"/>
      <c r="GB321" s="52"/>
      <c r="GC321" s="52"/>
      <c r="GD321" s="52"/>
      <c r="GE321" s="52"/>
      <c r="GF321" s="52"/>
      <c r="GG321" s="52"/>
      <c r="GH321" s="52"/>
      <c r="GI321" s="52"/>
      <c r="GJ321" s="52"/>
      <c r="GK321" s="52"/>
      <c r="GL321" s="52"/>
      <c r="GM321" s="52"/>
      <c r="GN321" s="52"/>
      <c r="GO321" s="52"/>
      <c r="GP321" s="52"/>
      <c r="GQ321" s="52"/>
      <c r="GR321" s="52"/>
      <c r="GS321" s="52"/>
      <c r="GT321" s="52"/>
      <c r="GU321" s="52"/>
      <c r="GV321" s="52"/>
      <c r="GW321" s="52"/>
      <c r="GX321" s="52"/>
      <c r="GY321" s="52"/>
      <c r="GZ321" s="52"/>
      <c r="HA321" s="52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  <c r="HO321" s="52"/>
      <c r="HP321" s="52"/>
      <c r="HQ321" s="52"/>
      <c r="HR321" s="52"/>
      <c r="HS321" s="52"/>
      <c r="HT321" s="52"/>
      <c r="HU321" s="52"/>
      <c r="HV321" s="52"/>
      <c r="HW321" s="52"/>
      <c r="HX321" s="52"/>
      <c r="HY321" s="52"/>
      <c r="HZ321" s="52"/>
      <c r="IA321" s="52"/>
      <c r="IB321" s="52"/>
      <c r="IC321" s="52"/>
      <c r="ID321" s="52"/>
      <c r="IE321" s="52"/>
      <c r="IF321" s="52"/>
    </row>
    <row r="322" spans="1:240">
      <c r="A322" s="54"/>
      <c r="B322" s="54"/>
      <c r="C322" s="54"/>
      <c r="D322" s="54"/>
      <c r="E322" s="54"/>
      <c r="F322" s="53"/>
      <c r="G322" s="54"/>
      <c r="H322" s="57"/>
      <c r="I322" s="61"/>
      <c r="J322" s="57"/>
      <c r="K322" s="61"/>
      <c r="L322" s="57"/>
      <c r="M322" s="61"/>
      <c r="N322" s="57"/>
      <c r="O322" s="61"/>
      <c r="P322" s="57"/>
      <c r="Q322" s="53"/>
      <c r="R322" s="61"/>
      <c r="S322" s="57"/>
      <c r="T322" s="61"/>
      <c r="U322" s="57"/>
      <c r="V322" s="53"/>
      <c r="W322" s="53"/>
      <c r="X322" s="54"/>
      <c r="Y322" s="54"/>
      <c r="Z322" s="54"/>
      <c r="AA322" s="54"/>
      <c r="AB322" s="54"/>
      <c r="AC322" s="54"/>
      <c r="AD322" s="54"/>
      <c r="AE322" s="54"/>
      <c r="AF322" s="55"/>
      <c r="AG322" s="55"/>
      <c r="AH322" s="57"/>
      <c r="AI322" s="57"/>
      <c r="AJ322" s="57"/>
      <c r="AK322" s="57"/>
      <c r="AL322" s="57"/>
      <c r="AM322" s="57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4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52"/>
      <c r="CX322" s="52"/>
      <c r="CY322" s="61"/>
      <c r="CZ322" s="57"/>
      <c r="DA322" s="61"/>
      <c r="DB322" s="57"/>
      <c r="DC322" s="53"/>
      <c r="DD322" s="61"/>
      <c r="DE322" s="57"/>
      <c r="DF322" s="61"/>
      <c r="DG322" s="57"/>
      <c r="DH322" s="53"/>
      <c r="DI322" s="53"/>
      <c r="DJ322" s="54"/>
      <c r="DK322" s="54"/>
      <c r="DL322" s="54"/>
      <c r="DM322" s="54"/>
      <c r="DN322" s="54"/>
      <c r="DO322" s="54"/>
      <c r="DP322" s="54"/>
      <c r="DQ322" s="54"/>
      <c r="DR322" s="54"/>
      <c r="DS322" s="55"/>
      <c r="DT322" s="57"/>
      <c r="DU322" s="57"/>
      <c r="DV322" s="57"/>
      <c r="DW322" s="57"/>
      <c r="DX322" s="57"/>
      <c r="DY322" s="57"/>
      <c r="DZ322" s="52"/>
      <c r="EA322" s="52"/>
      <c r="EB322" s="52"/>
      <c r="EC322" s="60"/>
      <c r="ED322" s="57"/>
      <c r="EE322" s="55"/>
      <c r="EF322" s="60"/>
      <c r="EG322" s="57"/>
      <c r="EH322" s="55"/>
      <c r="EI322" s="60"/>
      <c r="EJ322" s="57"/>
      <c r="EK322" s="55"/>
      <c r="EL322" s="52"/>
      <c r="EM322" s="54"/>
      <c r="EN322" s="54"/>
      <c r="EO322" s="54"/>
      <c r="EP322" s="54"/>
      <c r="EQ322" s="54"/>
      <c r="ER322" s="54"/>
      <c r="ES322" s="54"/>
      <c r="ET322" s="54"/>
      <c r="EU322" s="54"/>
      <c r="EV322" s="54"/>
      <c r="EW322" s="54"/>
      <c r="EX322" s="54"/>
      <c r="EY322" s="53"/>
      <c r="EZ322" s="53"/>
      <c r="FA322" s="53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  <c r="GX322" s="52"/>
      <c r="GY322" s="52"/>
      <c r="GZ322" s="52"/>
      <c r="HA322" s="52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  <c r="HO322" s="52"/>
      <c r="HP322" s="52"/>
      <c r="HQ322" s="52"/>
      <c r="HR322" s="52"/>
      <c r="HS322" s="52"/>
      <c r="HT322" s="52"/>
      <c r="HU322" s="52"/>
      <c r="HV322" s="52"/>
      <c r="HW322" s="52"/>
      <c r="HX322" s="52"/>
      <c r="HY322" s="52"/>
      <c r="HZ322" s="52"/>
      <c r="IA322" s="52"/>
      <c r="IB322" s="52"/>
      <c r="IC322" s="52"/>
      <c r="ID322" s="52"/>
      <c r="IE322" s="52"/>
      <c r="IF322" s="52"/>
    </row>
    <row r="323" spans="1:240">
      <c r="A323" s="54"/>
      <c r="B323" s="54"/>
      <c r="C323" s="54"/>
      <c r="D323" s="54"/>
      <c r="E323" s="54"/>
      <c r="F323" s="53"/>
      <c r="G323" s="54"/>
      <c r="H323" s="57"/>
      <c r="I323" s="61"/>
      <c r="J323" s="57"/>
      <c r="K323" s="61"/>
      <c r="L323" s="57"/>
      <c r="M323" s="61"/>
      <c r="N323" s="57"/>
      <c r="O323" s="61"/>
      <c r="P323" s="57"/>
      <c r="Q323" s="53"/>
      <c r="R323" s="61"/>
      <c r="S323" s="57"/>
      <c r="T323" s="61"/>
      <c r="U323" s="57"/>
      <c r="V323" s="53"/>
      <c r="W323" s="53"/>
      <c r="X323" s="54"/>
      <c r="Y323" s="54"/>
      <c r="Z323" s="54"/>
      <c r="AA323" s="54"/>
      <c r="AB323" s="54"/>
      <c r="AC323" s="54"/>
      <c r="AD323" s="54"/>
      <c r="AE323" s="54"/>
      <c r="AF323" s="55"/>
      <c r="AG323" s="55"/>
      <c r="AH323" s="57"/>
      <c r="AI323" s="57"/>
      <c r="AJ323" s="57"/>
      <c r="AK323" s="57"/>
      <c r="AL323" s="57"/>
      <c r="AM323" s="57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4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52"/>
      <c r="CX323" s="52"/>
      <c r="CY323" s="61"/>
      <c r="CZ323" s="57"/>
      <c r="DA323" s="61"/>
      <c r="DB323" s="57"/>
      <c r="DC323" s="53"/>
      <c r="DD323" s="61"/>
      <c r="DE323" s="57"/>
      <c r="DF323" s="61"/>
      <c r="DG323" s="57"/>
      <c r="DH323" s="53"/>
      <c r="DI323" s="53"/>
      <c r="DJ323" s="54"/>
      <c r="DK323" s="54"/>
      <c r="DL323" s="54"/>
      <c r="DM323" s="54"/>
      <c r="DN323" s="54"/>
      <c r="DO323" s="54"/>
      <c r="DP323" s="54"/>
      <c r="DQ323" s="54"/>
      <c r="DR323" s="54"/>
      <c r="DS323" s="55"/>
      <c r="DT323" s="57"/>
      <c r="DU323" s="57"/>
      <c r="DV323" s="57"/>
      <c r="DW323" s="57"/>
      <c r="DX323" s="57"/>
      <c r="DY323" s="57"/>
      <c r="DZ323" s="52"/>
      <c r="EA323" s="52"/>
      <c r="EB323" s="52"/>
      <c r="EC323" s="60"/>
      <c r="ED323" s="57"/>
      <c r="EE323" s="55"/>
      <c r="EF323" s="60"/>
      <c r="EG323" s="57"/>
      <c r="EH323" s="55"/>
      <c r="EI323" s="60"/>
      <c r="EJ323" s="57"/>
      <c r="EK323" s="55"/>
      <c r="EL323" s="52"/>
      <c r="EM323" s="54"/>
      <c r="EN323" s="54"/>
      <c r="EO323" s="54"/>
      <c r="EP323" s="54"/>
      <c r="EQ323" s="54"/>
      <c r="ER323" s="54"/>
      <c r="ES323" s="54"/>
      <c r="ET323" s="54"/>
      <c r="EU323" s="54"/>
      <c r="EV323" s="54"/>
      <c r="EW323" s="54"/>
      <c r="EX323" s="54"/>
      <c r="EY323" s="53"/>
      <c r="EZ323" s="53"/>
      <c r="FA323" s="53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  <c r="GX323" s="52"/>
      <c r="GY323" s="52"/>
      <c r="GZ323" s="52"/>
      <c r="HA323" s="52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  <c r="HO323" s="52"/>
      <c r="HP323" s="52"/>
      <c r="HQ323" s="52"/>
      <c r="HR323" s="52"/>
      <c r="HS323" s="52"/>
      <c r="HT323" s="52"/>
      <c r="HU323" s="52"/>
      <c r="HV323" s="52"/>
      <c r="HW323" s="52"/>
      <c r="HX323" s="52"/>
      <c r="HY323" s="52"/>
      <c r="HZ323" s="52"/>
      <c r="IA323" s="52"/>
      <c r="IB323" s="52"/>
      <c r="IC323" s="52"/>
      <c r="ID323" s="52"/>
      <c r="IE323" s="52"/>
      <c r="IF323" s="52"/>
    </row>
    <row r="324" spans="1:240">
      <c r="A324" s="54"/>
      <c r="B324" s="54"/>
      <c r="C324" s="54"/>
      <c r="D324" s="54"/>
      <c r="E324" s="54"/>
      <c r="F324" s="53"/>
      <c r="G324" s="54"/>
      <c r="H324" s="57"/>
      <c r="I324" s="61"/>
      <c r="J324" s="57"/>
      <c r="K324" s="61"/>
      <c r="L324" s="57"/>
      <c r="M324" s="61"/>
      <c r="N324" s="57"/>
      <c r="O324" s="61"/>
      <c r="P324" s="57"/>
      <c r="Q324" s="53"/>
      <c r="R324" s="61"/>
      <c r="S324" s="57"/>
      <c r="T324" s="61"/>
      <c r="U324" s="57"/>
      <c r="V324" s="53"/>
      <c r="W324" s="53"/>
      <c r="X324" s="54"/>
      <c r="Y324" s="54"/>
      <c r="Z324" s="54"/>
      <c r="AA324" s="54"/>
      <c r="AB324" s="54"/>
      <c r="AC324" s="54"/>
      <c r="AD324" s="54"/>
      <c r="AE324" s="54"/>
      <c r="AF324" s="55"/>
      <c r="AG324" s="55"/>
      <c r="AH324" s="57"/>
      <c r="AI324" s="57"/>
      <c r="AJ324" s="57"/>
      <c r="AK324" s="57"/>
      <c r="AL324" s="57"/>
      <c r="AM324" s="57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4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52"/>
      <c r="CX324" s="52"/>
      <c r="CY324" s="61"/>
      <c r="CZ324" s="57"/>
      <c r="DA324" s="61"/>
      <c r="DB324" s="57"/>
      <c r="DC324" s="53"/>
      <c r="DD324" s="61"/>
      <c r="DE324" s="57"/>
      <c r="DF324" s="61"/>
      <c r="DG324" s="57"/>
      <c r="DH324" s="53"/>
      <c r="DI324" s="53"/>
      <c r="DJ324" s="54"/>
      <c r="DK324" s="54"/>
      <c r="DL324" s="54"/>
      <c r="DM324" s="54"/>
      <c r="DN324" s="54"/>
      <c r="DO324" s="54"/>
      <c r="DP324" s="54"/>
      <c r="DQ324" s="54"/>
      <c r="DR324" s="54"/>
      <c r="DS324" s="55"/>
      <c r="DT324" s="57"/>
      <c r="DU324" s="57"/>
      <c r="DV324" s="57"/>
      <c r="DW324" s="57"/>
      <c r="DX324" s="57"/>
      <c r="DY324" s="57"/>
      <c r="DZ324" s="52"/>
      <c r="EA324" s="52"/>
      <c r="EB324" s="52"/>
      <c r="EC324" s="60"/>
      <c r="ED324" s="57"/>
      <c r="EE324" s="55"/>
      <c r="EF324" s="60"/>
      <c r="EG324" s="57"/>
      <c r="EH324" s="55"/>
      <c r="EI324" s="60"/>
      <c r="EJ324" s="57"/>
      <c r="EK324" s="55"/>
      <c r="EL324" s="52"/>
      <c r="EM324" s="54"/>
      <c r="EN324" s="54"/>
      <c r="EO324" s="54"/>
      <c r="EP324" s="54"/>
      <c r="EQ324" s="54"/>
      <c r="ER324" s="54"/>
      <c r="ES324" s="54"/>
      <c r="ET324" s="54"/>
      <c r="EU324" s="54"/>
      <c r="EV324" s="54"/>
      <c r="EW324" s="54"/>
      <c r="EX324" s="54"/>
      <c r="EY324" s="53"/>
      <c r="EZ324" s="53"/>
      <c r="FA324" s="53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/>
      <c r="FT324" s="52"/>
      <c r="FU324" s="52"/>
      <c r="FV324" s="52"/>
      <c r="FW324" s="52"/>
      <c r="FX324" s="52"/>
      <c r="FY324" s="52"/>
      <c r="FZ324" s="52"/>
      <c r="GA324" s="52"/>
      <c r="GB324" s="52"/>
      <c r="GC324" s="52"/>
      <c r="GD324" s="52"/>
      <c r="GE324" s="52"/>
      <c r="GF324" s="52"/>
      <c r="GG324" s="52"/>
      <c r="GH324" s="52"/>
      <c r="GI324" s="52"/>
      <c r="GJ324" s="52"/>
      <c r="GK324" s="52"/>
      <c r="GL324" s="52"/>
      <c r="GM324" s="52"/>
      <c r="GN324" s="52"/>
      <c r="GO324" s="52"/>
      <c r="GP324" s="52"/>
      <c r="GQ324" s="52"/>
      <c r="GR324" s="52"/>
      <c r="GS324" s="52"/>
      <c r="GT324" s="52"/>
      <c r="GU324" s="52"/>
      <c r="GV324" s="52"/>
      <c r="GW324" s="52"/>
      <c r="GX324" s="52"/>
      <c r="GY324" s="52"/>
      <c r="GZ324" s="52"/>
      <c r="HA324" s="52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  <c r="HO324" s="52"/>
      <c r="HP324" s="52"/>
      <c r="HQ324" s="52"/>
      <c r="HR324" s="52"/>
      <c r="HS324" s="52"/>
      <c r="HT324" s="52"/>
      <c r="HU324" s="52"/>
      <c r="HV324" s="52"/>
      <c r="HW324" s="52"/>
      <c r="HX324" s="52"/>
      <c r="HY324" s="52"/>
      <c r="HZ324" s="52"/>
      <c r="IA324" s="52"/>
      <c r="IB324" s="52"/>
      <c r="IC324" s="52"/>
      <c r="ID324" s="52"/>
      <c r="IE324" s="52"/>
      <c r="IF324" s="52"/>
    </row>
    <row r="325" spans="1:240">
      <c r="A325" s="54"/>
      <c r="B325" s="54"/>
      <c r="C325" s="54"/>
      <c r="D325" s="54"/>
      <c r="E325" s="54"/>
      <c r="F325" s="53"/>
      <c r="G325" s="54"/>
      <c r="H325" s="57"/>
      <c r="I325" s="61"/>
      <c r="J325" s="57"/>
      <c r="K325" s="61"/>
      <c r="L325" s="57"/>
      <c r="M325" s="61"/>
      <c r="N325" s="57"/>
      <c r="O325" s="61"/>
      <c r="P325" s="57"/>
      <c r="Q325" s="53"/>
      <c r="R325" s="61"/>
      <c r="S325" s="57"/>
      <c r="T325" s="61"/>
      <c r="U325" s="57"/>
      <c r="V325" s="53"/>
      <c r="W325" s="53"/>
      <c r="X325" s="54"/>
      <c r="Y325" s="54"/>
      <c r="Z325" s="54"/>
      <c r="AA325" s="54"/>
      <c r="AB325" s="54"/>
      <c r="AC325" s="54"/>
      <c r="AD325" s="54"/>
      <c r="AE325" s="54"/>
      <c r="AF325" s="55"/>
      <c r="AG325" s="55"/>
      <c r="AH325" s="57"/>
      <c r="AI325" s="57"/>
      <c r="AJ325" s="57"/>
      <c r="AK325" s="57"/>
      <c r="AL325" s="57"/>
      <c r="AM325" s="57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4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52"/>
      <c r="CX325" s="52"/>
      <c r="CY325" s="61"/>
      <c r="CZ325" s="57"/>
      <c r="DA325" s="61"/>
      <c r="DB325" s="57"/>
      <c r="DC325" s="53"/>
      <c r="DD325" s="61"/>
      <c r="DE325" s="57"/>
      <c r="DF325" s="61"/>
      <c r="DG325" s="57"/>
      <c r="DH325" s="53"/>
      <c r="DI325" s="53"/>
      <c r="DJ325" s="54"/>
      <c r="DK325" s="54"/>
      <c r="DL325" s="54"/>
      <c r="DM325" s="54"/>
      <c r="DN325" s="54"/>
      <c r="DO325" s="54"/>
      <c r="DP325" s="54"/>
      <c r="DQ325" s="54"/>
      <c r="DR325" s="54"/>
      <c r="DS325" s="55"/>
      <c r="DT325" s="57"/>
      <c r="DU325" s="57"/>
      <c r="DV325" s="57"/>
      <c r="DW325" s="57"/>
      <c r="DX325" s="57"/>
      <c r="DY325" s="57"/>
      <c r="DZ325" s="52"/>
      <c r="EA325" s="52"/>
      <c r="EB325" s="52"/>
      <c r="EC325" s="60"/>
      <c r="ED325" s="57"/>
      <c r="EE325" s="55"/>
      <c r="EF325" s="60"/>
      <c r="EG325" s="57"/>
      <c r="EH325" s="55"/>
      <c r="EI325" s="60"/>
      <c r="EJ325" s="57"/>
      <c r="EK325" s="55"/>
      <c r="EL325" s="52"/>
      <c r="EM325" s="54"/>
      <c r="EN325" s="54"/>
      <c r="EO325" s="54"/>
      <c r="EP325" s="54"/>
      <c r="EQ325" s="54"/>
      <c r="ER325" s="54"/>
      <c r="ES325" s="54"/>
      <c r="ET325" s="54"/>
      <c r="EU325" s="54"/>
      <c r="EV325" s="54"/>
      <c r="EW325" s="54"/>
      <c r="EX325" s="54"/>
      <c r="EY325" s="53"/>
      <c r="EZ325" s="53"/>
      <c r="FA325" s="53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/>
      <c r="FT325" s="52"/>
      <c r="FU325" s="52"/>
      <c r="FV325" s="52"/>
      <c r="FW325" s="52"/>
      <c r="FX325" s="52"/>
      <c r="FY325" s="52"/>
      <c r="FZ325" s="52"/>
      <c r="GA325" s="52"/>
      <c r="GB325" s="52"/>
      <c r="GC325" s="52"/>
      <c r="GD325" s="52"/>
      <c r="GE325" s="52"/>
      <c r="GF325" s="52"/>
      <c r="GG325" s="52"/>
      <c r="GH325" s="52"/>
      <c r="GI325" s="52"/>
      <c r="GJ325" s="52"/>
      <c r="GK325" s="52"/>
      <c r="GL325" s="52"/>
      <c r="GM325" s="52"/>
      <c r="GN325" s="52"/>
      <c r="GO325" s="52"/>
      <c r="GP325" s="52"/>
      <c r="GQ325" s="52"/>
      <c r="GR325" s="52"/>
      <c r="GS325" s="52"/>
      <c r="GT325" s="52"/>
      <c r="GU325" s="52"/>
      <c r="GV325" s="52"/>
      <c r="GW325" s="52"/>
      <c r="GX325" s="52"/>
      <c r="GY325" s="52"/>
      <c r="GZ325" s="52"/>
      <c r="HA325" s="52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  <c r="HO325" s="52"/>
      <c r="HP325" s="52"/>
      <c r="HQ325" s="52"/>
      <c r="HR325" s="52"/>
      <c r="HS325" s="52"/>
      <c r="HT325" s="52"/>
      <c r="HU325" s="52"/>
      <c r="HV325" s="52"/>
      <c r="HW325" s="52"/>
      <c r="HX325" s="52"/>
      <c r="HY325" s="52"/>
      <c r="HZ325" s="52"/>
      <c r="IA325" s="52"/>
      <c r="IB325" s="52"/>
      <c r="IC325" s="52"/>
      <c r="ID325" s="52"/>
      <c r="IE325" s="52"/>
      <c r="IF325" s="52"/>
    </row>
    <row r="326" spans="1:240">
      <c r="A326" s="54"/>
      <c r="B326" s="54"/>
      <c r="C326" s="54"/>
      <c r="D326" s="54"/>
      <c r="E326" s="54"/>
      <c r="F326" s="53"/>
      <c r="G326" s="54"/>
      <c r="H326" s="57"/>
      <c r="I326" s="61"/>
      <c r="J326" s="57"/>
      <c r="K326" s="61"/>
      <c r="L326" s="57"/>
      <c r="M326" s="61"/>
      <c r="N326" s="57"/>
      <c r="O326" s="61"/>
      <c r="P326" s="57"/>
      <c r="Q326" s="53"/>
      <c r="R326" s="61"/>
      <c r="S326" s="57"/>
      <c r="T326" s="61"/>
      <c r="U326" s="57"/>
      <c r="V326" s="53"/>
      <c r="W326" s="53"/>
      <c r="X326" s="54"/>
      <c r="Y326" s="54"/>
      <c r="Z326" s="54"/>
      <c r="AA326" s="54"/>
      <c r="AB326" s="54"/>
      <c r="AC326" s="54"/>
      <c r="AD326" s="54"/>
      <c r="AE326" s="54"/>
      <c r="AF326" s="55"/>
      <c r="AG326" s="55"/>
      <c r="AH326" s="57"/>
      <c r="AI326" s="57"/>
      <c r="AJ326" s="57"/>
      <c r="AK326" s="57"/>
      <c r="AL326" s="57"/>
      <c r="AM326" s="57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4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61"/>
      <c r="CZ326" s="57"/>
      <c r="DA326" s="61"/>
      <c r="DB326" s="57"/>
      <c r="DC326" s="53"/>
      <c r="DD326" s="61"/>
      <c r="DE326" s="57"/>
      <c r="DF326" s="61"/>
      <c r="DG326" s="57"/>
      <c r="DH326" s="53"/>
      <c r="DI326" s="53"/>
      <c r="DJ326" s="54"/>
      <c r="DK326" s="54"/>
      <c r="DL326" s="54"/>
      <c r="DM326" s="54"/>
      <c r="DN326" s="54"/>
      <c r="DO326" s="54"/>
      <c r="DP326" s="54"/>
      <c r="DQ326" s="54"/>
      <c r="DR326" s="54"/>
      <c r="DS326" s="55"/>
      <c r="DT326" s="57"/>
      <c r="DU326" s="57"/>
      <c r="DV326" s="57"/>
      <c r="DW326" s="57"/>
      <c r="DX326" s="57"/>
      <c r="DY326" s="57"/>
      <c r="DZ326" s="52"/>
      <c r="EA326" s="52"/>
      <c r="EB326" s="52"/>
      <c r="EC326" s="60"/>
      <c r="ED326" s="57"/>
      <c r="EE326" s="55"/>
      <c r="EF326" s="60"/>
      <c r="EG326" s="57"/>
      <c r="EH326" s="55"/>
      <c r="EI326" s="60"/>
      <c r="EJ326" s="57"/>
      <c r="EK326" s="55"/>
      <c r="EL326" s="52"/>
      <c r="EM326" s="54"/>
      <c r="EN326" s="54"/>
      <c r="EO326" s="54"/>
      <c r="EP326" s="54"/>
      <c r="EQ326" s="54"/>
      <c r="ER326" s="54"/>
      <c r="ES326" s="54"/>
      <c r="ET326" s="54"/>
      <c r="EU326" s="54"/>
      <c r="EV326" s="54"/>
      <c r="EW326" s="54"/>
      <c r="EX326" s="54"/>
      <c r="EY326" s="53"/>
      <c r="EZ326" s="53"/>
      <c r="FA326" s="53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2"/>
      <c r="GX326" s="52"/>
      <c r="GY326" s="52"/>
      <c r="GZ326" s="52"/>
      <c r="HA326" s="52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  <c r="HO326" s="52"/>
      <c r="HP326" s="52"/>
      <c r="HQ326" s="52"/>
      <c r="HR326" s="52"/>
      <c r="HS326" s="52"/>
      <c r="HT326" s="52"/>
      <c r="HU326" s="52"/>
      <c r="HV326" s="52"/>
      <c r="HW326" s="52"/>
      <c r="HX326" s="52"/>
      <c r="HY326" s="52"/>
      <c r="HZ326" s="52"/>
      <c r="IA326" s="52"/>
      <c r="IB326" s="52"/>
      <c r="IC326" s="52"/>
      <c r="ID326" s="52"/>
      <c r="IE326" s="52"/>
      <c r="IF326" s="52"/>
    </row>
    <row r="327" spans="1:240">
      <c r="A327" s="54"/>
      <c r="B327" s="54"/>
      <c r="C327" s="54"/>
      <c r="D327" s="54"/>
      <c r="E327" s="54"/>
      <c r="F327" s="53"/>
      <c r="G327" s="54"/>
      <c r="H327" s="57"/>
      <c r="I327" s="61"/>
      <c r="J327" s="57"/>
      <c r="K327" s="61"/>
      <c r="L327" s="57"/>
      <c r="M327" s="61"/>
      <c r="N327" s="57"/>
      <c r="O327" s="61"/>
      <c r="P327" s="57"/>
      <c r="Q327" s="53"/>
      <c r="R327" s="61"/>
      <c r="S327" s="57"/>
      <c r="T327" s="61"/>
      <c r="U327" s="57"/>
      <c r="V327" s="53"/>
      <c r="W327" s="53"/>
      <c r="X327" s="54"/>
      <c r="Y327" s="54"/>
      <c r="Z327" s="54"/>
      <c r="AA327" s="54"/>
      <c r="AB327" s="54"/>
      <c r="AC327" s="54"/>
      <c r="AD327" s="54"/>
      <c r="AE327" s="54"/>
      <c r="AF327" s="55"/>
      <c r="AG327" s="55"/>
      <c r="AH327" s="57"/>
      <c r="AI327" s="57"/>
      <c r="AJ327" s="57"/>
      <c r="AK327" s="57"/>
      <c r="AL327" s="57"/>
      <c r="AM327" s="57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  <c r="BV327" s="52"/>
      <c r="BW327" s="52"/>
      <c r="BX327" s="52"/>
      <c r="BY327" s="52"/>
      <c r="BZ327" s="52"/>
      <c r="CA327" s="52"/>
      <c r="CB327" s="52"/>
      <c r="CC327" s="52"/>
      <c r="CD327" s="52"/>
      <c r="CE327" s="52"/>
      <c r="CF327" s="52"/>
      <c r="CG327" s="54"/>
      <c r="CH327" s="52"/>
      <c r="CI327" s="52"/>
      <c r="CJ327" s="52"/>
      <c r="CK327" s="52"/>
      <c r="CL327" s="52"/>
      <c r="CM327" s="52"/>
      <c r="CN327" s="52"/>
      <c r="CO327" s="52"/>
      <c r="CP327" s="52"/>
      <c r="CQ327" s="52"/>
      <c r="CR327" s="52"/>
      <c r="CS327" s="52"/>
      <c r="CT327" s="52"/>
      <c r="CU327" s="52"/>
      <c r="CV327" s="52"/>
      <c r="CW327" s="52"/>
      <c r="CX327" s="52"/>
      <c r="CY327" s="61"/>
      <c r="CZ327" s="57"/>
      <c r="DA327" s="61"/>
      <c r="DB327" s="57"/>
      <c r="DC327" s="53"/>
      <c r="DD327" s="61"/>
      <c r="DE327" s="57"/>
      <c r="DF327" s="61"/>
      <c r="DG327" s="57"/>
      <c r="DH327" s="53"/>
      <c r="DI327" s="53"/>
      <c r="DJ327" s="54"/>
      <c r="DK327" s="54"/>
      <c r="DL327" s="54"/>
      <c r="DM327" s="54"/>
      <c r="DN327" s="54"/>
      <c r="DO327" s="54"/>
      <c r="DP327" s="54"/>
      <c r="DQ327" s="54"/>
      <c r="DR327" s="54"/>
      <c r="DS327" s="55"/>
      <c r="DT327" s="57"/>
      <c r="DU327" s="57"/>
      <c r="DV327" s="57"/>
      <c r="DW327" s="57"/>
      <c r="DX327" s="57"/>
      <c r="DY327" s="57"/>
      <c r="DZ327" s="52"/>
      <c r="EA327" s="52"/>
      <c r="EB327" s="52"/>
      <c r="EC327" s="60"/>
      <c r="ED327" s="57"/>
      <c r="EE327" s="55"/>
      <c r="EF327" s="60"/>
      <c r="EG327" s="57"/>
      <c r="EH327" s="55"/>
      <c r="EI327" s="60"/>
      <c r="EJ327" s="57"/>
      <c r="EK327" s="55"/>
      <c r="EL327" s="52"/>
      <c r="EM327" s="54"/>
      <c r="EN327" s="54"/>
      <c r="EO327" s="54"/>
      <c r="EP327" s="54"/>
      <c r="EQ327" s="54"/>
      <c r="ER327" s="54"/>
      <c r="ES327" s="54"/>
      <c r="ET327" s="54"/>
      <c r="EU327" s="54"/>
      <c r="EV327" s="54"/>
      <c r="EW327" s="54"/>
      <c r="EX327" s="54"/>
      <c r="EY327" s="53"/>
      <c r="EZ327" s="53"/>
      <c r="FA327" s="53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/>
      <c r="FT327" s="52"/>
      <c r="FU327" s="52"/>
      <c r="FV327" s="52"/>
      <c r="FW327" s="52"/>
      <c r="FX327" s="52"/>
      <c r="FY327" s="52"/>
      <c r="FZ327" s="52"/>
      <c r="GA327" s="52"/>
      <c r="GB327" s="52"/>
      <c r="GC327" s="52"/>
      <c r="GD327" s="52"/>
      <c r="GE327" s="52"/>
      <c r="GF327" s="52"/>
      <c r="GG327" s="52"/>
      <c r="GH327" s="52"/>
      <c r="GI327" s="52"/>
      <c r="GJ327" s="52"/>
      <c r="GK327" s="52"/>
      <c r="GL327" s="52"/>
      <c r="GM327" s="52"/>
      <c r="GN327" s="52"/>
      <c r="GO327" s="52"/>
      <c r="GP327" s="52"/>
      <c r="GQ327" s="52"/>
      <c r="GR327" s="52"/>
      <c r="GS327" s="52"/>
      <c r="GT327" s="52"/>
      <c r="GU327" s="52"/>
      <c r="GV327" s="52"/>
      <c r="GW327" s="52"/>
      <c r="GX327" s="52"/>
      <c r="GY327" s="52"/>
      <c r="GZ327" s="52"/>
      <c r="HA327" s="52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  <c r="HO327" s="52"/>
      <c r="HP327" s="52"/>
      <c r="HQ327" s="52"/>
      <c r="HR327" s="52"/>
      <c r="HS327" s="52"/>
      <c r="HT327" s="52"/>
      <c r="HU327" s="52"/>
      <c r="HV327" s="52"/>
      <c r="HW327" s="52"/>
      <c r="HX327" s="52"/>
      <c r="HY327" s="52"/>
      <c r="HZ327" s="52"/>
      <c r="IA327" s="52"/>
      <c r="IB327" s="52"/>
      <c r="IC327" s="52"/>
      <c r="ID327" s="52"/>
      <c r="IE327" s="52"/>
      <c r="IF327" s="52"/>
    </row>
    <row r="328" spans="1:240">
      <c r="A328" s="54"/>
      <c r="B328" s="54"/>
      <c r="C328" s="54"/>
      <c r="D328" s="54"/>
      <c r="E328" s="54"/>
      <c r="F328" s="53"/>
      <c r="G328" s="54"/>
      <c r="H328" s="57"/>
      <c r="I328" s="61"/>
      <c r="J328" s="57"/>
      <c r="K328" s="61"/>
      <c r="L328" s="57"/>
      <c r="M328" s="61"/>
      <c r="N328" s="57"/>
      <c r="O328" s="61"/>
      <c r="P328" s="57"/>
      <c r="Q328" s="53"/>
      <c r="R328" s="61"/>
      <c r="S328" s="57"/>
      <c r="T328" s="61"/>
      <c r="U328" s="57"/>
      <c r="V328" s="53"/>
      <c r="W328" s="53"/>
      <c r="X328" s="54"/>
      <c r="Y328" s="54"/>
      <c r="Z328" s="54"/>
      <c r="AA328" s="54"/>
      <c r="AB328" s="54"/>
      <c r="AC328" s="54"/>
      <c r="AD328" s="54"/>
      <c r="AE328" s="54"/>
      <c r="AF328" s="55"/>
      <c r="AG328" s="55"/>
      <c r="AH328" s="57"/>
      <c r="AI328" s="57"/>
      <c r="AJ328" s="57"/>
      <c r="AK328" s="57"/>
      <c r="AL328" s="57"/>
      <c r="AM328" s="57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  <c r="BV328" s="52"/>
      <c r="BW328" s="52"/>
      <c r="BX328" s="52"/>
      <c r="BY328" s="52"/>
      <c r="BZ328" s="52"/>
      <c r="CA328" s="52"/>
      <c r="CB328" s="52"/>
      <c r="CC328" s="52"/>
      <c r="CD328" s="52"/>
      <c r="CE328" s="52"/>
      <c r="CF328" s="52"/>
      <c r="CG328" s="54"/>
      <c r="CH328" s="52"/>
      <c r="CI328" s="52"/>
      <c r="CJ328" s="52"/>
      <c r="CK328" s="52"/>
      <c r="CL328" s="52"/>
      <c r="CM328" s="52"/>
      <c r="CN328" s="52"/>
      <c r="CO328" s="52"/>
      <c r="CP328" s="52"/>
      <c r="CQ328" s="52"/>
      <c r="CR328" s="52"/>
      <c r="CS328" s="52"/>
      <c r="CT328" s="52"/>
      <c r="CU328" s="52"/>
      <c r="CV328" s="52"/>
      <c r="CW328" s="52"/>
      <c r="CX328" s="52"/>
      <c r="CY328" s="61"/>
      <c r="CZ328" s="57"/>
      <c r="DA328" s="61"/>
      <c r="DB328" s="57"/>
      <c r="DC328" s="53"/>
      <c r="DD328" s="61"/>
      <c r="DE328" s="57"/>
      <c r="DF328" s="61"/>
      <c r="DG328" s="57"/>
      <c r="DH328" s="53"/>
      <c r="DI328" s="53"/>
      <c r="DJ328" s="54"/>
      <c r="DK328" s="54"/>
      <c r="DL328" s="54"/>
      <c r="DM328" s="54"/>
      <c r="DN328" s="54"/>
      <c r="DO328" s="54"/>
      <c r="DP328" s="54"/>
      <c r="DQ328" s="54"/>
      <c r="DR328" s="54"/>
      <c r="DS328" s="55"/>
      <c r="DT328" s="57"/>
      <c r="DU328" s="57"/>
      <c r="DV328" s="57"/>
      <c r="DW328" s="57"/>
      <c r="DX328" s="57"/>
      <c r="DY328" s="57"/>
      <c r="DZ328" s="52"/>
      <c r="EA328" s="52"/>
      <c r="EB328" s="52"/>
      <c r="EC328" s="60"/>
      <c r="ED328" s="57"/>
      <c r="EE328" s="55"/>
      <c r="EF328" s="60"/>
      <c r="EG328" s="57"/>
      <c r="EH328" s="55"/>
      <c r="EI328" s="60"/>
      <c r="EJ328" s="57"/>
      <c r="EK328" s="55"/>
      <c r="EL328" s="52"/>
      <c r="EM328" s="54"/>
      <c r="EN328" s="54"/>
      <c r="EO328" s="54"/>
      <c r="EP328" s="54"/>
      <c r="EQ328" s="54"/>
      <c r="ER328" s="54"/>
      <c r="ES328" s="54"/>
      <c r="ET328" s="54"/>
      <c r="EU328" s="54"/>
      <c r="EV328" s="54"/>
      <c r="EW328" s="54"/>
      <c r="EX328" s="54"/>
      <c r="EY328" s="53"/>
      <c r="EZ328" s="53"/>
      <c r="FA328" s="53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/>
      <c r="FT328" s="52"/>
      <c r="FU328" s="52"/>
      <c r="FV328" s="52"/>
      <c r="FW328" s="52"/>
      <c r="FX328" s="52"/>
      <c r="FY328" s="52"/>
      <c r="FZ328" s="52"/>
      <c r="GA328" s="52"/>
      <c r="GB328" s="52"/>
      <c r="GC328" s="52"/>
      <c r="GD328" s="52"/>
      <c r="GE328" s="52"/>
      <c r="GF328" s="52"/>
      <c r="GG328" s="52"/>
      <c r="GH328" s="52"/>
      <c r="GI328" s="52"/>
      <c r="GJ328" s="52"/>
      <c r="GK328" s="52"/>
      <c r="GL328" s="52"/>
      <c r="GM328" s="52"/>
      <c r="GN328" s="52"/>
      <c r="GO328" s="52"/>
      <c r="GP328" s="52"/>
      <c r="GQ328" s="52"/>
      <c r="GR328" s="52"/>
      <c r="GS328" s="52"/>
      <c r="GT328" s="52"/>
      <c r="GU328" s="52"/>
      <c r="GV328" s="52"/>
      <c r="GW328" s="52"/>
      <c r="GX328" s="52"/>
      <c r="GY328" s="52"/>
      <c r="GZ328" s="52"/>
      <c r="HA328" s="52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  <c r="HO328" s="52"/>
      <c r="HP328" s="52"/>
      <c r="HQ328" s="52"/>
      <c r="HR328" s="52"/>
      <c r="HS328" s="52"/>
      <c r="HT328" s="52"/>
      <c r="HU328" s="52"/>
      <c r="HV328" s="52"/>
      <c r="HW328" s="52"/>
      <c r="HX328" s="52"/>
      <c r="HY328" s="52"/>
      <c r="HZ328" s="52"/>
      <c r="IA328" s="52"/>
      <c r="IB328" s="52"/>
      <c r="IC328" s="52"/>
      <c r="ID328" s="52"/>
      <c r="IE328" s="52"/>
      <c r="IF328" s="52"/>
    </row>
    <row r="329" spans="1:240">
      <c r="A329" s="54"/>
      <c r="B329" s="54"/>
      <c r="C329" s="54"/>
      <c r="D329" s="54"/>
      <c r="E329" s="54"/>
      <c r="F329" s="53"/>
      <c r="G329" s="54"/>
      <c r="H329" s="57"/>
      <c r="I329" s="61"/>
      <c r="J329" s="57"/>
      <c r="K329" s="61"/>
      <c r="L329" s="57"/>
      <c r="M329" s="61"/>
      <c r="N329" s="57"/>
      <c r="O329" s="61"/>
      <c r="P329" s="57"/>
      <c r="Q329" s="53"/>
      <c r="R329" s="61"/>
      <c r="S329" s="57"/>
      <c r="T329" s="61"/>
      <c r="U329" s="57"/>
      <c r="V329" s="53"/>
      <c r="W329" s="53"/>
      <c r="X329" s="54"/>
      <c r="Y329" s="54"/>
      <c r="Z329" s="54"/>
      <c r="AA329" s="54"/>
      <c r="AB329" s="54"/>
      <c r="AC329" s="54"/>
      <c r="AD329" s="54"/>
      <c r="AE329" s="54"/>
      <c r="AF329" s="55"/>
      <c r="AG329" s="55"/>
      <c r="AH329" s="57"/>
      <c r="AI329" s="57"/>
      <c r="AJ329" s="57"/>
      <c r="AK329" s="57"/>
      <c r="AL329" s="57"/>
      <c r="AM329" s="57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  <c r="BV329" s="52"/>
      <c r="BW329" s="52"/>
      <c r="BX329" s="52"/>
      <c r="BY329" s="52"/>
      <c r="BZ329" s="52"/>
      <c r="CA329" s="52"/>
      <c r="CB329" s="52"/>
      <c r="CC329" s="52"/>
      <c r="CD329" s="52"/>
      <c r="CE329" s="52"/>
      <c r="CF329" s="52"/>
      <c r="CG329" s="54"/>
      <c r="CH329" s="52"/>
      <c r="CI329" s="52"/>
      <c r="CJ329" s="52"/>
      <c r="CK329" s="52"/>
      <c r="CL329" s="52"/>
      <c r="CM329" s="52"/>
      <c r="CN329" s="52"/>
      <c r="CO329" s="52"/>
      <c r="CP329" s="52"/>
      <c r="CQ329" s="52"/>
      <c r="CR329" s="52"/>
      <c r="CS329" s="52"/>
      <c r="CT329" s="52"/>
      <c r="CU329" s="52"/>
      <c r="CV329" s="52"/>
      <c r="CW329" s="52"/>
      <c r="CX329" s="52"/>
      <c r="CY329" s="61"/>
      <c r="CZ329" s="57"/>
      <c r="DA329" s="61"/>
      <c r="DB329" s="57"/>
      <c r="DC329" s="53"/>
      <c r="DD329" s="61"/>
      <c r="DE329" s="57"/>
      <c r="DF329" s="61"/>
      <c r="DG329" s="57"/>
      <c r="DH329" s="53"/>
      <c r="DI329" s="53"/>
      <c r="DJ329" s="54"/>
      <c r="DK329" s="54"/>
      <c r="DL329" s="54"/>
      <c r="DM329" s="54"/>
      <c r="DN329" s="54"/>
      <c r="DO329" s="54"/>
      <c r="DP329" s="54"/>
      <c r="DQ329" s="54"/>
      <c r="DR329" s="54"/>
      <c r="DS329" s="55"/>
      <c r="DT329" s="57"/>
      <c r="DU329" s="57"/>
      <c r="DV329" s="57"/>
      <c r="DW329" s="57"/>
      <c r="DX329" s="57"/>
      <c r="DY329" s="57"/>
      <c r="DZ329" s="52"/>
      <c r="EA329" s="52"/>
      <c r="EB329" s="52"/>
      <c r="EC329" s="60"/>
      <c r="ED329" s="57"/>
      <c r="EE329" s="55"/>
      <c r="EF329" s="60"/>
      <c r="EG329" s="57"/>
      <c r="EH329" s="55"/>
      <c r="EI329" s="60"/>
      <c r="EJ329" s="57"/>
      <c r="EK329" s="55"/>
      <c r="EL329" s="52"/>
      <c r="EM329" s="54"/>
      <c r="EN329" s="54"/>
      <c r="EO329" s="54"/>
      <c r="EP329" s="54"/>
      <c r="EQ329" s="54"/>
      <c r="ER329" s="54"/>
      <c r="ES329" s="54"/>
      <c r="ET329" s="54"/>
      <c r="EU329" s="54"/>
      <c r="EV329" s="54"/>
      <c r="EW329" s="54"/>
      <c r="EX329" s="54"/>
      <c r="EY329" s="53"/>
      <c r="EZ329" s="53"/>
      <c r="FA329" s="53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/>
      <c r="FT329" s="52"/>
      <c r="FU329" s="52"/>
      <c r="FV329" s="52"/>
      <c r="FW329" s="52"/>
      <c r="FX329" s="52"/>
      <c r="FY329" s="52"/>
      <c r="FZ329" s="52"/>
      <c r="GA329" s="52"/>
      <c r="GB329" s="52"/>
      <c r="GC329" s="52"/>
      <c r="GD329" s="52"/>
      <c r="GE329" s="52"/>
      <c r="GF329" s="52"/>
      <c r="GG329" s="52"/>
      <c r="GH329" s="52"/>
      <c r="GI329" s="52"/>
      <c r="GJ329" s="52"/>
      <c r="GK329" s="52"/>
      <c r="GL329" s="52"/>
      <c r="GM329" s="52"/>
      <c r="GN329" s="52"/>
      <c r="GO329" s="52"/>
      <c r="GP329" s="52"/>
      <c r="GQ329" s="52"/>
      <c r="GR329" s="52"/>
      <c r="GS329" s="52"/>
      <c r="GT329" s="52"/>
      <c r="GU329" s="52"/>
      <c r="GV329" s="52"/>
      <c r="GW329" s="52"/>
      <c r="GX329" s="52"/>
      <c r="GY329" s="52"/>
      <c r="GZ329" s="52"/>
      <c r="HA329" s="52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  <c r="HO329" s="52"/>
      <c r="HP329" s="52"/>
      <c r="HQ329" s="52"/>
      <c r="HR329" s="52"/>
      <c r="HS329" s="52"/>
      <c r="HT329" s="52"/>
      <c r="HU329" s="52"/>
      <c r="HV329" s="52"/>
      <c r="HW329" s="52"/>
      <c r="HX329" s="52"/>
      <c r="HY329" s="52"/>
      <c r="HZ329" s="52"/>
      <c r="IA329" s="52"/>
      <c r="IB329" s="52"/>
      <c r="IC329" s="52"/>
      <c r="ID329" s="52"/>
      <c r="IE329" s="52"/>
      <c r="IF329" s="52"/>
    </row>
    <row r="330" spans="1:240">
      <c r="A330" s="54"/>
      <c r="B330" s="54"/>
      <c r="C330" s="54"/>
      <c r="D330" s="54"/>
      <c r="E330" s="54"/>
      <c r="F330" s="53"/>
      <c r="G330" s="54"/>
      <c r="H330" s="57"/>
      <c r="I330" s="61"/>
      <c r="J330" s="57"/>
      <c r="K330" s="61"/>
      <c r="L330" s="57"/>
      <c r="M330" s="61"/>
      <c r="N330" s="57"/>
      <c r="O330" s="61"/>
      <c r="P330" s="57"/>
      <c r="Q330" s="53"/>
      <c r="R330" s="61"/>
      <c r="S330" s="57"/>
      <c r="T330" s="61"/>
      <c r="U330" s="57"/>
      <c r="V330" s="53"/>
      <c r="W330" s="53"/>
      <c r="X330" s="54"/>
      <c r="Y330" s="54"/>
      <c r="Z330" s="54"/>
      <c r="AA330" s="54"/>
      <c r="AB330" s="54"/>
      <c r="AC330" s="54"/>
      <c r="AD330" s="54"/>
      <c r="AE330" s="54"/>
      <c r="AF330" s="55"/>
      <c r="AG330" s="55"/>
      <c r="AH330" s="57"/>
      <c r="AI330" s="57"/>
      <c r="AJ330" s="57"/>
      <c r="AK330" s="57"/>
      <c r="AL330" s="57"/>
      <c r="AM330" s="57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4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52"/>
      <c r="CT330" s="52"/>
      <c r="CU330" s="52"/>
      <c r="CV330" s="52"/>
      <c r="CW330" s="52"/>
      <c r="CX330" s="52"/>
      <c r="CY330" s="61"/>
      <c r="CZ330" s="57"/>
      <c r="DA330" s="61"/>
      <c r="DB330" s="57"/>
      <c r="DC330" s="53"/>
      <c r="DD330" s="61"/>
      <c r="DE330" s="57"/>
      <c r="DF330" s="61"/>
      <c r="DG330" s="57"/>
      <c r="DH330" s="53"/>
      <c r="DI330" s="53"/>
      <c r="DJ330" s="54"/>
      <c r="DK330" s="54"/>
      <c r="DL330" s="54"/>
      <c r="DM330" s="54"/>
      <c r="DN330" s="54"/>
      <c r="DO330" s="54"/>
      <c r="DP330" s="54"/>
      <c r="DQ330" s="54"/>
      <c r="DR330" s="54"/>
      <c r="DS330" s="55"/>
      <c r="DT330" s="57"/>
      <c r="DU330" s="57"/>
      <c r="DV330" s="57"/>
      <c r="DW330" s="57"/>
      <c r="DX330" s="57"/>
      <c r="DY330" s="57"/>
      <c r="DZ330" s="52"/>
      <c r="EA330" s="52"/>
      <c r="EB330" s="52"/>
      <c r="EC330" s="60"/>
      <c r="ED330" s="57"/>
      <c r="EE330" s="55"/>
      <c r="EF330" s="60"/>
      <c r="EG330" s="57"/>
      <c r="EH330" s="55"/>
      <c r="EI330" s="60"/>
      <c r="EJ330" s="57"/>
      <c r="EK330" s="55"/>
      <c r="EL330" s="52"/>
      <c r="EM330" s="54"/>
      <c r="EN330" s="54"/>
      <c r="EO330" s="54"/>
      <c r="EP330" s="54"/>
      <c r="EQ330" s="54"/>
      <c r="ER330" s="54"/>
      <c r="ES330" s="54"/>
      <c r="ET330" s="54"/>
      <c r="EU330" s="54"/>
      <c r="EV330" s="54"/>
      <c r="EW330" s="54"/>
      <c r="EX330" s="54"/>
      <c r="EY330" s="53"/>
      <c r="EZ330" s="53"/>
      <c r="FA330" s="53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/>
      <c r="FT330" s="52"/>
      <c r="FU330" s="52"/>
      <c r="FV330" s="52"/>
      <c r="FW330" s="52"/>
      <c r="FX330" s="52"/>
      <c r="FY330" s="52"/>
      <c r="FZ330" s="52"/>
      <c r="GA330" s="52"/>
      <c r="GB330" s="52"/>
      <c r="GC330" s="52"/>
      <c r="GD330" s="52"/>
      <c r="GE330" s="52"/>
      <c r="GF330" s="52"/>
      <c r="GG330" s="52"/>
      <c r="GH330" s="52"/>
      <c r="GI330" s="52"/>
      <c r="GJ330" s="52"/>
      <c r="GK330" s="52"/>
      <c r="GL330" s="52"/>
      <c r="GM330" s="52"/>
      <c r="GN330" s="52"/>
      <c r="GO330" s="52"/>
      <c r="GP330" s="52"/>
      <c r="GQ330" s="52"/>
      <c r="GR330" s="52"/>
      <c r="GS330" s="52"/>
      <c r="GT330" s="52"/>
      <c r="GU330" s="52"/>
      <c r="GV330" s="52"/>
      <c r="GW330" s="52"/>
      <c r="GX330" s="52"/>
      <c r="GY330" s="52"/>
      <c r="GZ330" s="52"/>
      <c r="HA330" s="52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  <c r="HO330" s="52"/>
      <c r="HP330" s="52"/>
      <c r="HQ330" s="52"/>
      <c r="HR330" s="52"/>
      <c r="HS330" s="52"/>
      <c r="HT330" s="52"/>
      <c r="HU330" s="52"/>
      <c r="HV330" s="52"/>
      <c r="HW330" s="52"/>
      <c r="HX330" s="52"/>
      <c r="HY330" s="52"/>
      <c r="HZ330" s="52"/>
      <c r="IA330" s="52"/>
      <c r="IB330" s="52"/>
      <c r="IC330" s="52"/>
      <c r="ID330" s="52"/>
      <c r="IE330" s="52"/>
      <c r="IF330" s="52"/>
    </row>
    <row r="331" spans="1:240">
      <c r="A331" s="54"/>
      <c r="B331" s="54"/>
      <c r="C331" s="54"/>
      <c r="D331" s="54"/>
      <c r="E331" s="54"/>
      <c r="F331" s="53"/>
      <c r="G331" s="54"/>
      <c r="H331" s="57"/>
      <c r="I331" s="61"/>
      <c r="J331" s="57"/>
      <c r="K331" s="61"/>
      <c r="L331" s="57"/>
      <c r="M331" s="61"/>
      <c r="N331" s="57"/>
      <c r="O331" s="61"/>
      <c r="P331" s="57"/>
      <c r="Q331" s="53"/>
      <c r="R331" s="61"/>
      <c r="S331" s="57"/>
      <c r="T331" s="61"/>
      <c r="U331" s="57"/>
      <c r="V331" s="53"/>
      <c r="W331" s="53"/>
      <c r="X331" s="54"/>
      <c r="Y331" s="54"/>
      <c r="Z331" s="54"/>
      <c r="AA331" s="54"/>
      <c r="AB331" s="54"/>
      <c r="AC331" s="54"/>
      <c r="AD331" s="54"/>
      <c r="AE331" s="54"/>
      <c r="AF331" s="55"/>
      <c r="AG331" s="55"/>
      <c r="AH331" s="57"/>
      <c r="AI331" s="57"/>
      <c r="AJ331" s="57"/>
      <c r="AK331" s="57"/>
      <c r="AL331" s="57"/>
      <c r="AM331" s="57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  <c r="BP331" s="52"/>
      <c r="BQ331" s="52"/>
      <c r="BR331" s="52"/>
      <c r="BS331" s="52"/>
      <c r="BT331" s="52"/>
      <c r="BU331" s="52"/>
      <c r="BV331" s="52"/>
      <c r="BW331" s="52"/>
      <c r="BX331" s="52"/>
      <c r="BY331" s="52"/>
      <c r="BZ331" s="52"/>
      <c r="CA331" s="52"/>
      <c r="CB331" s="52"/>
      <c r="CC331" s="52"/>
      <c r="CD331" s="52"/>
      <c r="CE331" s="52"/>
      <c r="CF331" s="52"/>
      <c r="CG331" s="54"/>
      <c r="CH331" s="52"/>
      <c r="CI331" s="52"/>
      <c r="CJ331" s="52"/>
      <c r="CK331" s="52"/>
      <c r="CL331" s="52"/>
      <c r="CM331" s="52"/>
      <c r="CN331" s="52"/>
      <c r="CO331" s="52"/>
      <c r="CP331" s="52"/>
      <c r="CQ331" s="52"/>
      <c r="CR331" s="52"/>
      <c r="CS331" s="52"/>
      <c r="CT331" s="52"/>
      <c r="CU331" s="52"/>
      <c r="CV331" s="52"/>
      <c r="CW331" s="52"/>
      <c r="CX331" s="52"/>
      <c r="CY331" s="61"/>
      <c r="CZ331" s="57"/>
      <c r="DA331" s="61"/>
      <c r="DB331" s="57"/>
      <c r="DC331" s="53"/>
      <c r="DD331" s="61"/>
      <c r="DE331" s="57"/>
      <c r="DF331" s="61"/>
      <c r="DG331" s="57"/>
      <c r="DH331" s="53"/>
      <c r="DI331" s="53"/>
      <c r="DJ331" s="54"/>
      <c r="DK331" s="54"/>
      <c r="DL331" s="54"/>
      <c r="DM331" s="54"/>
      <c r="DN331" s="54"/>
      <c r="DO331" s="54"/>
      <c r="DP331" s="54"/>
      <c r="DQ331" s="54"/>
      <c r="DR331" s="54"/>
      <c r="DS331" s="55"/>
      <c r="DT331" s="57"/>
      <c r="DU331" s="57"/>
      <c r="DV331" s="57"/>
      <c r="DW331" s="57"/>
      <c r="DX331" s="57"/>
      <c r="DY331" s="57"/>
      <c r="DZ331" s="52"/>
      <c r="EA331" s="52"/>
      <c r="EB331" s="52"/>
      <c r="EC331" s="60"/>
      <c r="ED331" s="57"/>
      <c r="EE331" s="55"/>
      <c r="EF331" s="60"/>
      <c r="EG331" s="57"/>
      <c r="EH331" s="55"/>
      <c r="EI331" s="60"/>
      <c r="EJ331" s="57"/>
      <c r="EK331" s="55"/>
      <c r="EL331" s="52"/>
      <c r="EM331" s="54"/>
      <c r="EN331" s="54"/>
      <c r="EO331" s="54"/>
      <c r="EP331" s="54"/>
      <c r="EQ331" s="54"/>
      <c r="ER331" s="54"/>
      <c r="ES331" s="54"/>
      <c r="ET331" s="54"/>
      <c r="EU331" s="54"/>
      <c r="EV331" s="54"/>
      <c r="EW331" s="54"/>
      <c r="EX331" s="54"/>
      <c r="EY331" s="53"/>
      <c r="EZ331" s="53"/>
      <c r="FA331" s="53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/>
      <c r="FT331" s="52"/>
      <c r="FU331" s="52"/>
      <c r="FV331" s="52"/>
      <c r="FW331" s="52"/>
      <c r="FX331" s="52"/>
      <c r="FY331" s="52"/>
      <c r="FZ331" s="52"/>
      <c r="GA331" s="52"/>
      <c r="GB331" s="52"/>
      <c r="GC331" s="52"/>
      <c r="GD331" s="52"/>
      <c r="GE331" s="52"/>
      <c r="GF331" s="52"/>
      <c r="GG331" s="52"/>
      <c r="GH331" s="52"/>
      <c r="GI331" s="52"/>
      <c r="GJ331" s="52"/>
      <c r="GK331" s="52"/>
      <c r="GL331" s="52"/>
      <c r="GM331" s="52"/>
      <c r="GN331" s="52"/>
      <c r="GO331" s="52"/>
      <c r="GP331" s="52"/>
      <c r="GQ331" s="52"/>
      <c r="GR331" s="52"/>
      <c r="GS331" s="52"/>
      <c r="GT331" s="52"/>
      <c r="GU331" s="52"/>
      <c r="GV331" s="52"/>
      <c r="GW331" s="52"/>
      <c r="GX331" s="52"/>
      <c r="GY331" s="52"/>
      <c r="GZ331" s="52"/>
      <c r="HA331" s="52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  <c r="HO331" s="52"/>
      <c r="HP331" s="52"/>
      <c r="HQ331" s="52"/>
      <c r="HR331" s="52"/>
      <c r="HS331" s="52"/>
      <c r="HT331" s="52"/>
      <c r="HU331" s="52"/>
      <c r="HV331" s="52"/>
      <c r="HW331" s="52"/>
      <c r="HX331" s="52"/>
      <c r="HY331" s="52"/>
      <c r="HZ331" s="52"/>
      <c r="IA331" s="52"/>
      <c r="IB331" s="52"/>
      <c r="IC331" s="52"/>
      <c r="ID331" s="52"/>
      <c r="IE331" s="52"/>
      <c r="IF331" s="52"/>
    </row>
    <row r="332" spans="1:240">
      <c r="A332" s="54"/>
      <c r="B332" s="54"/>
      <c r="C332" s="54"/>
      <c r="D332" s="54"/>
      <c r="E332" s="54"/>
      <c r="F332" s="53"/>
      <c r="G332" s="54"/>
      <c r="H332" s="57"/>
      <c r="I332" s="61"/>
      <c r="J332" s="57"/>
      <c r="K332" s="61"/>
      <c r="L332" s="57"/>
      <c r="M332" s="61"/>
      <c r="N332" s="57"/>
      <c r="O332" s="61"/>
      <c r="P332" s="57"/>
      <c r="Q332" s="53"/>
      <c r="R332" s="61"/>
      <c r="S332" s="57"/>
      <c r="T332" s="61"/>
      <c r="U332" s="57"/>
      <c r="V332" s="53"/>
      <c r="W332" s="53"/>
      <c r="X332" s="54"/>
      <c r="Y332" s="54"/>
      <c r="Z332" s="54"/>
      <c r="AA332" s="54"/>
      <c r="AB332" s="54"/>
      <c r="AC332" s="54"/>
      <c r="AD332" s="54"/>
      <c r="AE332" s="54"/>
      <c r="AF332" s="55"/>
      <c r="AG332" s="55"/>
      <c r="AH332" s="57"/>
      <c r="AI332" s="57"/>
      <c r="AJ332" s="57"/>
      <c r="AK332" s="57"/>
      <c r="AL332" s="57"/>
      <c r="AM332" s="57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  <c r="BP332" s="52"/>
      <c r="BQ332" s="52"/>
      <c r="BR332" s="52"/>
      <c r="BS332" s="52"/>
      <c r="BT332" s="52"/>
      <c r="BU332" s="52"/>
      <c r="BV332" s="52"/>
      <c r="BW332" s="52"/>
      <c r="BX332" s="52"/>
      <c r="BY332" s="52"/>
      <c r="BZ332" s="52"/>
      <c r="CA332" s="52"/>
      <c r="CB332" s="52"/>
      <c r="CC332" s="52"/>
      <c r="CD332" s="52"/>
      <c r="CE332" s="52"/>
      <c r="CF332" s="52"/>
      <c r="CG332" s="54"/>
      <c r="CH332" s="52"/>
      <c r="CI332" s="52"/>
      <c r="CJ332" s="52"/>
      <c r="CK332" s="52"/>
      <c r="CL332" s="52"/>
      <c r="CM332" s="52"/>
      <c r="CN332" s="52"/>
      <c r="CO332" s="52"/>
      <c r="CP332" s="52"/>
      <c r="CQ332" s="52"/>
      <c r="CR332" s="52"/>
      <c r="CS332" s="52"/>
      <c r="CT332" s="52"/>
      <c r="CU332" s="52"/>
      <c r="CV332" s="52"/>
      <c r="CW332" s="52"/>
      <c r="CX332" s="52"/>
      <c r="CY332" s="61"/>
      <c r="CZ332" s="57"/>
      <c r="DA332" s="61"/>
      <c r="DB332" s="57"/>
      <c r="DC332" s="53"/>
      <c r="DD332" s="61"/>
      <c r="DE332" s="57"/>
      <c r="DF332" s="61"/>
      <c r="DG332" s="57"/>
      <c r="DH332" s="53"/>
      <c r="DI332" s="53"/>
      <c r="DJ332" s="54"/>
      <c r="DK332" s="54"/>
      <c r="DL332" s="54"/>
      <c r="DM332" s="54"/>
      <c r="DN332" s="54"/>
      <c r="DO332" s="54"/>
      <c r="DP332" s="54"/>
      <c r="DQ332" s="54"/>
      <c r="DR332" s="54"/>
      <c r="DS332" s="55"/>
      <c r="DT332" s="57"/>
      <c r="DU332" s="57"/>
      <c r="DV332" s="57"/>
      <c r="DW332" s="57"/>
      <c r="DX332" s="57"/>
      <c r="DY332" s="57"/>
      <c r="DZ332" s="52"/>
      <c r="EA332" s="52"/>
      <c r="EB332" s="52"/>
      <c r="EC332" s="60"/>
      <c r="ED332" s="57"/>
      <c r="EE332" s="55"/>
      <c r="EF332" s="60"/>
      <c r="EG332" s="57"/>
      <c r="EH332" s="55"/>
      <c r="EI332" s="60"/>
      <c r="EJ332" s="57"/>
      <c r="EK332" s="55"/>
      <c r="EL332" s="52"/>
      <c r="EM332" s="54"/>
      <c r="EN332" s="54"/>
      <c r="EO332" s="54"/>
      <c r="EP332" s="54"/>
      <c r="EQ332" s="54"/>
      <c r="ER332" s="54"/>
      <c r="ES332" s="54"/>
      <c r="ET332" s="54"/>
      <c r="EU332" s="54"/>
      <c r="EV332" s="54"/>
      <c r="EW332" s="54"/>
      <c r="EX332" s="54"/>
      <c r="EY332" s="53"/>
      <c r="EZ332" s="53"/>
      <c r="FA332" s="53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/>
      <c r="FT332" s="52"/>
      <c r="FU332" s="52"/>
      <c r="FV332" s="52"/>
      <c r="FW332" s="52"/>
      <c r="FX332" s="52"/>
      <c r="FY332" s="52"/>
      <c r="FZ332" s="52"/>
      <c r="GA332" s="52"/>
      <c r="GB332" s="52"/>
      <c r="GC332" s="52"/>
      <c r="GD332" s="52"/>
      <c r="GE332" s="52"/>
      <c r="GF332" s="52"/>
      <c r="GG332" s="52"/>
      <c r="GH332" s="52"/>
      <c r="GI332" s="52"/>
      <c r="GJ332" s="52"/>
      <c r="GK332" s="52"/>
      <c r="GL332" s="52"/>
      <c r="GM332" s="52"/>
      <c r="GN332" s="52"/>
      <c r="GO332" s="52"/>
      <c r="GP332" s="52"/>
      <c r="GQ332" s="52"/>
      <c r="GR332" s="52"/>
      <c r="GS332" s="52"/>
      <c r="GT332" s="52"/>
      <c r="GU332" s="52"/>
      <c r="GV332" s="52"/>
      <c r="GW332" s="52"/>
      <c r="GX332" s="52"/>
      <c r="GY332" s="52"/>
      <c r="GZ332" s="52"/>
      <c r="HA332" s="52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  <c r="HO332" s="52"/>
      <c r="HP332" s="52"/>
      <c r="HQ332" s="52"/>
      <c r="HR332" s="52"/>
      <c r="HS332" s="52"/>
      <c r="HT332" s="52"/>
      <c r="HU332" s="52"/>
      <c r="HV332" s="52"/>
      <c r="HW332" s="52"/>
      <c r="HX332" s="52"/>
      <c r="HY332" s="52"/>
      <c r="HZ332" s="52"/>
      <c r="IA332" s="52"/>
      <c r="IB332" s="52"/>
      <c r="IC332" s="52"/>
      <c r="ID332" s="52"/>
      <c r="IE332" s="52"/>
      <c r="IF332" s="52"/>
    </row>
    <row r="333" spans="1:240">
      <c r="A333" s="54"/>
      <c r="B333" s="54"/>
      <c r="C333" s="54"/>
      <c r="D333" s="54"/>
      <c r="E333" s="54"/>
      <c r="F333" s="53"/>
      <c r="G333" s="54"/>
      <c r="H333" s="57"/>
      <c r="I333" s="61"/>
      <c r="J333" s="57"/>
      <c r="K333" s="61"/>
      <c r="L333" s="57"/>
      <c r="M333" s="61"/>
      <c r="N333" s="57"/>
      <c r="O333" s="61"/>
      <c r="P333" s="57"/>
      <c r="Q333" s="53"/>
      <c r="R333" s="61"/>
      <c r="S333" s="57"/>
      <c r="T333" s="61"/>
      <c r="U333" s="57"/>
      <c r="V333" s="53"/>
      <c r="W333" s="53"/>
      <c r="X333" s="54"/>
      <c r="Y333" s="54"/>
      <c r="Z333" s="54"/>
      <c r="AA333" s="54"/>
      <c r="AB333" s="54"/>
      <c r="AC333" s="54"/>
      <c r="AD333" s="54"/>
      <c r="AE333" s="54"/>
      <c r="AF333" s="55"/>
      <c r="AG333" s="55"/>
      <c r="AH333" s="57"/>
      <c r="AI333" s="57"/>
      <c r="AJ333" s="57"/>
      <c r="AK333" s="57"/>
      <c r="AL333" s="57"/>
      <c r="AM333" s="57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  <c r="BP333" s="52"/>
      <c r="BQ333" s="52"/>
      <c r="BR333" s="52"/>
      <c r="BS333" s="52"/>
      <c r="BT333" s="52"/>
      <c r="BU333" s="52"/>
      <c r="BV333" s="52"/>
      <c r="BW333" s="52"/>
      <c r="BX333" s="52"/>
      <c r="BY333" s="52"/>
      <c r="BZ333" s="52"/>
      <c r="CA333" s="52"/>
      <c r="CB333" s="52"/>
      <c r="CC333" s="52"/>
      <c r="CD333" s="52"/>
      <c r="CE333" s="52"/>
      <c r="CF333" s="52"/>
      <c r="CG333" s="54"/>
      <c r="CH333" s="52"/>
      <c r="CI333" s="52"/>
      <c r="CJ333" s="52"/>
      <c r="CK333" s="52"/>
      <c r="CL333" s="52"/>
      <c r="CM333" s="52"/>
      <c r="CN333" s="52"/>
      <c r="CO333" s="52"/>
      <c r="CP333" s="52"/>
      <c r="CQ333" s="52"/>
      <c r="CR333" s="52"/>
      <c r="CS333" s="52"/>
      <c r="CT333" s="52"/>
      <c r="CU333" s="52"/>
      <c r="CV333" s="52"/>
      <c r="CW333" s="52"/>
      <c r="CX333" s="52"/>
      <c r="CY333" s="61"/>
      <c r="CZ333" s="57"/>
      <c r="DA333" s="61"/>
      <c r="DB333" s="57"/>
      <c r="DC333" s="53"/>
      <c r="DD333" s="61"/>
      <c r="DE333" s="57"/>
      <c r="DF333" s="61"/>
      <c r="DG333" s="57"/>
      <c r="DH333" s="53"/>
      <c r="DI333" s="53"/>
      <c r="DJ333" s="54"/>
      <c r="DK333" s="54"/>
      <c r="DL333" s="54"/>
      <c r="DM333" s="54"/>
      <c r="DN333" s="54"/>
      <c r="DO333" s="54"/>
      <c r="DP333" s="54"/>
      <c r="DQ333" s="54"/>
      <c r="DR333" s="54"/>
      <c r="DS333" s="55"/>
      <c r="DT333" s="57"/>
      <c r="DU333" s="57"/>
      <c r="DV333" s="57"/>
      <c r="DW333" s="57"/>
      <c r="DX333" s="57"/>
      <c r="DY333" s="57"/>
      <c r="DZ333" s="52"/>
      <c r="EA333" s="52"/>
      <c r="EB333" s="52"/>
      <c r="EC333" s="60"/>
      <c r="ED333" s="57"/>
      <c r="EE333" s="55"/>
      <c r="EF333" s="60"/>
      <c r="EG333" s="57"/>
      <c r="EH333" s="55"/>
      <c r="EI333" s="60"/>
      <c r="EJ333" s="57"/>
      <c r="EK333" s="55"/>
      <c r="EL333" s="52"/>
      <c r="EM333" s="54"/>
      <c r="EN333" s="54"/>
      <c r="EO333" s="54"/>
      <c r="EP333" s="54"/>
      <c r="EQ333" s="54"/>
      <c r="ER333" s="54"/>
      <c r="ES333" s="54"/>
      <c r="ET333" s="54"/>
      <c r="EU333" s="54"/>
      <c r="EV333" s="54"/>
      <c r="EW333" s="54"/>
      <c r="EX333" s="54"/>
      <c r="EY333" s="53"/>
      <c r="EZ333" s="53"/>
      <c r="FA333" s="53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/>
      <c r="FT333" s="52"/>
      <c r="FU333" s="52"/>
      <c r="FV333" s="52"/>
      <c r="FW333" s="52"/>
      <c r="FX333" s="52"/>
      <c r="FY333" s="52"/>
      <c r="FZ333" s="52"/>
      <c r="GA333" s="52"/>
      <c r="GB333" s="52"/>
      <c r="GC333" s="52"/>
      <c r="GD333" s="52"/>
      <c r="GE333" s="52"/>
      <c r="GF333" s="52"/>
      <c r="GG333" s="52"/>
      <c r="GH333" s="52"/>
      <c r="GI333" s="52"/>
      <c r="GJ333" s="52"/>
      <c r="GK333" s="52"/>
      <c r="GL333" s="52"/>
      <c r="GM333" s="52"/>
      <c r="GN333" s="52"/>
      <c r="GO333" s="52"/>
      <c r="GP333" s="52"/>
      <c r="GQ333" s="52"/>
      <c r="GR333" s="52"/>
      <c r="GS333" s="52"/>
      <c r="GT333" s="52"/>
      <c r="GU333" s="52"/>
      <c r="GV333" s="52"/>
      <c r="GW333" s="52"/>
      <c r="GX333" s="52"/>
      <c r="GY333" s="52"/>
      <c r="GZ333" s="52"/>
      <c r="HA333" s="52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  <c r="HO333" s="52"/>
      <c r="HP333" s="52"/>
      <c r="HQ333" s="52"/>
      <c r="HR333" s="52"/>
      <c r="HS333" s="52"/>
      <c r="HT333" s="52"/>
      <c r="HU333" s="52"/>
      <c r="HV333" s="52"/>
      <c r="HW333" s="52"/>
      <c r="HX333" s="52"/>
      <c r="HY333" s="52"/>
      <c r="HZ333" s="52"/>
      <c r="IA333" s="52"/>
      <c r="IB333" s="52"/>
      <c r="IC333" s="52"/>
      <c r="ID333" s="52"/>
      <c r="IE333" s="52"/>
      <c r="IF333" s="52"/>
    </row>
    <row r="334" spans="1:240">
      <c r="A334" s="54"/>
      <c r="B334" s="54"/>
      <c r="C334" s="54"/>
      <c r="D334" s="54"/>
      <c r="E334" s="54"/>
      <c r="F334" s="53"/>
      <c r="G334" s="54"/>
      <c r="H334" s="57"/>
      <c r="I334" s="61"/>
      <c r="J334" s="57"/>
      <c r="K334" s="61"/>
      <c r="L334" s="57"/>
      <c r="M334" s="61"/>
      <c r="N334" s="57"/>
      <c r="O334" s="61"/>
      <c r="P334" s="57"/>
      <c r="Q334" s="53"/>
      <c r="R334" s="61"/>
      <c r="S334" s="57"/>
      <c r="T334" s="61"/>
      <c r="U334" s="57"/>
      <c r="V334" s="53"/>
      <c r="W334" s="53"/>
      <c r="X334" s="54"/>
      <c r="Y334" s="54"/>
      <c r="Z334" s="54"/>
      <c r="AA334" s="54"/>
      <c r="AB334" s="54"/>
      <c r="AC334" s="54"/>
      <c r="AD334" s="54"/>
      <c r="AE334" s="54"/>
      <c r="AF334" s="55"/>
      <c r="AG334" s="55"/>
      <c r="AH334" s="57"/>
      <c r="AI334" s="57"/>
      <c r="AJ334" s="57"/>
      <c r="AK334" s="57"/>
      <c r="AL334" s="57"/>
      <c r="AM334" s="57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  <c r="BP334" s="52"/>
      <c r="BQ334" s="52"/>
      <c r="BR334" s="52"/>
      <c r="BS334" s="52"/>
      <c r="BT334" s="52"/>
      <c r="BU334" s="52"/>
      <c r="BV334" s="52"/>
      <c r="BW334" s="52"/>
      <c r="BX334" s="52"/>
      <c r="BY334" s="52"/>
      <c r="BZ334" s="52"/>
      <c r="CA334" s="52"/>
      <c r="CB334" s="52"/>
      <c r="CC334" s="52"/>
      <c r="CD334" s="52"/>
      <c r="CE334" s="52"/>
      <c r="CF334" s="52"/>
      <c r="CG334" s="54"/>
      <c r="CH334" s="52"/>
      <c r="CI334" s="52"/>
      <c r="CJ334" s="52"/>
      <c r="CK334" s="52"/>
      <c r="CL334" s="52"/>
      <c r="CM334" s="52"/>
      <c r="CN334" s="52"/>
      <c r="CO334" s="52"/>
      <c r="CP334" s="52"/>
      <c r="CQ334" s="52"/>
      <c r="CR334" s="52"/>
      <c r="CS334" s="52"/>
      <c r="CT334" s="52"/>
      <c r="CU334" s="52"/>
      <c r="CV334" s="52"/>
      <c r="CW334" s="52"/>
      <c r="CX334" s="52"/>
      <c r="CY334" s="61"/>
      <c r="CZ334" s="57"/>
      <c r="DA334" s="61"/>
      <c r="DB334" s="57"/>
      <c r="DC334" s="53"/>
      <c r="DD334" s="61"/>
      <c r="DE334" s="57"/>
      <c r="DF334" s="61"/>
      <c r="DG334" s="57"/>
      <c r="DH334" s="53"/>
      <c r="DI334" s="53"/>
      <c r="DJ334" s="54"/>
      <c r="DK334" s="54"/>
      <c r="DL334" s="54"/>
      <c r="DM334" s="54"/>
      <c r="DN334" s="54"/>
      <c r="DO334" s="54"/>
      <c r="DP334" s="54"/>
      <c r="DQ334" s="54"/>
      <c r="DR334" s="54"/>
      <c r="DS334" s="55"/>
      <c r="DT334" s="57"/>
      <c r="DU334" s="57"/>
      <c r="DV334" s="57"/>
      <c r="DW334" s="57"/>
      <c r="DX334" s="57"/>
      <c r="DY334" s="57"/>
      <c r="DZ334" s="52"/>
      <c r="EA334" s="52"/>
      <c r="EB334" s="52"/>
      <c r="EC334" s="60"/>
      <c r="ED334" s="57"/>
      <c r="EE334" s="55"/>
      <c r="EF334" s="60"/>
      <c r="EG334" s="57"/>
      <c r="EH334" s="55"/>
      <c r="EI334" s="60"/>
      <c r="EJ334" s="57"/>
      <c r="EK334" s="55"/>
      <c r="EL334" s="52"/>
      <c r="EM334" s="54"/>
      <c r="EN334" s="54"/>
      <c r="EO334" s="54"/>
      <c r="EP334" s="54"/>
      <c r="EQ334" s="54"/>
      <c r="ER334" s="54"/>
      <c r="ES334" s="54"/>
      <c r="ET334" s="54"/>
      <c r="EU334" s="54"/>
      <c r="EV334" s="54"/>
      <c r="EW334" s="54"/>
      <c r="EX334" s="54"/>
      <c r="EY334" s="53"/>
      <c r="EZ334" s="53"/>
      <c r="FA334" s="53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  <c r="GX334" s="52"/>
      <c r="GY334" s="52"/>
      <c r="GZ334" s="52"/>
      <c r="HA334" s="52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  <c r="HO334" s="52"/>
      <c r="HP334" s="52"/>
      <c r="HQ334" s="52"/>
      <c r="HR334" s="52"/>
      <c r="HS334" s="52"/>
      <c r="HT334" s="52"/>
      <c r="HU334" s="52"/>
      <c r="HV334" s="52"/>
      <c r="HW334" s="52"/>
      <c r="HX334" s="52"/>
      <c r="HY334" s="52"/>
      <c r="HZ334" s="52"/>
      <c r="IA334" s="52"/>
      <c r="IB334" s="52"/>
      <c r="IC334" s="52"/>
      <c r="ID334" s="52"/>
      <c r="IE334" s="52"/>
      <c r="IF334" s="52"/>
    </row>
    <row r="335" spans="1:240">
      <c r="A335" s="54"/>
      <c r="B335" s="54"/>
      <c r="C335" s="54"/>
      <c r="D335" s="54"/>
      <c r="E335" s="54"/>
      <c r="F335" s="53"/>
      <c r="G335" s="54"/>
      <c r="H335" s="57"/>
      <c r="I335" s="61"/>
      <c r="J335" s="57"/>
      <c r="K335" s="61"/>
      <c r="L335" s="57"/>
      <c r="M335" s="61"/>
      <c r="N335" s="57"/>
      <c r="O335" s="61"/>
      <c r="P335" s="57"/>
      <c r="Q335" s="53"/>
      <c r="R335" s="61"/>
      <c r="S335" s="57"/>
      <c r="T335" s="61"/>
      <c r="U335" s="57"/>
      <c r="V335" s="53"/>
      <c r="W335" s="53"/>
      <c r="X335" s="54"/>
      <c r="Y335" s="54"/>
      <c r="Z335" s="54"/>
      <c r="AA335" s="54"/>
      <c r="AB335" s="54"/>
      <c r="AC335" s="54"/>
      <c r="AD335" s="54"/>
      <c r="AE335" s="54"/>
      <c r="AF335" s="55"/>
      <c r="AG335" s="55"/>
      <c r="AH335" s="57"/>
      <c r="AI335" s="57"/>
      <c r="AJ335" s="57"/>
      <c r="AK335" s="57"/>
      <c r="AL335" s="57"/>
      <c r="AM335" s="57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4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52"/>
      <c r="CT335" s="52"/>
      <c r="CU335" s="52"/>
      <c r="CV335" s="52"/>
      <c r="CW335" s="52"/>
      <c r="CX335" s="52"/>
      <c r="CY335" s="61"/>
      <c r="CZ335" s="57"/>
      <c r="DA335" s="61"/>
      <c r="DB335" s="57"/>
      <c r="DC335" s="53"/>
      <c r="DD335" s="61"/>
      <c r="DE335" s="57"/>
      <c r="DF335" s="61"/>
      <c r="DG335" s="57"/>
      <c r="DH335" s="53"/>
      <c r="DI335" s="53"/>
      <c r="DJ335" s="54"/>
      <c r="DK335" s="54"/>
      <c r="DL335" s="54"/>
      <c r="DM335" s="54"/>
      <c r="DN335" s="54"/>
      <c r="DO335" s="54"/>
      <c r="DP335" s="54"/>
      <c r="DQ335" s="54"/>
      <c r="DR335" s="54"/>
      <c r="DS335" s="55"/>
      <c r="DT335" s="57"/>
      <c r="DU335" s="57"/>
      <c r="DV335" s="57"/>
      <c r="DW335" s="57"/>
      <c r="DX335" s="57"/>
      <c r="DY335" s="57"/>
      <c r="DZ335" s="52"/>
      <c r="EA335" s="52"/>
      <c r="EB335" s="52"/>
      <c r="EC335" s="60"/>
      <c r="ED335" s="57"/>
      <c r="EE335" s="55"/>
      <c r="EF335" s="60"/>
      <c r="EG335" s="57"/>
      <c r="EH335" s="55"/>
      <c r="EI335" s="60"/>
      <c r="EJ335" s="57"/>
      <c r="EK335" s="55"/>
      <c r="EL335" s="52"/>
      <c r="EM335" s="54"/>
      <c r="EN335" s="54"/>
      <c r="EO335" s="54"/>
      <c r="EP335" s="54"/>
      <c r="EQ335" s="54"/>
      <c r="ER335" s="54"/>
      <c r="ES335" s="54"/>
      <c r="ET335" s="54"/>
      <c r="EU335" s="54"/>
      <c r="EV335" s="54"/>
      <c r="EW335" s="54"/>
      <c r="EX335" s="54"/>
      <c r="EY335" s="53"/>
      <c r="EZ335" s="53"/>
      <c r="FA335" s="53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  <c r="GX335" s="52"/>
      <c r="GY335" s="52"/>
      <c r="GZ335" s="52"/>
      <c r="HA335" s="52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  <c r="HO335" s="52"/>
      <c r="HP335" s="52"/>
      <c r="HQ335" s="52"/>
      <c r="HR335" s="52"/>
      <c r="HS335" s="52"/>
      <c r="HT335" s="52"/>
      <c r="HU335" s="52"/>
      <c r="HV335" s="52"/>
      <c r="HW335" s="52"/>
      <c r="HX335" s="52"/>
      <c r="HY335" s="52"/>
      <c r="HZ335" s="52"/>
      <c r="IA335" s="52"/>
      <c r="IB335" s="52"/>
      <c r="IC335" s="52"/>
      <c r="ID335" s="52"/>
      <c r="IE335" s="52"/>
      <c r="IF335" s="52"/>
    </row>
    <row r="336" spans="1:240">
      <c r="A336" s="54"/>
      <c r="B336" s="54"/>
      <c r="C336" s="54"/>
      <c r="D336" s="54"/>
      <c r="E336" s="54"/>
      <c r="F336" s="53"/>
      <c r="G336" s="54"/>
      <c r="H336" s="57"/>
      <c r="I336" s="61"/>
      <c r="J336" s="57"/>
      <c r="K336" s="61"/>
      <c r="L336" s="57"/>
      <c r="M336" s="61"/>
      <c r="N336" s="57"/>
      <c r="O336" s="61"/>
      <c r="P336" s="57"/>
      <c r="Q336" s="53"/>
      <c r="R336" s="61"/>
      <c r="S336" s="57"/>
      <c r="T336" s="61"/>
      <c r="U336" s="57"/>
      <c r="V336" s="53"/>
      <c r="W336" s="53"/>
      <c r="X336" s="54"/>
      <c r="Y336" s="54"/>
      <c r="Z336" s="54"/>
      <c r="AA336" s="54"/>
      <c r="AB336" s="54"/>
      <c r="AC336" s="54"/>
      <c r="AD336" s="54"/>
      <c r="AE336" s="54"/>
      <c r="AF336" s="55"/>
      <c r="AG336" s="55"/>
      <c r="AH336" s="57"/>
      <c r="AI336" s="57"/>
      <c r="AJ336" s="57"/>
      <c r="AK336" s="57"/>
      <c r="AL336" s="57"/>
      <c r="AM336" s="57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  <c r="BP336" s="52"/>
      <c r="BQ336" s="52"/>
      <c r="BR336" s="52"/>
      <c r="BS336" s="52"/>
      <c r="BT336" s="52"/>
      <c r="BU336" s="52"/>
      <c r="BV336" s="52"/>
      <c r="BW336" s="52"/>
      <c r="BX336" s="52"/>
      <c r="BY336" s="52"/>
      <c r="BZ336" s="52"/>
      <c r="CA336" s="52"/>
      <c r="CB336" s="52"/>
      <c r="CC336" s="52"/>
      <c r="CD336" s="52"/>
      <c r="CE336" s="52"/>
      <c r="CF336" s="52"/>
      <c r="CG336" s="54"/>
      <c r="CH336" s="52"/>
      <c r="CI336" s="52"/>
      <c r="CJ336" s="52"/>
      <c r="CK336" s="52"/>
      <c r="CL336" s="52"/>
      <c r="CM336" s="52"/>
      <c r="CN336" s="52"/>
      <c r="CO336" s="52"/>
      <c r="CP336" s="52"/>
      <c r="CQ336" s="52"/>
      <c r="CR336" s="52"/>
      <c r="CS336" s="52"/>
      <c r="CT336" s="52"/>
      <c r="CU336" s="52"/>
      <c r="CV336" s="52"/>
      <c r="CW336" s="52"/>
      <c r="CX336" s="52"/>
      <c r="CY336" s="61"/>
      <c r="CZ336" s="57"/>
      <c r="DA336" s="61"/>
      <c r="DB336" s="57"/>
      <c r="DC336" s="53"/>
      <c r="DD336" s="61"/>
      <c r="DE336" s="57"/>
      <c r="DF336" s="61"/>
      <c r="DG336" s="57"/>
      <c r="DH336" s="53"/>
      <c r="DI336" s="53"/>
      <c r="DJ336" s="54"/>
      <c r="DK336" s="54"/>
      <c r="DL336" s="54"/>
      <c r="DM336" s="54"/>
      <c r="DN336" s="54"/>
      <c r="DO336" s="54"/>
      <c r="DP336" s="54"/>
      <c r="DQ336" s="54"/>
      <c r="DR336" s="54"/>
      <c r="DS336" s="55"/>
      <c r="DT336" s="57"/>
      <c r="DU336" s="57"/>
      <c r="DV336" s="57"/>
      <c r="DW336" s="57"/>
      <c r="DX336" s="57"/>
      <c r="DY336" s="57"/>
      <c r="DZ336" s="52"/>
      <c r="EA336" s="52"/>
      <c r="EB336" s="52"/>
      <c r="EC336" s="60"/>
      <c r="ED336" s="57"/>
      <c r="EE336" s="55"/>
      <c r="EF336" s="60"/>
      <c r="EG336" s="57"/>
      <c r="EH336" s="55"/>
      <c r="EI336" s="60"/>
      <c r="EJ336" s="57"/>
      <c r="EK336" s="55"/>
      <c r="EL336" s="52"/>
      <c r="EM336" s="54"/>
      <c r="EN336" s="54"/>
      <c r="EO336" s="54"/>
      <c r="EP336" s="54"/>
      <c r="EQ336" s="54"/>
      <c r="ER336" s="54"/>
      <c r="ES336" s="54"/>
      <c r="ET336" s="54"/>
      <c r="EU336" s="54"/>
      <c r="EV336" s="54"/>
      <c r="EW336" s="54"/>
      <c r="EX336" s="54"/>
      <c r="EY336" s="53"/>
      <c r="EZ336" s="53"/>
      <c r="FA336" s="53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/>
      <c r="FT336" s="52"/>
      <c r="FU336" s="52"/>
      <c r="FV336" s="52"/>
      <c r="FW336" s="52"/>
      <c r="FX336" s="52"/>
      <c r="FY336" s="52"/>
      <c r="FZ336" s="52"/>
      <c r="GA336" s="52"/>
      <c r="GB336" s="52"/>
      <c r="GC336" s="52"/>
      <c r="GD336" s="52"/>
      <c r="GE336" s="52"/>
      <c r="GF336" s="52"/>
      <c r="GG336" s="52"/>
      <c r="GH336" s="52"/>
      <c r="GI336" s="52"/>
      <c r="GJ336" s="52"/>
      <c r="GK336" s="52"/>
      <c r="GL336" s="52"/>
      <c r="GM336" s="52"/>
      <c r="GN336" s="52"/>
      <c r="GO336" s="52"/>
      <c r="GP336" s="52"/>
      <c r="GQ336" s="52"/>
      <c r="GR336" s="52"/>
      <c r="GS336" s="52"/>
      <c r="GT336" s="52"/>
      <c r="GU336" s="52"/>
      <c r="GV336" s="52"/>
      <c r="GW336" s="52"/>
      <c r="GX336" s="52"/>
      <c r="GY336" s="52"/>
      <c r="GZ336" s="52"/>
      <c r="HA336" s="52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  <c r="HO336" s="52"/>
      <c r="HP336" s="52"/>
      <c r="HQ336" s="52"/>
      <c r="HR336" s="52"/>
      <c r="HS336" s="52"/>
      <c r="HT336" s="52"/>
      <c r="HU336" s="52"/>
      <c r="HV336" s="52"/>
      <c r="HW336" s="52"/>
      <c r="HX336" s="52"/>
      <c r="HY336" s="52"/>
      <c r="HZ336" s="52"/>
      <c r="IA336" s="52"/>
      <c r="IB336" s="52"/>
      <c r="IC336" s="52"/>
      <c r="ID336" s="52"/>
      <c r="IE336" s="52"/>
      <c r="IF336" s="52"/>
    </row>
    <row r="337" spans="1:240">
      <c r="A337" s="54"/>
      <c r="B337" s="54"/>
      <c r="C337" s="54"/>
      <c r="D337" s="54"/>
      <c r="E337" s="54"/>
      <c r="F337" s="53"/>
      <c r="G337" s="54"/>
      <c r="H337" s="57"/>
      <c r="I337" s="61"/>
      <c r="J337" s="57"/>
      <c r="K337" s="61"/>
      <c r="L337" s="57"/>
      <c r="M337" s="61"/>
      <c r="N337" s="57"/>
      <c r="O337" s="61"/>
      <c r="P337" s="57"/>
      <c r="Q337" s="53"/>
      <c r="R337" s="61"/>
      <c r="S337" s="57"/>
      <c r="T337" s="61"/>
      <c r="U337" s="57"/>
      <c r="V337" s="53"/>
      <c r="W337" s="53"/>
      <c r="X337" s="54"/>
      <c r="Y337" s="54"/>
      <c r="Z337" s="54"/>
      <c r="AA337" s="54"/>
      <c r="AB337" s="54"/>
      <c r="AC337" s="54"/>
      <c r="AD337" s="54"/>
      <c r="AE337" s="54"/>
      <c r="AF337" s="55"/>
      <c r="AG337" s="55"/>
      <c r="AH337" s="57"/>
      <c r="AI337" s="57"/>
      <c r="AJ337" s="57"/>
      <c r="AK337" s="57"/>
      <c r="AL337" s="57"/>
      <c r="AM337" s="57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  <c r="BP337" s="52"/>
      <c r="BQ337" s="52"/>
      <c r="BR337" s="52"/>
      <c r="BS337" s="52"/>
      <c r="BT337" s="52"/>
      <c r="BU337" s="52"/>
      <c r="BV337" s="52"/>
      <c r="BW337" s="52"/>
      <c r="BX337" s="52"/>
      <c r="BY337" s="52"/>
      <c r="BZ337" s="52"/>
      <c r="CA337" s="52"/>
      <c r="CB337" s="52"/>
      <c r="CC337" s="52"/>
      <c r="CD337" s="52"/>
      <c r="CE337" s="52"/>
      <c r="CF337" s="52"/>
      <c r="CG337" s="54"/>
      <c r="CH337" s="52"/>
      <c r="CI337" s="52"/>
      <c r="CJ337" s="52"/>
      <c r="CK337" s="52"/>
      <c r="CL337" s="52"/>
      <c r="CM337" s="52"/>
      <c r="CN337" s="52"/>
      <c r="CO337" s="52"/>
      <c r="CP337" s="52"/>
      <c r="CQ337" s="52"/>
      <c r="CR337" s="52"/>
      <c r="CS337" s="52"/>
      <c r="CT337" s="52"/>
      <c r="CU337" s="52"/>
      <c r="CV337" s="52"/>
      <c r="CW337" s="52"/>
      <c r="CX337" s="52"/>
      <c r="CY337" s="61"/>
      <c r="CZ337" s="57"/>
      <c r="DA337" s="61"/>
      <c r="DB337" s="57"/>
      <c r="DC337" s="53"/>
      <c r="DD337" s="61"/>
      <c r="DE337" s="57"/>
      <c r="DF337" s="61"/>
      <c r="DG337" s="57"/>
      <c r="DH337" s="53"/>
      <c r="DI337" s="53"/>
      <c r="DJ337" s="54"/>
      <c r="DK337" s="54"/>
      <c r="DL337" s="54"/>
      <c r="DM337" s="54"/>
      <c r="DN337" s="54"/>
      <c r="DO337" s="54"/>
      <c r="DP337" s="54"/>
      <c r="DQ337" s="54"/>
      <c r="DR337" s="54"/>
      <c r="DS337" s="55"/>
      <c r="DT337" s="57"/>
      <c r="DU337" s="57"/>
      <c r="DV337" s="57"/>
      <c r="DW337" s="57"/>
      <c r="DX337" s="57"/>
      <c r="DY337" s="57"/>
      <c r="DZ337" s="52"/>
      <c r="EA337" s="52"/>
      <c r="EB337" s="52"/>
      <c r="EC337" s="60"/>
      <c r="ED337" s="57"/>
      <c r="EE337" s="55"/>
      <c r="EF337" s="60"/>
      <c r="EG337" s="57"/>
      <c r="EH337" s="55"/>
      <c r="EI337" s="60"/>
      <c r="EJ337" s="57"/>
      <c r="EK337" s="55"/>
      <c r="EL337" s="52"/>
      <c r="EM337" s="54"/>
      <c r="EN337" s="54"/>
      <c r="EO337" s="54"/>
      <c r="EP337" s="54"/>
      <c r="EQ337" s="54"/>
      <c r="ER337" s="54"/>
      <c r="ES337" s="54"/>
      <c r="ET337" s="54"/>
      <c r="EU337" s="54"/>
      <c r="EV337" s="54"/>
      <c r="EW337" s="54"/>
      <c r="EX337" s="54"/>
      <c r="EY337" s="53"/>
      <c r="EZ337" s="53"/>
      <c r="FA337" s="53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/>
      <c r="FT337" s="52"/>
      <c r="FU337" s="52"/>
      <c r="FV337" s="52"/>
      <c r="FW337" s="52"/>
      <c r="FX337" s="52"/>
      <c r="FY337" s="52"/>
      <c r="FZ337" s="52"/>
      <c r="GA337" s="52"/>
      <c r="GB337" s="52"/>
      <c r="GC337" s="52"/>
      <c r="GD337" s="52"/>
      <c r="GE337" s="52"/>
      <c r="GF337" s="52"/>
      <c r="GG337" s="52"/>
      <c r="GH337" s="52"/>
      <c r="GI337" s="52"/>
      <c r="GJ337" s="52"/>
      <c r="GK337" s="52"/>
      <c r="GL337" s="52"/>
      <c r="GM337" s="52"/>
      <c r="GN337" s="52"/>
      <c r="GO337" s="52"/>
      <c r="GP337" s="52"/>
      <c r="GQ337" s="52"/>
      <c r="GR337" s="52"/>
      <c r="GS337" s="52"/>
      <c r="GT337" s="52"/>
      <c r="GU337" s="52"/>
      <c r="GV337" s="52"/>
      <c r="GW337" s="52"/>
      <c r="GX337" s="52"/>
      <c r="GY337" s="52"/>
      <c r="GZ337" s="52"/>
      <c r="HA337" s="52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  <c r="HO337" s="52"/>
      <c r="HP337" s="52"/>
      <c r="HQ337" s="52"/>
      <c r="HR337" s="52"/>
      <c r="HS337" s="52"/>
      <c r="HT337" s="52"/>
      <c r="HU337" s="52"/>
      <c r="HV337" s="52"/>
      <c r="HW337" s="52"/>
      <c r="HX337" s="52"/>
      <c r="HY337" s="52"/>
      <c r="HZ337" s="52"/>
      <c r="IA337" s="52"/>
      <c r="IB337" s="52"/>
      <c r="IC337" s="52"/>
      <c r="ID337" s="52"/>
      <c r="IE337" s="52"/>
      <c r="IF337" s="52"/>
    </row>
    <row r="338" spans="1:240">
      <c r="A338" s="54"/>
      <c r="B338" s="54"/>
      <c r="C338" s="54"/>
      <c r="D338" s="54"/>
      <c r="E338" s="54"/>
      <c r="F338" s="53"/>
      <c r="G338" s="54"/>
      <c r="H338" s="57"/>
      <c r="I338" s="61"/>
      <c r="J338" s="57"/>
      <c r="K338" s="61"/>
      <c r="L338" s="57"/>
      <c r="M338" s="61"/>
      <c r="N338" s="57"/>
      <c r="O338" s="61"/>
      <c r="P338" s="57"/>
      <c r="Q338" s="53"/>
      <c r="R338" s="61"/>
      <c r="S338" s="57"/>
      <c r="T338" s="61"/>
      <c r="U338" s="57"/>
      <c r="V338" s="53"/>
      <c r="W338" s="53"/>
      <c r="X338" s="54"/>
      <c r="Y338" s="54"/>
      <c r="Z338" s="54"/>
      <c r="AA338" s="54"/>
      <c r="AB338" s="54"/>
      <c r="AC338" s="54"/>
      <c r="AD338" s="54"/>
      <c r="AE338" s="54"/>
      <c r="AF338" s="55"/>
      <c r="AG338" s="55"/>
      <c r="AH338" s="57"/>
      <c r="AI338" s="57"/>
      <c r="AJ338" s="57"/>
      <c r="AK338" s="57"/>
      <c r="AL338" s="57"/>
      <c r="AM338" s="57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4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61"/>
      <c r="CZ338" s="57"/>
      <c r="DA338" s="61"/>
      <c r="DB338" s="57"/>
      <c r="DC338" s="53"/>
      <c r="DD338" s="61"/>
      <c r="DE338" s="57"/>
      <c r="DF338" s="61"/>
      <c r="DG338" s="57"/>
      <c r="DH338" s="53"/>
      <c r="DI338" s="53"/>
      <c r="DJ338" s="54"/>
      <c r="DK338" s="54"/>
      <c r="DL338" s="54"/>
      <c r="DM338" s="54"/>
      <c r="DN338" s="54"/>
      <c r="DO338" s="54"/>
      <c r="DP338" s="54"/>
      <c r="DQ338" s="54"/>
      <c r="DR338" s="54"/>
      <c r="DS338" s="55"/>
      <c r="DT338" s="57"/>
      <c r="DU338" s="57"/>
      <c r="DV338" s="57"/>
      <c r="DW338" s="57"/>
      <c r="DX338" s="57"/>
      <c r="DY338" s="57"/>
      <c r="DZ338" s="52"/>
      <c r="EA338" s="52"/>
      <c r="EB338" s="52"/>
      <c r="EC338" s="60"/>
      <c r="ED338" s="57"/>
      <c r="EE338" s="55"/>
      <c r="EF338" s="60"/>
      <c r="EG338" s="57"/>
      <c r="EH338" s="55"/>
      <c r="EI338" s="60"/>
      <c r="EJ338" s="57"/>
      <c r="EK338" s="55"/>
      <c r="EL338" s="52"/>
      <c r="EM338" s="54"/>
      <c r="EN338" s="54"/>
      <c r="EO338" s="54"/>
      <c r="EP338" s="54"/>
      <c r="EQ338" s="54"/>
      <c r="ER338" s="54"/>
      <c r="ES338" s="54"/>
      <c r="ET338" s="54"/>
      <c r="EU338" s="54"/>
      <c r="EV338" s="54"/>
      <c r="EW338" s="54"/>
      <c r="EX338" s="54"/>
      <c r="EY338" s="53"/>
      <c r="EZ338" s="53"/>
      <c r="FA338" s="53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2"/>
      <c r="GX338" s="52"/>
      <c r="GY338" s="52"/>
      <c r="GZ338" s="52"/>
      <c r="HA338" s="52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  <c r="HO338" s="52"/>
      <c r="HP338" s="52"/>
      <c r="HQ338" s="52"/>
      <c r="HR338" s="52"/>
      <c r="HS338" s="52"/>
      <c r="HT338" s="52"/>
      <c r="HU338" s="52"/>
      <c r="HV338" s="52"/>
      <c r="HW338" s="52"/>
      <c r="HX338" s="52"/>
      <c r="HY338" s="52"/>
      <c r="HZ338" s="52"/>
      <c r="IA338" s="52"/>
      <c r="IB338" s="52"/>
      <c r="IC338" s="52"/>
      <c r="ID338" s="52"/>
      <c r="IE338" s="52"/>
      <c r="IF338" s="52"/>
    </row>
    <row r="339" spans="1:240">
      <c r="A339" s="54"/>
      <c r="B339" s="54"/>
      <c r="C339" s="54"/>
      <c r="D339" s="54"/>
      <c r="E339" s="54"/>
      <c r="F339" s="53"/>
      <c r="G339" s="54"/>
      <c r="H339" s="57"/>
      <c r="I339" s="61"/>
      <c r="J339" s="57"/>
      <c r="K339" s="61"/>
      <c r="L339" s="57"/>
      <c r="M339" s="61"/>
      <c r="N339" s="57"/>
      <c r="O339" s="61"/>
      <c r="P339" s="57"/>
      <c r="Q339" s="53"/>
      <c r="R339" s="61"/>
      <c r="S339" s="57"/>
      <c r="T339" s="61"/>
      <c r="U339" s="57"/>
      <c r="V339" s="53"/>
      <c r="W339" s="53"/>
      <c r="X339" s="54"/>
      <c r="Y339" s="54"/>
      <c r="Z339" s="54"/>
      <c r="AA339" s="54"/>
      <c r="AB339" s="54"/>
      <c r="AC339" s="54"/>
      <c r="AD339" s="54"/>
      <c r="AE339" s="54"/>
      <c r="AF339" s="55"/>
      <c r="AG339" s="55"/>
      <c r="AH339" s="57"/>
      <c r="AI339" s="57"/>
      <c r="AJ339" s="57"/>
      <c r="AK339" s="57"/>
      <c r="AL339" s="57"/>
      <c r="AM339" s="57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  <c r="BP339" s="52"/>
      <c r="BQ339" s="52"/>
      <c r="BR339" s="52"/>
      <c r="BS339" s="52"/>
      <c r="BT339" s="52"/>
      <c r="BU339" s="52"/>
      <c r="BV339" s="52"/>
      <c r="BW339" s="52"/>
      <c r="BX339" s="52"/>
      <c r="BY339" s="52"/>
      <c r="BZ339" s="52"/>
      <c r="CA339" s="52"/>
      <c r="CB339" s="52"/>
      <c r="CC339" s="52"/>
      <c r="CD339" s="52"/>
      <c r="CE339" s="52"/>
      <c r="CF339" s="52"/>
      <c r="CG339" s="54"/>
      <c r="CH339" s="52"/>
      <c r="CI339" s="52"/>
      <c r="CJ339" s="52"/>
      <c r="CK339" s="52"/>
      <c r="CL339" s="52"/>
      <c r="CM339" s="52"/>
      <c r="CN339" s="52"/>
      <c r="CO339" s="52"/>
      <c r="CP339" s="52"/>
      <c r="CQ339" s="52"/>
      <c r="CR339" s="52"/>
      <c r="CS339" s="52"/>
      <c r="CT339" s="52"/>
      <c r="CU339" s="52"/>
      <c r="CV339" s="52"/>
      <c r="CW339" s="52"/>
      <c r="CX339" s="52"/>
      <c r="CY339" s="61"/>
      <c r="CZ339" s="57"/>
      <c r="DA339" s="61"/>
      <c r="DB339" s="57"/>
      <c r="DC339" s="53"/>
      <c r="DD339" s="61"/>
      <c r="DE339" s="57"/>
      <c r="DF339" s="61"/>
      <c r="DG339" s="57"/>
      <c r="DH339" s="53"/>
      <c r="DI339" s="53"/>
      <c r="DJ339" s="54"/>
      <c r="DK339" s="54"/>
      <c r="DL339" s="54"/>
      <c r="DM339" s="54"/>
      <c r="DN339" s="54"/>
      <c r="DO339" s="54"/>
      <c r="DP339" s="54"/>
      <c r="DQ339" s="54"/>
      <c r="DR339" s="54"/>
      <c r="DS339" s="55"/>
      <c r="DT339" s="57"/>
      <c r="DU339" s="57"/>
      <c r="DV339" s="57"/>
      <c r="DW339" s="57"/>
      <c r="DX339" s="57"/>
      <c r="DY339" s="57"/>
      <c r="DZ339" s="52"/>
      <c r="EA339" s="52"/>
      <c r="EB339" s="52"/>
      <c r="EC339" s="60"/>
      <c r="ED339" s="57"/>
      <c r="EE339" s="55"/>
      <c r="EF339" s="60"/>
      <c r="EG339" s="57"/>
      <c r="EH339" s="55"/>
      <c r="EI339" s="60"/>
      <c r="EJ339" s="57"/>
      <c r="EK339" s="55"/>
      <c r="EL339" s="52"/>
      <c r="EM339" s="54"/>
      <c r="EN339" s="54"/>
      <c r="EO339" s="54"/>
      <c r="EP339" s="54"/>
      <c r="EQ339" s="54"/>
      <c r="ER339" s="54"/>
      <c r="ES339" s="54"/>
      <c r="ET339" s="54"/>
      <c r="EU339" s="54"/>
      <c r="EV339" s="54"/>
      <c r="EW339" s="54"/>
      <c r="EX339" s="54"/>
      <c r="EY339" s="53"/>
      <c r="EZ339" s="53"/>
      <c r="FA339" s="53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/>
      <c r="FT339" s="52"/>
      <c r="FU339" s="52"/>
      <c r="FV339" s="52"/>
      <c r="FW339" s="52"/>
      <c r="FX339" s="52"/>
      <c r="FY339" s="52"/>
      <c r="FZ339" s="52"/>
      <c r="GA339" s="52"/>
      <c r="GB339" s="52"/>
      <c r="GC339" s="52"/>
      <c r="GD339" s="52"/>
      <c r="GE339" s="52"/>
      <c r="GF339" s="52"/>
      <c r="GG339" s="52"/>
      <c r="GH339" s="52"/>
      <c r="GI339" s="52"/>
      <c r="GJ339" s="52"/>
      <c r="GK339" s="52"/>
      <c r="GL339" s="52"/>
      <c r="GM339" s="52"/>
      <c r="GN339" s="52"/>
      <c r="GO339" s="52"/>
      <c r="GP339" s="52"/>
      <c r="GQ339" s="52"/>
      <c r="GR339" s="52"/>
      <c r="GS339" s="52"/>
      <c r="GT339" s="52"/>
      <c r="GU339" s="52"/>
      <c r="GV339" s="52"/>
      <c r="GW339" s="52"/>
      <c r="GX339" s="52"/>
      <c r="GY339" s="52"/>
      <c r="GZ339" s="52"/>
      <c r="HA339" s="52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  <c r="HO339" s="52"/>
      <c r="HP339" s="52"/>
      <c r="HQ339" s="52"/>
      <c r="HR339" s="52"/>
      <c r="HS339" s="52"/>
      <c r="HT339" s="52"/>
      <c r="HU339" s="52"/>
      <c r="HV339" s="52"/>
      <c r="HW339" s="52"/>
      <c r="HX339" s="52"/>
      <c r="HY339" s="52"/>
      <c r="HZ339" s="52"/>
      <c r="IA339" s="52"/>
      <c r="IB339" s="52"/>
      <c r="IC339" s="52"/>
      <c r="ID339" s="52"/>
      <c r="IE339" s="52"/>
      <c r="IF339" s="52"/>
    </row>
    <row r="340" spans="1:240">
      <c r="A340" s="54"/>
      <c r="B340" s="54"/>
      <c r="C340" s="54"/>
      <c r="D340" s="54"/>
      <c r="E340" s="54"/>
      <c r="F340" s="53"/>
      <c r="G340" s="54"/>
      <c r="H340" s="57"/>
      <c r="I340" s="61"/>
      <c r="J340" s="57"/>
      <c r="K340" s="61"/>
      <c r="L340" s="57"/>
      <c r="M340" s="61"/>
      <c r="N340" s="57"/>
      <c r="O340" s="61"/>
      <c r="P340" s="57"/>
      <c r="Q340" s="53"/>
      <c r="R340" s="61"/>
      <c r="S340" s="57"/>
      <c r="T340" s="61"/>
      <c r="U340" s="57"/>
      <c r="V340" s="53"/>
      <c r="W340" s="53"/>
      <c r="X340" s="54"/>
      <c r="Y340" s="54"/>
      <c r="Z340" s="54"/>
      <c r="AA340" s="54"/>
      <c r="AB340" s="54"/>
      <c r="AC340" s="54"/>
      <c r="AD340" s="54"/>
      <c r="AE340" s="54"/>
      <c r="AF340" s="55"/>
      <c r="AG340" s="55"/>
      <c r="AH340" s="57"/>
      <c r="AI340" s="57"/>
      <c r="AJ340" s="57"/>
      <c r="AK340" s="57"/>
      <c r="AL340" s="57"/>
      <c r="AM340" s="57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4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52"/>
      <c r="CT340" s="52"/>
      <c r="CU340" s="52"/>
      <c r="CV340" s="52"/>
      <c r="CW340" s="52"/>
      <c r="CX340" s="52"/>
      <c r="CY340" s="61"/>
      <c r="CZ340" s="57"/>
      <c r="DA340" s="61"/>
      <c r="DB340" s="57"/>
      <c r="DC340" s="53"/>
      <c r="DD340" s="61"/>
      <c r="DE340" s="57"/>
      <c r="DF340" s="61"/>
      <c r="DG340" s="57"/>
      <c r="DH340" s="53"/>
      <c r="DI340" s="53"/>
      <c r="DJ340" s="54"/>
      <c r="DK340" s="54"/>
      <c r="DL340" s="54"/>
      <c r="DM340" s="54"/>
      <c r="DN340" s="54"/>
      <c r="DO340" s="54"/>
      <c r="DP340" s="54"/>
      <c r="DQ340" s="54"/>
      <c r="DR340" s="54"/>
      <c r="DS340" s="55"/>
      <c r="DT340" s="57"/>
      <c r="DU340" s="57"/>
      <c r="DV340" s="57"/>
      <c r="DW340" s="57"/>
      <c r="DX340" s="57"/>
      <c r="DY340" s="57"/>
      <c r="DZ340" s="52"/>
      <c r="EA340" s="52"/>
      <c r="EB340" s="52"/>
      <c r="EC340" s="60"/>
      <c r="ED340" s="57"/>
      <c r="EE340" s="55"/>
      <c r="EF340" s="60"/>
      <c r="EG340" s="57"/>
      <c r="EH340" s="55"/>
      <c r="EI340" s="60"/>
      <c r="EJ340" s="57"/>
      <c r="EK340" s="55"/>
      <c r="EL340" s="52"/>
      <c r="EM340" s="54"/>
      <c r="EN340" s="54"/>
      <c r="EO340" s="54"/>
      <c r="EP340" s="54"/>
      <c r="EQ340" s="54"/>
      <c r="ER340" s="54"/>
      <c r="ES340" s="54"/>
      <c r="ET340" s="54"/>
      <c r="EU340" s="54"/>
      <c r="EV340" s="54"/>
      <c r="EW340" s="54"/>
      <c r="EX340" s="54"/>
      <c r="EY340" s="53"/>
      <c r="EZ340" s="53"/>
      <c r="FA340" s="53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/>
      <c r="FT340" s="52"/>
      <c r="FU340" s="52"/>
      <c r="FV340" s="52"/>
      <c r="FW340" s="52"/>
      <c r="FX340" s="52"/>
      <c r="FY340" s="52"/>
      <c r="FZ340" s="52"/>
      <c r="GA340" s="52"/>
      <c r="GB340" s="52"/>
      <c r="GC340" s="52"/>
      <c r="GD340" s="52"/>
      <c r="GE340" s="52"/>
      <c r="GF340" s="52"/>
      <c r="GG340" s="52"/>
      <c r="GH340" s="52"/>
      <c r="GI340" s="52"/>
      <c r="GJ340" s="52"/>
      <c r="GK340" s="52"/>
      <c r="GL340" s="52"/>
      <c r="GM340" s="52"/>
      <c r="GN340" s="52"/>
      <c r="GO340" s="52"/>
      <c r="GP340" s="52"/>
      <c r="GQ340" s="52"/>
      <c r="GR340" s="52"/>
      <c r="GS340" s="52"/>
      <c r="GT340" s="52"/>
      <c r="GU340" s="52"/>
      <c r="GV340" s="52"/>
      <c r="GW340" s="52"/>
      <c r="GX340" s="52"/>
      <c r="GY340" s="52"/>
      <c r="GZ340" s="52"/>
      <c r="HA340" s="52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  <c r="HO340" s="52"/>
      <c r="HP340" s="52"/>
      <c r="HQ340" s="52"/>
      <c r="HR340" s="52"/>
      <c r="HS340" s="52"/>
      <c r="HT340" s="52"/>
      <c r="HU340" s="52"/>
      <c r="HV340" s="52"/>
      <c r="HW340" s="52"/>
      <c r="HX340" s="52"/>
      <c r="HY340" s="52"/>
      <c r="HZ340" s="52"/>
      <c r="IA340" s="52"/>
      <c r="IB340" s="52"/>
      <c r="IC340" s="52"/>
      <c r="ID340" s="52"/>
      <c r="IE340" s="52"/>
      <c r="IF340" s="52"/>
    </row>
    <row r="341" spans="1:240">
      <c r="A341" s="54"/>
      <c r="B341" s="54"/>
      <c r="C341" s="54"/>
      <c r="D341" s="54"/>
      <c r="E341" s="54"/>
      <c r="F341" s="53"/>
      <c r="G341" s="54"/>
      <c r="H341" s="57"/>
      <c r="I341" s="61"/>
      <c r="J341" s="57"/>
      <c r="K341" s="61"/>
      <c r="L341" s="57"/>
      <c r="M341" s="61"/>
      <c r="N341" s="57"/>
      <c r="O341" s="61"/>
      <c r="P341" s="57"/>
      <c r="Q341" s="53"/>
      <c r="R341" s="61"/>
      <c r="S341" s="57"/>
      <c r="T341" s="61"/>
      <c r="U341" s="57"/>
      <c r="V341" s="53"/>
      <c r="W341" s="53"/>
      <c r="X341" s="54"/>
      <c r="Y341" s="54"/>
      <c r="Z341" s="54"/>
      <c r="AA341" s="54"/>
      <c r="AB341" s="54"/>
      <c r="AC341" s="54"/>
      <c r="AD341" s="54"/>
      <c r="AE341" s="54"/>
      <c r="AF341" s="55"/>
      <c r="AG341" s="55"/>
      <c r="AH341" s="57"/>
      <c r="AI341" s="57"/>
      <c r="AJ341" s="57"/>
      <c r="AK341" s="57"/>
      <c r="AL341" s="57"/>
      <c r="AM341" s="57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2"/>
      <c r="CE341" s="52"/>
      <c r="CF341" s="52"/>
      <c r="CG341" s="54"/>
      <c r="CH341" s="52"/>
      <c r="CI341" s="52"/>
      <c r="CJ341" s="52"/>
      <c r="CK341" s="52"/>
      <c r="CL341" s="52"/>
      <c r="CM341" s="52"/>
      <c r="CN341" s="52"/>
      <c r="CO341" s="52"/>
      <c r="CP341" s="52"/>
      <c r="CQ341" s="52"/>
      <c r="CR341" s="52"/>
      <c r="CS341" s="52"/>
      <c r="CT341" s="52"/>
      <c r="CU341" s="52"/>
      <c r="CV341" s="52"/>
      <c r="CW341" s="52"/>
      <c r="CX341" s="52"/>
      <c r="CY341" s="61"/>
      <c r="CZ341" s="57"/>
      <c r="DA341" s="61"/>
      <c r="DB341" s="57"/>
      <c r="DC341" s="53"/>
      <c r="DD341" s="61"/>
      <c r="DE341" s="57"/>
      <c r="DF341" s="61"/>
      <c r="DG341" s="57"/>
      <c r="DH341" s="53"/>
      <c r="DI341" s="53"/>
      <c r="DJ341" s="54"/>
      <c r="DK341" s="54"/>
      <c r="DL341" s="54"/>
      <c r="DM341" s="54"/>
      <c r="DN341" s="54"/>
      <c r="DO341" s="54"/>
      <c r="DP341" s="54"/>
      <c r="DQ341" s="54"/>
      <c r="DR341" s="54"/>
      <c r="DS341" s="55"/>
      <c r="DT341" s="57"/>
      <c r="DU341" s="57"/>
      <c r="DV341" s="57"/>
      <c r="DW341" s="57"/>
      <c r="DX341" s="57"/>
      <c r="DY341" s="57"/>
      <c r="DZ341" s="52"/>
      <c r="EA341" s="52"/>
      <c r="EB341" s="52"/>
      <c r="EC341" s="60"/>
      <c r="ED341" s="57"/>
      <c r="EE341" s="55"/>
      <c r="EF341" s="60"/>
      <c r="EG341" s="57"/>
      <c r="EH341" s="55"/>
      <c r="EI341" s="60"/>
      <c r="EJ341" s="57"/>
      <c r="EK341" s="55"/>
      <c r="EL341" s="52"/>
      <c r="EM341" s="54"/>
      <c r="EN341" s="54"/>
      <c r="EO341" s="54"/>
      <c r="EP341" s="54"/>
      <c r="EQ341" s="54"/>
      <c r="ER341" s="54"/>
      <c r="ES341" s="54"/>
      <c r="ET341" s="54"/>
      <c r="EU341" s="54"/>
      <c r="EV341" s="54"/>
      <c r="EW341" s="54"/>
      <c r="EX341" s="54"/>
      <c r="EY341" s="53"/>
      <c r="EZ341" s="53"/>
      <c r="FA341" s="53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/>
      <c r="FT341" s="52"/>
      <c r="FU341" s="52"/>
      <c r="FV341" s="52"/>
      <c r="FW341" s="52"/>
      <c r="FX341" s="52"/>
      <c r="FY341" s="52"/>
      <c r="FZ341" s="52"/>
      <c r="GA341" s="52"/>
      <c r="GB341" s="52"/>
      <c r="GC341" s="52"/>
      <c r="GD341" s="52"/>
      <c r="GE341" s="52"/>
      <c r="GF341" s="52"/>
      <c r="GG341" s="52"/>
      <c r="GH341" s="52"/>
      <c r="GI341" s="52"/>
      <c r="GJ341" s="52"/>
      <c r="GK341" s="52"/>
      <c r="GL341" s="52"/>
      <c r="GM341" s="52"/>
      <c r="GN341" s="52"/>
      <c r="GO341" s="52"/>
      <c r="GP341" s="52"/>
      <c r="GQ341" s="52"/>
      <c r="GR341" s="52"/>
      <c r="GS341" s="52"/>
      <c r="GT341" s="52"/>
      <c r="GU341" s="52"/>
      <c r="GV341" s="52"/>
      <c r="GW341" s="52"/>
      <c r="GX341" s="52"/>
      <c r="GY341" s="52"/>
      <c r="GZ341" s="52"/>
      <c r="HA341" s="52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  <c r="HO341" s="52"/>
      <c r="HP341" s="52"/>
      <c r="HQ341" s="52"/>
      <c r="HR341" s="52"/>
      <c r="HS341" s="52"/>
      <c r="HT341" s="52"/>
      <c r="HU341" s="52"/>
      <c r="HV341" s="52"/>
      <c r="HW341" s="52"/>
      <c r="HX341" s="52"/>
      <c r="HY341" s="52"/>
      <c r="HZ341" s="52"/>
      <c r="IA341" s="52"/>
      <c r="IB341" s="52"/>
      <c r="IC341" s="52"/>
      <c r="ID341" s="52"/>
      <c r="IE341" s="52"/>
      <c r="IF341" s="52"/>
    </row>
    <row r="342" spans="1:240">
      <c r="A342" s="54"/>
      <c r="B342" s="54"/>
      <c r="C342" s="54"/>
      <c r="D342" s="54"/>
      <c r="E342" s="54"/>
      <c r="F342" s="53"/>
      <c r="G342" s="54"/>
      <c r="H342" s="57"/>
      <c r="I342" s="61"/>
      <c r="J342" s="57"/>
      <c r="K342" s="61"/>
      <c r="L342" s="57"/>
      <c r="M342" s="61"/>
      <c r="N342" s="57"/>
      <c r="O342" s="61"/>
      <c r="P342" s="57"/>
      <c r="Q342" s="53"/>
      <c r="R342" s="61"/>
      <c r="S342" s="57"/>
      <c r="T342" s="61"/>
      <c r="U342" s="57"/>
      <c r="V342" s="53"/>
      <c r="W342" s="53"/>
      <c r="X342" s="54"/>
      <c r="Y342" s="54"/>
      <c r="Z342" s="54"/>
      <c r="AA342" s="54"/>
      <c r="AB342" s="54"/>
      <c r="AC342" s="54"/>
      <c r="AD342" s="54"/>
      <c r="AE342" s="54"/>
      <c r="AF342" s="55"/>
      <c r="AG342" s="55"/>
      <c r="AH342" s="57"/>
      <c r="AI342" s="57"/>
      <c r="AJ342" s="57"/>
      <c r="AK342" s="57"/>
      <c r="AL342" s="57"/>
      <c r="AM342" s="57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  <c r="BP342" s="52"/>
      <c r="BQ342" s="52"/>
      <c r="BR342" s="52"/>
      <c r="BS342" s="52"/>
      <c r="BT342" s="52"/>
      <c r="BU342" s="52"/>
      <c r="BV342" s="52"/>
      <c r="BW342" s="52"/>
      <c r="BX342" s="52"/>
      <c r="BY342" s="52"/>
      <c r="BZ342" s="52"/>
      <c r="CA342" s="52"/>
      <c r="CB342" s="52"/>
      <c r="CC342" s="52"/>
      <c r="CD342" s="52"/>
      <c r="CE342" s="52"/>
      <c r="CF342" s="52"/>
      <c r="CG342" s="54"/>
      <c r="CH342" s="52"/>
      <c r="CI342" s="52"/>
      <c r="CJ342" s="52"/>
      <c r="CK342" s="52"/>
      <c r="CL342" s="52"/>
      <c r="CM342" s="52"/>
      <c r="CN342" s="52"/>
      <c r="CO342" s="52"/>
      <c r="CP342" s="52"/>
      <c r="CQ342" s="52"/>
      <c r="CR342" s="52"/>
      <c r="CS342" s="52"/>
      <c r="CT342" s="52"/>
      <c r="CU342" s="52"/>
      <c r="CV342" s="52"/>
      <c r="CW342" s="52"/>
      <c r="CX342" s="52"/>
      <c r="CY342" s="61"/>
      <c r="CZ342" s="57"/>
      <c r="DA342" s="61"/>
      <c r="DB342" s="57"/>
      <c r="DC342" s="53"/>
      <c r="DD342" s="61"/>
      <c r="DE342" s="57"/>
      <c r="DF342" s="61"/>
      <c r="DG342" s="57"/>
      <c r="DH342" s="53"/>
      <c r="DI342" s="53"/>
      <c r="DJ342" s="54"/>
      <c r="DK342" s="54"/>
      <c r="DL342" s="54"/>
      <c r="DM342" s="54"/>
      <c r="DN342" s="54"/>
      <c r="DO342" s="54"/>
      <c r="DP342" s="54"/>
      <c r="DQ342" s="54"/>
      <c r="DR342" s="54"/>
      <c r="DS342" s="55"/>
      <c r="DT342" s="57"/>
      <c r="DU342" s="57"/>
      <c r="DV342" s="57"/>
      <c r="DW342" s="57"/>
      <c r="DX342" s="57"/>
      <c r="DY342" s="57"/>
      <c r="DZ342" s="52"/>
      <c r="EA342" s="52"/>
      <c r="EB342" s="52"/>
      <c r="EC342" s="60"/>
      <c r="ED342" s="57"/>
      <c r="EE342" s="55"/>
      <c r="EF342" s="60"/>
      <c r="EG342" s="57"/>
      <c r="EH342" s="55"/>
      <c r="EI342" s="60"/>
      <c r="EJ342" s="57"/>
      <c r="EK342" s="55"/>
      <c r="EL342" s="52"/>
      <c r="EM342" s="54"/>
      <c r="EN342" s="54"/>
      <c r="EO342" s="54"/>
      <c r="EP342" s="54"/>
      <c r="EQ342" s="54"/>
      <c r="ER342" s="54"/>
      <c r="ES342" s="54"/>
      <c r="ET342" s="54"/>
      <c r="EU342" s="54"/>
      <c r="EV342" s="54"/>
      <c r="EW342" s="54"/>
      <c r="EX342" s="54"/>
      <c r="EY342" s="53"/>
      <c r="EZ342" s="53"/>
      <c r="FA342" s="53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/>
      <c r="FT342" s="52"/>
      <c r="FU342" s="52"/>
      <c r="FV342" s="52"/>
      <c r="FW342" s="52"/>
      <c r="FX342" s="52"/>
      <c r="FY342" s="52"/>
      <c r="FZ342" s="52"/>
      <c r="GA342" s="52"/>
      <c r="GB342" s="52"/>
      <c r="GC342" s="52"/>
      <c r="GD342" s="52"/>
      <c r="GE342" s="52"/>
      <c r="GF342" s="52"/>
      <c r="GG342" s="52"/>
      <c r="GH342" s="52"/>
      <c r="GI342" s="52"/>
      <c r="GJ342" s="52"/>
      <c r="GK342" s="52"/>
      <c r="GL342" s="52"/>
      <c r="GM342" s="52"/>
      <c r="GN342" s="52"/>
      <c r="GO342" s="52"/>
      <c r="GP342" s="52"/>
      <c r="GQ342" s="52"/>
      <c r="GR342" s="52"/>
      <c r="GS342" s="52"/>
      <c r="GT342" s="52"/>
      <c r="GU342" s="52"/>
      <c r="GV342" s="52"/>
      <c r="GW342" s="52"/>
      <c r="GX342" s="52"/>
      <c r="GY342" s="52"/>
      <c r="GZ342" s="52"/>
      <c r="HA342" s="52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  <c r="HO342" s="52"/>
      <c r="HP342" s="52"/>
      <c r="HQ342" s="52"/>
      <c r="HR342" s="52"/>
      <c r="HS342" s="52"/>
      <c r="HT342" s="52"/>
      <c r="HU342" s="52"/>
      <c r="HV342" s="52"/>
      <c r="HW342" s="52"/>
      <c r="HX342" s="52"/>
      <c r="HY342" s="52"/>
      <c r="HZ342" s="52"/>
      <c r="IA342" s="52"/>
      <c r="IB342" s="52"/>
      <c r="IC342" s="52"/>
      <c r="ID342" s="52"/>
      <c r="IE342" s="52"/>
      <c r="IF342" s="52"/>
    </row>
    <row r="343" spans="1:240">
      <c r="A343" s="54"/>
      <c r="B343" s="54"/>
      <c r="C343" s="54"/>
      <c r="D343" s="54"/>
      <c r="E343" s="54"/>
      <c r="F343" s="53"/>
      <c r="G343" s="54"/>
      <c r="H343" s="57"/>
      <c r="I343" s="61"/>
      <c r="J343" s="57"/>
      <c r="K343" s="61"/>
      <c r="L343" s="57"/>
      <c r="M343" s="61"/>
      <c r="N343" s="57"/>
      <c r="O343" s="61"/>
      <c r="P343" s="57"/>
      <c r="Q343" s="53"/>
      <c r="R343" s="61"/>
      <c r="S343" s="57"/>
      <c r="T343" s="61"/>
      <c r="U343" s="57"/>
      <c r="V343" s="53"/>
      <c r="W343" s="53"/>
      <c r="X343" s="54"/>
      <c r="Y343" s="54"/>
      <c r="Z343" s="54"/>
      <c r="AA343" s="54"/>
      <c r="AB343" s="54"/>
      <c r="AC343" s="54"/>
      <c r="AD343" s="54"/>
      <c r="AE343" s="54"/>
      <c r="AF343" s="55"/>
      <c r="AG343" s="55"/>
      <c r="AH343" s="57"/>
      <c r="AI343" s="57"/>
      <c r="AJ343" s="57"/>
      <c r="AK343" s="57"/>
      <c r="AL343" s="57"/>
      <c r="AM343" s="57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  <c r="BP343" s="52"/>
      <c r="BQ343" s="52"/>
      <c r="BR343" s="52"/>
      <c r="BS343" s="52"/>
      <c r="BT343" s="52"/>
      <c r="BU343" s="52"/>
      <c r="BV343" s="52"/>
      <c r="BW343" s="52"/>
      <c r="BX343" s="52"/>
      <c r="BY343" s="52"/>
      <c r="BZ343" s="52"/>
      <c r="CA343" s="52"/>
      <c r="CB343" s="52"/>
      <c r="CC343" s="52"/>
      <c r="CD343" s="52"/>
      <c r="CE343" s="52"/>
      <c r="CF343" s="52"/>
      <c r="CG343" s="54"/>
      <c r="CH343" s="52"/>
      <c r="CI343" s="52"/>
      <c r="CJ343" s="52"/>
      <c r="CK343" s="52"/>
      <c r="CL343" s="52"/>
      <c r="CM343" s="52"/>
      <c r="CN343" s="52"/>
      <c r="CO343" s="52"/>
      <c r="CP343" s="52"/>
      <c r="CQ343" s="52"/>
      <c r="CR343" s="52"/>
      <c r="CS343" s="52"/>
      <c r="CT343" s="52"/>
      <c r="CU343" s="52"/>
      <c r="CV343" s="52"/>
      <c r="CW343" s="52"/>
      <c r="CX343" s="52"/>
      <c r="CY343" s="61"/>
      <c r="CZ343" s="57"/>
      <c r="DA343" s="61"/>
      <c r="DB343" s="57"/>
      <c r="DC343" s="53"/>
      <c r="DD343" s="61"/>
      <c r="DE343" s="57"/>
      <c r="DF343" s="61"/>
      <c r="DG343" s="57"/>
      <c r="DH343" s="53"/>
      <c r="DI343" s="53"/>
      <c r="DJ343" s="54"/>
      <c r="DK343" s="54"/>
      <c r="DL343" s="54"/>
      <c r="DM343" s="54"/>
      <c r="DN343" s="54"/>
      <c r="DO343" s="54"/>
      <c r="DP343" s="54"/>
      <c r="DQ343" s="54"/>
      <c r="DR343" s="54"/>
      <c r="DS343" s="55"/>
      <c r="DT343" s="57"/>
      <c r="DU343" s="57"/>
      <c r="DV343" s="57"/>
      <c r="DW343" s="57"/>
      <c r="DX343" s="57"/>
      <c r="DY343" s="57"/>
      <c r="DZ343" s="52"/>
      <c r="EA343" s="52"/>
      <c r="EB343" s="52"/>
      <c r="EC343" s="60"/>
      <c r="ED343" s="57"/>
      <c r="EE343" s="55"/>
      <c r="EF343" s="60"/>
      <c r="EG343" s="57"/>
      <c r="EH343" s="55"/>
      <c r="EI343" s="60"/>
      <c r="EJ343" s="57"/>
      <c r="EK343" s="55"/>
      <c r="EL343" s="52"/>
      <c r="EM343" s="54"/>
      <c r="EN343" s="54"/>
      <c r="EO343" s="54"/>
      <c r="EP343" s="54"/>
      <c r="EQ343" s="54"/>
      <c r="ER343" s="54"/>
      <c r="ES343" s="54"/>
      <c r="ET343" s="54"/>
      <c r="EU343" s="54"/>
      <c r="EV343" s="54"/>
      <c r="EW343" s="54"/>
      <c r="EX343" s="54"/>
      <c r="EY343" s="53"/>
      <c r="EZ343" s="53"/>
      <c r="FA343" s="53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/>
      <c r="FT343" s="52"/>
      <c r="FU343" s="52"/>
      <c r="FV343" s="52"/>
      <c r="FW343" s="52"/>
      <c r="FX343" s="52"/>
      <c r="FY343" s="52"/>
      <c r="FZ343" s="52"/>
      <c r="GA343" s="52"/>
      <c r="GB343" s="52"/>
      <c r="GC343" s="52"/>
      <c r="GD343" s="52"/>
      <c r="GE343" s="52"/>
      <c r="GF343" s="52"/>
      <c r="GG343" s="52"/>
      <c r="GH343" s="52"/>
      <c r="GI343" s="52"/>
      <c r="GJ343" s="52"/>
      <c r="GK343" s="52"/>
      <c r="GL343" s="52"/>
      <c r="GM343" s="52"/>
      <c r="GN343" s="52"/>
      <c r="GO343" s="52"/>
      <c r="GP343" s="52"/>
      <c r="GQ343" s="52"/>
      <c r="GR343" s="52"/>
      <c r="GS343" s="52"/>
      <c r="GT343" s="52"/>
      <c r="GU343" s="52"/>
      <c r="GV343" s="52"/>
      <c r="GW343" s="52"/>
      <c r="GX343" s="52"/>
      <c r="GY343" s="52"/>
      <c r="GZ343" s="52"/>
      <c r="HA343" s="52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  <c r="HO343" s="52"/>
      <c r="HP343" s="52"/>
      <c r="HQ343" s="52"/>
      <c r="HR343" s="52"/>
      <c r="HS343" s="52"/>
      <c r="HT343" s="52"/>
      <c r="HU343" s="52"/>
      <c r="HV343" s="52"/>
      <c r="HW343" s="52"/>
      <c r="HX343" s="52"/>
      <c r="HY343" s="52"/>
      <c r="HZ343" s="52"/>
      <c r="IA343" s="52"/>
      <c r="IB343" s="52"/>
      <c r="IC343" s="52"/>
      <c r="ID343" s="52"/>
      <c r="IE343" s="52"/>
      <c r="IF343" s="52"/>
    </row>
    <row r="344" spans="1:240">
      <c r="A344" s="54"/>
      <c r="B344" s="54"/>
      <c r="C344" s="54"/>
      <c r="D344" s="54"/>
      <c r="E344" s="54"/>
      <c r="F344" s="53"/>
      <c r="G344" s="54"/>
      <c r="H344" s="57"/>
      <c r="I344" s="61"/>
      <c r="J344" s="57"/>
      <c r="K344" s="61"/>
      <c r="L344" s="57"/>
      <c r="M344" s="61"/>
      <c r="N344" s="57"/>
      <c r="O344" s="61"/>
      <c r="P344" s="57"/>
      <c r="Q344" s="53"/>
      <c r="R344" s="61"/>
      <c r="S344" s="57"/>
      <c r="T344" s="61"/>
      <c r="U344" s="57"/>
      <c r="V344" s="53"/>
      <c r="W344" s="53"/>
      <c r="X344" s="54"/>
      <c r="Y344" s="54"/>
      <c r="Z344" s="54"/>
      <c r="AA344" s="54"/>
      <c r="AB344" s="54"/>
      <c r="AC344" s="54"/>
      <c r="AD344" s="54"/>
      <c r="AE344" s="54"/>
      <c r="AF344" s="55"/>
      <c r="AG344" s="55"/>
      <c r="AH344" s="57"/>
      <c r="AI344" s="57"/>
      <c r="AJ344" s="57"/>
      <c r="AK344" s="57"/>
      <c r="AL344" s="57"/>
      <c r="AM344" s="57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  <c r="BP344" s="52"/>
      <c r="BQ344" s="52"/>
      <c r="BR344" s="52"/>
      <c r="BS344" s="52"/>
      <c r="BT344" s="52"/>
      <c r="BU344" s="52"/>
      <c r="BV344" s="52"/>
      <c r="BW344" s="52"/>
      <c r="BX344" s="52"/>
      <c r="BY344" s="52"/>
      <c r="BZ344" s="52"/>
      <c r="CA344" s="52"/>
      <c r="CB344" s="52"/>
      <c r="CC344" s="52"/>
      <c r="CD344" s="52"/>
      <c r="CE344" s="52"/>
      <c r="CF344" s="52"/>
      <c r="CG344" s="54"/>
      <c r="CH344" s="52"/>
      <c r="CI344" s="52"/>
      <c r="CJ344" s="52"/>
      <c r="CK344" s="52"/>
      <c r="CL344" s="52"/>
      <c r="CM344" s="52"/>
      <c r="CN344" s="52"/>
      <c r="CO344" s="52"/>
      <c r="CP344" s="52"/>
      <c r="CQ344" s="52"/>
      <c r="CR344" s="52"/>
      <c r="CS344" s="52"/>
      <c r="CT344" s="52"/>
      <c r="CU344" s="52"/>
      <c r="CV344" s="52"/>
      <c r="CW344" s="52"/>
      <c r="CX344" s="52"/>
      <c r="CY344" s="61"/>
      <c r="CZ344" s="57"/>
      <c r="DA344" s="61"/>
      <c r="DB344" s="57"/>
      <c r="DC344" s="53"/>
      <c r="DD344" s="61"/>
      <c r="DE344" s="57"/>
      <c r="DF344" s="61"/>
      <c r="DG344" s="57"/>
      <c r="DH344" s="53"/>
      <c r="DI344" s="53"/>
      <c r="DJ344" s="54"/>
      <c r="DK344" s="54"/>
      <c r="DL344" s="54"/>
      <c r="DM344" s="54"/>
      <c r="DN344" s="54"/>
      <c r="DO344" s="54"/>
      <c r="DP344" s="54"/>
      <c r="DQ344" s="54"/>
      <c r="DR344" s="54"/>
      <c r="DS344" s="55"/>
      <c r="DT344" s="57"/>
      <c r="DU344" s="57"/>
      <c r="DV344" s="57"/>
      <c r="DW344" s="57"/>
      <c r="DX344" s="57"/>
      <c r="DY344" s="57"/>
      <c r="DZ344" s="52"/>
      <c r="EA344" s="52"/>
      <c r="EB344" s="52"/>
      <c r="EC344" s="60"/>
      <c r="ED344" s="57"/>
      <c r="EE344" s="55"/>
      <c r="EF344" s="60"/>
      <c r="EG344" s="57"/>
      <c r="EH344" s="55"/>
      <c r="EI344" s="60"/>
      <c r="EJ344" s="57"/>
      <c r="EK344" s="55"/>
      <c r="EL344" s="52"/>
      <c r="EM344" s="54"/>
      <c r="EN344" s="54"/>
      <c r="EO344" s="54"/>
      <c r="EP344" s="54"/>
      <c r="EQ344" s="54"/>
      <c r="ER344" s="54"/>
      <c r="ES344" s="54"/>
      <c r="ET344" s="54"/>
      <c r="EU344" s="54"/>
      <c r="EV344" s="54"/>
      <c r="EW344" s="54"/>
      <c r="EX344" s="54"/>
      <c r="EY344" s="53"/>
      <c r="EZ344" s="53"/>
      <c r="FA344" s="53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/>
      <c r="FT344" s="52"/>
      <c r="FU344" s="52"/>
      <c r="FV344" s="52"/>
      <c r="FW344" s="52"/>
      <c r="FX344" s="52"/>
      <c r="FY344" s="52"/>
      <c r="FZ344" s="52"/>
      <c r="GA344" s="52"/>
      <c r="GB344" s="52"/>
      <c r="GC344" s="52"/>
      <c r="GD344" s="52"/>
      <c r="GE344" s="52"/>
      <c r="GF344" s="52"/>
      <c r="GG344" s="52"/>
      <c r="GH344" s="52"/>
      <c r="GI344" s="52"/>
      <c r="GJ344" s="52"/>
      <c r="GK344" s="52"/>
      <c r="GL344" s="52"/>
      <c r="GM344" s="52"/>
      <c r="GN344" s="52"/>
      <c r="GO344" s="52"/>
      <c r="GP344" s="52"/>
      <c r="GQ344" s="52"/>
      <c r="GR344" s="52"/>
      <c r="GS344" s="52"/>
      <c r="GT344" s="52"/>
      <c r="GU344" s="52"/>
      <c r="GV344" s="52"/>
      <c r="GW344" s="52"/>
      <c r="GX344" s="52"/>
      <c r="GY344" s="52"/>
      <c r="GZ344" s="52"/>
      <c r="HA344" s="52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  <c r="HO344" s="52"/>
      <c r="HP344" s="52"/>
      <c r="HQ344" s="52"/>
      <c r="HR344" s="52"/>
      <c r="HS344" s="52"/>
      <c r="HT344" s="52"/>
      <c r="HU344" s="52"/>
      <c r="HV344" s="52"/>
      <c r="HW344" s="52"/>
      <c r="HX344" s="52"/>
      <c r="HY344" s="52"/>
      <c r="HZ344" s="52"/>
      <c r="IA344" s="52"/>
      <c r="IB344" s="52"/>
      <c r="IC344" s="52"/>
      <c r="ID344" s="52"/>
      <c r="IE344" s="52"/>
      <c r="IF344" s="52"/>
    </row>
    <row r="345" spans="1:240">
      <c r="A345" s="54"/>
      <c r="B345" s="54"/>
      <c r="C345" s="54"/>
      <c r="D345" s="54"/>
      <c r="E345" s="54"/>
      <c r="F345" s="53"/>
      <c r="G345" s="54"/>
      <c r="H345" s="57"/>
      <c r="I345" s="61"/>
      <c r="J345" s="57"/>
      <c r="K345" s="61"/>
      <c r="L345" s="57"/>
      <c r="M345" s="61"/>
      <c r="N345" s="57"/>
      <c r="O345" s="61"/>
      <c r="P345" s="57"/>
      <c r="Q345" s="53"/>
      <c r="R345" s="61"/>
      <c r="S345" s="57"/>
      <c r="T345" s="61"/>
      <c r="U345" s="57"/>
      <c r="V345" s="53"/>
      <c r="W345" s="53"/>
      <c r="X345" s="54"/>
      <c r="Y345" s="54"/>
      <c r="Z345" s="54"/>
      <c r="AA345" s="54"/>
      <c r="AB345" s="54"/>
      <c r="AC345" s="54"/>
      <c r="AD345" s="54"/>
      <c r="AE345" s="54"/>
      <c r="AF345" s="55"/>
      <c r="AG345" s="55"/>
      <c r="AH345" s="57"/>
      <c r="AI345" s="57"/>
      <c r="AJ345" s="57"/>
      <c r="AK345" s="57"/>
      <c r="AL345" s="57"/>
      <c r="AM345" s="57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4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52"/>
      <c r="CT345" s="52"/>
      <c r="CU345" s="52"/>
      <c r="CV345" s="52"/>
      <c r="CW345" s="52"/>
      <c r="CX345" s="52"/>
      <c r="CY345" s="61"/>
      <c r="CZ345" s="57"/>
      <c r="DA345" s="61"/>
      <c r="DB345" s="57"/>
      <c r="DC345" s="53"/>
      <c r="DD345" s="61"/>
      <c r="DE345" s="57"/>
      <c r="DF345" s="61"/>
      <c r="DG345" s="57"/>
      <c r="DH345" s="53"/>
      <c r="DI345" s="53"/>
      <c r="DJ345" s="54"/>
      <c r="DK345" s="54"/>
      <c r="DL345" s="54"/>
      <c r="DM345" s="54"/>
      <c r="DN345" s="54"/>
      <c r="DO345" s="54"/>
      <c r="DP345" s="54"/>
      <c r="DQ345" s="54"/>
      <c r="DR345" s="54"/>
      <c r="DS345" s="55"/>
      <c r="DT345" s="57"/>
      <c r="DU345" s="57"/>
      <c r="DV345" s="57"/>
      <c r="DW345" s="57"/>
      <c r="DX345" s="57"/>
      <c r="DY345" s="57"/>
      <c r="DZ345" s="52"/>
      <c r="EA345" s="52"/>
      <c r="EB345" s="52"/>
      <c r="EC345" s="60"/>
      <c r="ED345" s="57"/>
      <c r="EE345" s="55"/>
      <c r="EF345" s="60"/>
      <c r="EG345" s="57"/>
      <c r="EH345" s="55"/>
      <c r="EI345" s="60"/>
      <c r="EJ345" s="57"/>
      <c r="EK345" s="55"/>
      <c r="EL345" s="52"/>
      <c r="EM345" s="54"/>
      <c r="EN345" s="54"/>
      <c r="EO345" s="54"/>
      <c r="EP345" s="54"/>
      <c r="EQ345" s="54"/>
      <c r="ER345" s="54"/>
      <c r="ES345" s="54"/>
      <c r="ET345" s="54"/>
      <c r="EU345" s="54"/>
      <c r="EV345" s="54"/>
      <c r="EW345" s="54"/>
      <c r="EX345" s="54"/>
      <c r="EY345" s="53"/>
      <c r="EZ345" s="53"/>
      <c r="FA345" s="53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/>
      <c r="FT345" s="52"/>
      <c r="FU345" s="52"/>
      <c r="FV345" s="52"/>
      <c r="FW345" s="52"/>
      <c r="FX345" s="52"/>
      <c r="FY345" s="52"/>
      <c r="FZ345" s="52"/>
      <c r="GA345" s="52"/>
      <c r="GB345" s="52"/>
      <c r="GC345" s="52"/>
      <c r="GD345" s="52"/>
      <c r="GE345" s="52"/>
      <c r="GF345" s="52"/>
      <c r="GG345" s="52"/>
      <c r="GH345" s="52"/>
      <c r="GI345" s="52"/>
      <c r="GJ345" s="52"/>
      <c r="GK345" s="52"/>
      <c r="GL345" s="52"/>
      <c r="GM345" s="52"/>
      <c r="GN345" s="52"/>
      <c r="GO345" s="52"/>
      <c r="GP345" s="52"/>
      <c r="GQ345" s="52"/>
      <c r="GR345" s="52"/>
      <c r="GS345" s="52"/>
      <c r="GT345" s="52"/>
      <c r="GU345" s="52"/>
      <c r="GV345" s="52"/>
      <c r="GW345" s="52"/>
      <c r="GX345" s="52"/>
      <c r="GY345" s="52"/>
      <c r="GZ345" s="52"/>
      <c r="HA345" s="52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  <c r="HO345" s="52"/>
      <c r="HP345" s="52"/>
      <c r="HQ345" s="52"/>
      <c r="HR345" s="52"/>
      <c r="HS345" s="52"/>
      <c r="HT345" s="52"/>
      <c r="HU345" s="52"/>
      <c r="HV345" s="52"/>
      <c r="HW345" s="52"/>
      <c r="HX345" s="52"/>
      <c r="HY345" s="52"/>
      <c r="HZ345" s="52"/>
      <c r="IA345" s="52"/>
      <c r="IB345" s="52"/>
      <c r="IC345" s="52"/>
      <c r="ID345" s="52"/>
      <c r="IE345" s="52"/>
      <c r="IF345" s="52"/>
    </row>
    <row r="346" spans="1:240">
      <c r="A346" s="54"/>
      <c r="B346" s="54"/>
      <c r="C346" s="54"/>
      <c r="D346" s="54"/>
      <c r="E346" s="54"/>
      <c r="F346" s="53"/>
      <c r="G346" s="54"/>
      <c r="H346" s="57"/>
      <c r="I346" s="61"/>
      <c r="J346" s="57"/>
      <c r="K346" s="61"/>
      <c r="L346" s="57"/>
      <c r="M346" s="61"/>
      <c r="N346" s="57"/>
      <c r="O346" s="61"/>
      <c r="P346" s="57"/>
      <c r="Q346" s="53"/>
      <c r="R346" s="61"/>
      <c r="S346" s="57"/>
      <c r="T346" s="61"/>
      <c r="U346" s="57"/>
      <c r="V346" s="53"/>
      <c r="W346" s="53"/>
      <c r="X346" s="54"/>
      <c r="Y346" s="54"/>
      <c r="Z346" s="54"/>
      <c r="AA346" s="54"/>
      <c r="AB346" s="54"/>
      <c r="AC346" s="54"/>
      <c r="AD346" s="54"/>
      <c r="AE346" s="54"/>
      <c r="AF346" s="55"/>
      <c r="AG346" s="55"/>
      <c r="AH346" s="57"/>
      <c r="AI346" s="57"/>
      <c r="AJ346" s="57"/>
      <c r="AK346" s="57"/>
      <c r="AL346" s="57"/>
      <c r="AM346" s="57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4"/>
      <c r="CH346" s="52"/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/>
      <c r="CX346" s="52"/>
      <c r="CY346" s="61"/>
      <c r="CZ346" s="57"/>
      <c r="DA346" s="61"/>
      <c r="DB346" s="57"/>
      <c r="DC346" s="53"/>
      <c r="DD346" s="61"/>
      <c r="DE346" s="57"/>
      <c r="DF346" s="61"/>
      <c r="DG346" s="57"/>
      <c r="DH346" s="53"/>
      <c r="DI346" s="53"/>
      <c r="DJ346" s="54"/>
      <c r="DK346" s="54"/>
      <c r="DL346" s="54"/>
      <c r="DM346" s="54"/>
      <c r="DN346" s="54"/>
      <c r="DO346" s="54"/>
      <c r="DP346" s="54"/>
      <c r="DQ346" s="54"/>
      <c r="DR346" s="54"/>
      <c r="DS346" s="55"/>
      <c r="DT346" s="57"/>
      <c r="DU346" s="57"/>
      <c r="DV346" s="57"/>
      <c r="DW346" s="57"/>
      <c r="DX346" s="57"/>
      <c r="DY346" s="57"/>
      <c r="DZ346" s="52"/>
      <c r="EA346" s="52"/>
      <c r="EB346" s="52"/>
      <c r="EC346" s="60"/>
      <c r="ED346" s="57"/>
      <c r="EE346" s="55"/>
      <c r="EF346" s="60"/>
      <c r="EG346" s="57"/>
      <c r="EH346" s="55"/>
      <c r="EI346" s="60"/>
      <c r="EJ346" s="57"/>
      <c r="EK346" s="55"/>
      <c r="EL346" s="52"/>
      <c r="EM346" s="54"/>
      <c r="EN346" s="54"/>
      <c r="EO346" s="54"/>
      <c r="EP346" s="54"/>
      <c r="EQ346" s="54"/>
      <c r="ER346" s="54"/>
      <c r="ES346" s="54"/>
      <c r="ET346" s="54"/>
      <c r="EU346" s="54"/>
      <c r="EV346" s="54"/>
      <c r="EW346" s="54"/>
      <c r="EX346" s="54"/>
      <c r="EY346" s="53"/>
      <c r="EZ346" s="53"/>
      <c r="FA346" s="53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  <c r="GX346" s="52"/>
      <c r="GY346" s="52"/>
      <c r="GZ346" s="52"/>
      <c r="HA346" s="52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  <c r="HO346" s="52"/>
      <c r="HP346" s="52"/>
      <c r="HQ346" s="52"/>
      <c r="HR346" s="52"/>
      <c r="HS346" s="52"/>
      <c r="HT346" s="52"/>
      <c r="HU346" s="52"/>
      <c r="HV346" s="52"/>
      <c r="HW346" s="52"/>
      <c r="HX346" s="52"/>
      <c r="HY346" s="52"/>
      <c r="HZ346" s="52"/>
      <c r="IA346" s="52"/>
      <c r="IB346" s="52"/>
      <c r="IC346" s="52"/>
      <c r="ID346" s="52"/>
      <c r="IE346" s="52"/>
      <c r="IF346" s="52"/>
    </row>
    <row r="347" spans="1:240">
      <c r="A347" s="54"/>
      <c r="B347" s="54"/>
      <c r="C347" s="54"/>
      <c r="D347" s="54"/>
      <c r="E347" s="54"/>
      <c r="F347" s="53"/>
      <c r="G347" s="54"/>
      <c r="H347" s="57"/>
      <c r="I347" s="61"/>
      <c r="J347" s="57"/>
      <c r="K347" s="61"/>
      <c r="L347" s="57"/>
      <c r="M347" s="61"/>
      <c r="N347" s="57"/>
      <c r="O347" s="61"/>
      <c r="P347" s="57"/>
      <c r="Q347" s="53"/>
      <c r="R347" s="61"/>
      <c r="S347" s="57"/>
      <c r="T347" s="61"/>
      <c r="U347" s="57"/>
      <c r="V347" s="53"/>
      <c r="W347" s="53"/>
      <c r="X347" s="54"/>
      <c r="Y347" s="54"/>
      <c r="Z347" s="54"/>
      <c r="AA347" s="54"/>
      <c r="AB347" s="54"/>
      <c r="AC347" s="54"/>
      <c r="AD347" s="54"/>
      <c r="AE347" s="54"/>
      <c r="AF347" s="55"/>
      <c r="AG347" s="55"/>
      <c r="AH347" s="57"/>
      <c r="AI347" s="57"/>
      <c r="AJ347" s="57"/>
      <c r="AK347" s="57"/>
      <c r="AL347" s="57"/>
      <c r="AM347" s="57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  <c r="BP347" s="52"/>
      <c r="BQ347" s="52"/>
      <c r="BR347" s="52"/>
      <c r="BS347" s="52"/>
      <c r="BT347" s="52"/>
      <c r="BU347" s="52"/>
      <c r="BV347" s="52"/>
      <c r="BW347" s="52"/>
      <c r="BX347" s="52"/>
      <c r="BY347" s="52"/>
      <c r="BZ347" s="52"/>
      <c r="CA347" s="52"/>
      <c r="CB347" s="52"/>
      <c r="CC347" s="52"/>
      <c r="CD347" s="52"/>
      <c r="CE347" s="52"/>
      <c r="CF347" s="52"/>
      <c r="CG347" s="54"/>
      <c r="CH347" s="52"/>
      <c r="CI347" s="52"/>
      <c r="CJ347" s="52"/>
      <c r="CK347" s="52"/>
      <c r="CL347" s="52"/>
      <c r="CM347" s="52"/>
      <c r="CN347" s="52"/>
      <c r="CO347" s="52"/>
      <c r="CP347" s="52"/>
      <c r="CQ347" s="52"/>
      <c r="CR347" s="52"/>
      <c r="CS347" s="52"/>
      <c r="CT347" s="52"/>
      <c r="CU347" s="52"/>
      <c r="CV347" s="52"/>
      <c r="CW347" s="52"/>
      <c r="CX347" s="52"/>
      <c r="CY347" s="61"/>
      <c r="CZ347" s="57"/>
      <c r="DA347" s="61"/>
      <c r="DB347" s="57"/>
      <c r="DC347" s="53"/>
      <c r="DD347" s="61"/>
      <c r="DE347" s="57"/>
      <c r="DF347" s="61"/>
      <c r="DG347" s="57"/>
      <c r="DH347" s="53"/>
      <c r="DI347" s="53"/>
      <c r="DJ347" s="54"/>
      <c r="DK347" s="54"/>
      <c r="DL347" s="54"/>
      <c r="DM347" s="54"/>
      <c r="DN347" s="54"/>
      <c r="DO347" s="54"/>
      <c r="DP347" s="54"/>
      <c r="DQ347" s="54"/>
      <c r="DR347" s="54"/>
      <c r="DS347" s="55"/>
      <c r="DT347" s="57"/>
      <c r="DU347" s="57"/>
      <c r="DV347" s="57"/>
      <c r="DW347" s="57"/>
      <c r="DX347" s="57"/>
      <c r="DY347" s="57"/>
      <c r="DZ347" s="52"/>
      <c r="EA347" s="52"/>
      <c r="EB347" s="52"/>
      <c r="EC347" s="60"/>
      <c r="ED347" s="57"/>
      <c r="EE347" s="55"/>
      <c r="EF347" s="60"/>
      <c r="EG347" s="57"/>
      <c r="EH347" s="55"/>
      <c r="EI347" s="60"/>
      <c r="EJ347" s="57"/>
      <c r="EK347" s="55"/>
      <c r="EL347" s="52"/>
      <c r="EM347" s="54"/>
      <c r="EN347" s="54"/>
      <c r="EO347" s="54"/>
      <c r="EP347" s="54"/>
      <c r="EQ347" s="54"/>
      <c r="ER347" s="54"/>
      <c r="ES347" s="54"/>
      <c r="ET347" s="54"/>
      <c r="EU347" s="54"/>
      <c r="EV347" s="54"/>
      <c r="EW347" s="54"/>
      <c r="EX347" s="54"/>
      <c r="EY347" s="53"/>
      <c r="EZ347" s="53"/>
      <c r="FA347" s="53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  <c r="GX347" s="52"/>
      <c r="GY347" s="52"/>
      <c r="GZ347" s="52"/>
      <c r="HA347" s="52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  <c r="HO347" s="52"/>
      <c r="HP347" s="52"/>
      <c r="HQ347" s="52"/>
      <c r="HR347" s="52"/>
      <c r="HS347" s="52"/>
      <c r="HT347" s="52"/>
      <c r="HU347" s="52"/>
      <c r="HV347" s="52"/>
      <c r="HW347" s="52"/>
      <c r="HX347" s="52"/>
      <c r="HY347" s="52"/>
      <c r="HZ347" s="52"/>
      <c r="IA347" s="52"/>
      <c r="IB347" s="52"/>
      <c r="IC347" s="52"/>
      <c r="ID347" s="52"/>
      <c r="IE347" s="52"/>
      <c r="IF347" s="52"/>
    </row>
    <row r="348" spans="1:240">
      <c r="A348" s="54"/>
      <c r="B348" s="54"/>
      <c r="C348" s="54"/>
      <c r="D348" s="54"/>
      <c r="E348" s="54"/>
      <c r="F348" s="53"/>
      <c r="G348" s="54"/>
      <c r="H348" s="57"/>
      <c r="I348" s="61"/>
      <c r="J348" s="57"/>
      <c r="K348" s="61"/>
      <c r="L348" s="57"/>
      <c r="M348" s="61"/>
      <c r="N348" s="57"/>
      <c r="O348" s="61"/>
      <c r="P348" s="57"/>
      <c r="Q348" s="53"/>
      <c r="R348" s="61"/>
      <c r="S348" s="57"/>
      <c r="T348" s="61"/>
      <c r="U348" s="57"/>
      <c r="V348" s="53"/>
      <c r="W348" s="53"/>
      <c r="X348" s="54"/>
      <c r="Y348" s="54"/>
      <c r="Z348" s="54"/>
      <c r="AA348" s="54"/>
      <c r="AB348" s="54"/>
      <c r="AC348" s="54"/>
      <c r="AD348" s="54"/>
      <c r="AE348" s="54"/>
      <c r="AF348" s="55"/>
      <c r="AG348" s="55"/>
      <c r="AH348" s="57"/>
      <c r="AI348" s="57"/>
      <c r="AJ348" s="57"/>
      <c r="AK348" s="57"/>
      <c r="AL348" s="57"/>
      <c r="AM348" s="57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  <c r="BP348" s="52"/>
      <c r="BQ348" s="52"/>
      <c r="BR348" s="52"/>
      <c r="BS348" s="52"/>
      <c r="BT348" s="52"/>
      <c r="BU348" s="52"/>
      <c r="BV348" s="52"/>
      <c r="BW348" s="52"/>
      <c r="BX348" s="52"/>
      <c r="BY348" s="52"/>
      <c r="BZ348" s="52"/>
      <c r="CA348" s="52"/>
      <c r="CB348" s="52"/>
      <c r="CC348" s="52"/>
      <c r="CD348" s="52"/>
      <c r="CE348" s="52"/>
      <c r="CF348" s="52"/>
      <c r="CG348" s="54"/>
      <c r="CH348" s="52"/>
      <c r="CI348" s="52"/>
      <c r="CJ348" s="52"/>
      <c r="CK348" s="52"/>
      <c r="CL348" s="52"/>
      <c r="CM348" s="52"/>
      <c r="CN348" s="52"/>
      <c r="CO348" s="52"/>
      <c r="CP348" s="52"/>
      <c r="CQ348" s="52"/>
      <c r="CR348" s="52"/>
      <c r="CS348" s="52"/>
      <c r="CT348" s="52"/>
      <c r="CU348" s="52"/>
      <c r="CV348" s="52"/>
      <c r="CW348" s="52"/>
      <c r="CX348" s="52"/>
      <c r="CY348" s="61"/>
      <c r="CZ348" s="57"/>
      <c r="DA348" s="61"/>
      <c r="DB348" s="57"/>
      <c r="DC348" s="53"/>
      <c r="DD348" s="61"/>
      <c r="DE348" s="57"/>
      <c r="DF348" s="61"/>
      <c r="DG348" s="57"/>
      <c r="DH348" s="53"/>
      <c r="DI348" s="53"/>
      <c r="DJ348" s="54"/>
      <c r="DK348" s="54"/>
      <c r="DL348" s="54"/>
      <c r="DM348" s="54"/>
      <c r="DN348" s="54"/>
      <c r="DO348" s="54"/>
      <c r="DP348" s="54"/>
      <c r="DQ348" s="54"/>
      <c r="DR348" s="54"/>
      <c r="DS348" s="55"/>
      <c r="DT348" s="57"/>
      <c r="DU348" s="57"/>
      <c r="DV348" s="57"/>
      <c r="DW348" s="57"/>
      <c r="DX348" s="57"/>
      <c r="DY348" s="57"/>
      <c r="DZ348" s="52"/>
      <c r="EA348" s="52"/>
      <c r="EB348" s="52"/>
      <c r="EC348" s="60"/>
      <c r="ED348" s="57"/>
      <c r="EE348" s="55"/>
      <c r="EF348" s="60"/>
      <c r="EG348" s="57"/>
      <c r="EH348" s="55"/>
      <c r="EI348" s="60"/>
      <c r="EJ348" s="57"/>
      <c r="EK348" s="55"/>
      <c r="EL348" s="52"/>
      <c r="EM348" s="54"/>
      <c r="EN348" s="54"/>
      <c r="EO348" s="54"/>
      <c r="EP348" s="54"/>
      <c r="EQ348" s="54"/>
      <c r="ER348" s="54"/>
      <c r="ES348" s="54"/>
      <c r="ET348" s="54"/>
      <c r="EU348" s="54"/>
      <c r="EV348" s="54"/>
      <c r="EW348" s="54"/>
      <c r="EX348" s="54"/>
      <c r="EY348" s="53"/>
      <c r="EZ348" s="53"/>
      <c r="FA348" s="53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/>
      <c r="FT348" s="52"/>
      <c r="FU348" s="52"/>
      <c r="FV348" s="52"/>
      <c r="FW348" s="52"/>
      <c r="FX348" s="52"/>
      <c r="FY348" s="52"/>
      <c r="FZ348" s="52"/>
      <c r="GA348" s="52"/>
      <c r="GB348" s="52"/>
      <c r="GC348" s="52"/>
      <c r="GD348" s="52"/>
      <c r="GE348" s="52"/>
      <c r="GF348" s="52"/>
      <c r="GG348" s="52"/>
      <c r="GH348" s="52"/>
      <c r="GI348" s="52"/>
      <c r="GJ348" s="52"/>
      <c r="GK348" s="52"/>
      <c r="GL348" s="52"/>
      <c r="GM348" s="52"/>
      <c r="GN348" s="52"/>
      <c r="GO348" s="52"/>
      <c r="GP348" s="52"/>
      <c r="GQ348" s="52"/>
      <c r="GR348" s="52"/>
      <c r="GS348" s="52"/>
      <c r="GT348" s="52"/>
      <c r="GU348" s="52"/>
      <c r="GV348" s="52"/>
      <c r="GW348" s="52"/>
      <c r="GX348" s="52"/>
      <c r="GY348" s="52"/>
      <c r="GZ348" s="52"/>
      <c r="HA348" s="52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  <c r="HO348" s="52"/>
      <c r="HP348" s="52"/>
      <c r="HQ348" s="52"/>
      <c r="HR348" s="52"/>
      <c r="HS348" s="52"/>
      <c r="HT348" s="52"/>
      <c r="HU348" s="52"/>
      <c r="HV348" s="52"/>
      <c r="HW348" s="52"/>
      <c r="HX348" s="52"/>
      <c r="HY348" s="52"/>
      <c r="HZ348" s="52"/>
      <c r="IA348" s="52"/>
      <c r="IB348" s="52"/>
      <c r="IC348" s="52"/>
      <c r="ID348" s="52"/>
      <c r="IE348" s="52"/>
      <c r="IF348" s="52"/>
    </row>
    <row r="349" spans="1:240">
      <c r="A349" s="54"/>
      <c r="B349" s="54"/>
      <c r="C349" s="54"/>
      <c r="D349" s="54"/>
      <c r="E349" s="54"/>
      <c r="F349" s="53"/>
      <c r="G349" s="54"/>
      <c r="H349" s="57"/>
      <c r="I349" s="61"/>
      <c r="J349" s="57"/>
      <c r="K349" s="61"/>
      <c r="L349" s="57"/>
      <c r="M349" s="61"/>
      <c r="N349" s="57"/>
      <c r="O349" s="61"/>
      <c r="P349" s="57"/>
      <c r="Q349" s="53"/>
      <c r="R349" s="61"/>
      <c r="S349" s="57"/>
      <c r="T349" s="61"/>
      <c r="U349" s="57"/>
      <c r="V349" s="53"/>
      <c r="W349" s="53"/>
      <c r="X349" s="54"/>
      <c r="Y349" s="54"/>
      <c r="Z349" s="54"/>
      <c r="AA349" s="54"/>
      <c r="AB349" s="54"/>
      <c r="AC349" s="54"/>
      <c r="AD349" s="54"/>
      <c r="AE349" s="54"/>
      <c r="AF349" s="55"/>
      <c r="AG349" s="55"/>
      <c r="AH349" s="57"/>
      <c r="AI349" s="57"/>
      <c r="AJ349" s="57"/>
      <c r="AK349" s="57"/>
      <c r="AL349" s="57"/>
      <c r="AM349" s="57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  <c r="BP349" s="52"/>
      <c r="BQ349" s="52"/>
      <c r="BR349" s="52"/>
      <c r="BS349" s="52"/>
      <c r="BT349" s="52"/>
      <c r="BU349" s="52"/>
      <c r="BV349" s="52"/>
      <c r="BW349" s="52"/>
      <c r="BX349" s="52"/>
      <c r="BY349" s="52"/>
      <c r="BZ349" s="52"/>
      <c r="CA349" s="52"/>
      <c r="CB349" s="52"/>
      <c r="CC349" s="52"/>
      <c r="CD349" s="52"/>
      <c r="CE349" s="52"/>
      <c r="CF349" s="52"/>
      <c r="CG349" s="54"/>
      <c r="CH349" s="52"/>
      <c r="CI349" s="52"/>
      <c r="CJ349" s="52"/>
      <c r="CK349" s="52"/>
      <c r="CL349" s="52"/>
      <c r="CM349" s="52"/>
      <c r="CN349" s="52"/>
      <c r="CO349" s="52"/>
      <c r="CP349" s="52"/>
      <c r="CQ349" s="52"/>
      <c r="CR349" s="52"/>
      <c r="CS349" s="52"/>
      <c r="CT349" s="52"/>
      <c r="CU349" s="52"/>
      <c r="CV349" s="52"/>
      <c r="CW349" s="52"/>
      <c r="CX349" s="52"/>
      <c r="CY349" s="61"/>
      <c r="CZ349" s="57"/>
      <c r="DA349" s="61"/>
      <c r="DB349" s="57"/>
      <c r="DC349" s="53"/>
      <c r="DD349" s="61"/>
      <c r="DE349" s="57"/>
      <c r="DF349" s="61"/>
      <c r="DG349" s="57"/>
      <c r="DH349" s="53"/>
      <c r="DI349" s="53"/>
      <c r="DJ349" s="54"/>
      <c r="DK349" s="54"/>
      <c r="DL349" s="54"/>
      <c r="DM349" s="54"/>
      <c r="DN349" s="54"/>
      <c r="DO349" s="54"/>
      <c r="DP349" s="54"/>
      <c r="DQ349" s="54"/>
      <c r="DR349" s="54"/>
      <c r="DS349" s="55"/>
      <c r="DT349" s="57"/>
      <c r="DU349" s="57"/>
      <c r="DV349" s="57"/>
      <c r="DW349" s="57"/>
      <c r="DX349" s="57"/>
      <c r="DY349" s="57"/>
      <c r="DZ349" s="52"/>
      <c r="EA349" s="52"/>
      <c r="EB349" s="52"/>
      <c r="EC349" s="60"/>
      <c r="ED349" s="57"/>
      <c r="EE349" s="55"/>
      <c r="EF349" s="60"/>
      <c r="EG349" s="57"/>
      <c r="EH349" s="55"/>
      <c r="EI349" s="60"/>
      <c r="EJ349" s="57"/>
      <c r="EK349" s="55"/>
      <c r="EL349" s="52"/>
      <c r="EM349" s="54"/>
      <c r="EN349" s="54"/>
      <c r="EO349" s="54"/>
      <c r="EP349" s="54"/>
      <c r="EQ349" s="54"/>
      <c r="ER349" s="54"/>
      <c r="ES349" s="54"/>
      <c r="ET349" s="54"/>
      <c r="EU349" s="54"/>
      <c r="EV349" s="54"/>
      <c r="EW349" s="54"/>
      <c r="EX349" s="54"/>
      <c r="EY349" s="53"/>
      <c r="EZ349" s="53"/>
      <c r="FA349" s="53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/>
      <c r="FT349" s="52"/>
      <c r="FU349" s="52"/>
      <c r="FV349" s="52"/>
      <c r="FW349" s="52"/>
      <c r="FX349" s="52"/>
      <c r="FY349" s="52"/>
      <c r="FZ349" s="52"/>
      <c r="GA349" s="52"/>
      <c r="GB349" s="52"/>
      <c r="GC349" s="52"/>
      <c r="GD349" s="52"/>
      <c r="GE349" s="52"/>
      <c r="GF349" s="52"/>
      <c r="GG349" s="52"/>
      <c r="GH349" s="52"/>
      <c r="GI349" s="52"/>
      <c r="GJ349" s="52"/>
      <c r="GK349" s="52"/>
      <c r="GL349" s="52"/>
      <c r="GM349" s="52"/>
      <c r="GN349" s="52"/>
      <c r="GO349" s="52"/>
      <c r="GP349" s="52"/>
      <c r="GQ349" s="52"/>
      <c r="GR349" s="52"/>
      <c r="GS349" s="52"/>
      <c r="GT349" s="52"/>
      <c r="GU349" s="52"/>
      <c r="GV349" s="52"/>
      <c r="GW349" s="52"/>
      <c r="GX349" s="52"/>
      <c r="GY349" s="52"/>
      <c r="GZ349" s="52"/>
      <c r="HA349" s="52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  <c r="HO349" s="52"/>
      <c r="HP349" s="52"/>
      <c r="HQ349" s="52"/>
      <c r="HR349" s="52"/>
      <c r="HS349" s="52"/>
      <c r="HT349" s="52"/>
      <c r="HU349" s="52"/>
      <c r="HV349" s="52"/>
      <c r="HW349" s="52"/>
      <c r="HX349" s="52"/>
      <c r="HY349" s="52"/>
      <c r="HZ349" s="52"/>
      <c r="IA349" s="52"/>
      <c r="IB349" s="52"/>
      <c r="IC349" s="52"/>
      <c r="ID349" s="52"/>
      <c r="IE349" s="52"/>
      <c r="IF349" s="52"/>
    </row>
    <row r="350" spans="1:240">
      <c r="A350" s="54"/>
      <c r="B350" s="54"/>
      <c r="C350" s="54"/>
      <c r="D350" s="54"/>
      <c r="E350" s="54"/>
      <c r="F350" s="53"/>
      <c r="G350" s="54"/>
      <c r="H350" s="57"/>
      <c r="I350" s="61"/>
      <c r="J350" s="57"/>
      <c r="K350" s="61"/>
      <c r="L350" s="57"/>
      <c r="M350" s="61"/>
      <c r="N350" s="57"/>
      <c r="O350" s="61"/>
      <c r="P350" s="57"/>
      <c r="Q350" s="53"/>
      <c r="R350" s="61"/>
      <c r="S350" s="57"/>
      <c r="T350" s="61"/>
      <c r="U350" s="57"/>
      <c r="V350" s="53"/>
      <c r="W350" s="53"/>
      <c r="X350" s="54"/>
      <c r="Y350" s="54"/>
      <c r="Z350" s="54"/>
      <c r="AA350" s="54"/>
      <c r="AB350" s="54"/>
      <c r="AC350" s="54"/>
      <c r="AD350" s="54"/>
      <c r="AE350" s="54"/>
      <c r="AF350" s="55"/>
      <c r="AG350" s="55"/>
      <c r="AH350" s="57"/>
      <c r="AI350" s="57"/>
      <c r="AJ350" s="57"/>
      <c r="AK350" s="57"/>
      <c r="AL350" s="57"/>
      <c r="AM350" s="57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4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61"/>
      <c r="CZ350" s="57"/>
      <c r="DA350" s="61"/>
      <c r="DB350" s="57"/>
      <c r="DC350" s="53"/>
      <c r="DD350" s="61"/>
      <c r="DE350" s="57"/>
      <c r="DF350" s="61"/>
      <c r="DG350" s="57"/>
      <c r="DH350" s="53"/>
      <c r="DI350" s="53"/>
      <c r="DJ350" s="54"/>
      <c r="DK350" s="54"/>
      <c r="DL350" s="54"/>
      <c r="DM350" s="54"/>
      <c r="DN350" s="54"/>
      <c r="DO350" s="54"/>
      <c r="DP350" s="54"/>
      <c r="DQ350" s="54"/>
      <c r="DR350" s="54"/>
      <c r="DS350" s="55"/>
      <c r="DT350" s="57"/>
      <c r="DU350" s="57"/>
      <c r="DV350" s="57"/>
      <c r="DW350" s="57"/>
      <c r="DX350" s="57"/>
      <c r="DY350" s="57"/>
      <c r="DZ350" s="52"/>
      <c r="EA350" s="52"/>
      <c r="EB350" s="52"/>
      <c r="EC350" s="60"/>
      <c r="ED350" s="57"/>
      <c r="EE350" s="55"/>
      <c r="EF350" s="60"/>
      <c r="EG350" s="57"/>
      <c r="EH350" s="55"/>
      <c r="EI350" s="60"/>
      <c r="EJ350" s="57"/>
      <c r="EK350" s="55"/>
      <c r="EL350" s="52"/>
      <c r="EM350" s="54"/>
      <c r="EN350" s="54"/>
      <c r="EO350" s="54"/>
      <c r="EP350" s="54"/>
      <c r="EQ350" s="54"/>
      <c r="ER350" s="54"/>
      <c r="ES350" s="54"/>
      <c r="ET350" s="54"/>
      <c r="EU350" s="54"/>
      <c r="EV350" s="54"/>
      <c r="EW350" s="54"/>
      <c r="EX350" s="54"/>
      <c r="EY350" s="53"/>
      <c r="EZ350" s="53"/>
      <c r="FA350" s="53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2"/>
      <c r="GX350" s="52"/>
      <c r="GY350" s="52"/>
      <c r="GZ350" s="52"/>
      <c r="HA350" s="52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  <c r="HO350" s="52"/>
      <c r="HP350" s="52"/>
      <c r="HQ350" s="52"/>
      <c r="HR350" s="52"/>
      <c r="HS350" s="52"/>
      <c r="HT350" s="52"/>
      <c r="HU350" s="52"/>
      <c r="HV350" s="52"/>
      <c r="HW350" s="52"/>
      <c r="HX350" s="52"/>
      <c r="HY350" s="52"/>
      <c r="HZ350" s="52"/>
      <c r="IA350" s="52"/>
      <c r="IB350" s="52"/>
      <c r="IC350" s="52"/>
      <c r="ID350" s="52"/>
      <c r="IE350" s="52"/>
      <c r="IF350" s="52"/>
    </row>
    <row r="351" spans="1:240">
      <c r="A351" s="54"/>
      <c r="B351" s="54"/>
      <c r="C351" s="54"/>
      <c r="D351" s="54"/>
      <c r="E351" s="54"/>
      <c r="F351" s="53"/>
      <c r="G351" s="54"/>
      <c r="H351" s="57"/>
      <c r="I351" s="61"/>
      <c r="J351" s="57"/>
      <c r="K351" s="61"/>
      <c r="L351" s="57"/>
      <c r="M351" s="61"/>
      <c r="N351" s="57"/>
      <c r="O351" s="61"/>
      <c r="P351" s="57"/>
      <c r="Q351" s="53"/>
      <c r="R351" s="61"/>
      <c r="S351" s="57"/>
      <c r="T351" s="61"/>
      <c r="U351" s="57"/>
      <c r="V351" s="53"/>
      <c r="W351" s="53"/>
      <c r="X351" s="54"/>
      <c r="Y351" s="54"/>
      <c r="Z351" s="54"/>
      <c r="AA351" s="54"/>
      <c r="AB351" s="54"/>
      <c r="AC351" s="54"/>
      <c r="AD351" s="54"/>
      <c r="AE351" s="54"/>
      <c r="AF351" s="55"/>
      <c r="AG351" s="55"/>
      <c r="AH351" s="57"/>
      <c r="AI351" s="57"/>
      <c r="AJ351" s="57"/>
      <c r="AK351" s="57"/>
      <c r="AL351" s="57"/>
      <c r="AM351" s="57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  <c r="BP351" s="52"/>
      <c r="BQ351" s="52"/>
      <c r="BR351" s="52"/>
      <c r="BS351" s="52"/>
      <c r="BT351" s="52"/>
      <c r="BU351" s="52"/>
      <c r="BV351" s="52"/>
      <c r="BW351" s="52"/>
      <c r="BX351" s="52"/>
      <c r="BY351" s="52"/>
      <c r="BZ351" s="52"/>
      <c r="CA351" s="52"/>
      <c r="CB351" s="52"/>
      <c r="CC351" s="52"/>
      <c r="CD351" s="52"/>
      <c r="CE351" s="52"/>
      <c r="CF351" s="52"/>
      <c r="CG351" s="54"/>
      <c r="CH351" s="52"/>
      <c r="CI351" s="52"/>
      <c r="CJ351" s="52"/>
      <c r="CK351" s="52"/>
      <c r="CL351" s="52"/>
      <c r="CM351" s="52"/>
      <c r="CN351" s="52"/>
      <c r="CO351" s="52"/>
      <c r="CP351" s="52"/>
      <c r="CQ351" s="52"/>
      <c r="CR351" s="52"/>
      <c r="CS351" s="52"/>
      <c r="CT351" s="52"/>
      <c r="CU351" s="52"/>
      <c r="CV351" s="52"/>
      <c r="CW351" s="52"/>
      <c r="CX351" s="52"/>
      <c r="CY351" s="61"/>
      <c r="CZ351" s="57"/>
      <c r="DA351" s="61"/>
      <c r="DB351" s="57"/>
      <c r="DC351" s="53"/>
      <c r="DD351" s="61"/>
      <c r="DE351" s="57"/>
      <c r="DF351" s="61"/>
      <c r="DG351" s="57"/>
      <c r="DH351" s="53"/>
      <c r="DI351" s="53"/>
      <c r="DJ351" s="54"/>
      <c r="DK351" s="54"/>
      <c r="DL351" s="54"/>
      <c r="DM351" s="54"/>
      <c r="DN351" s="54"/>
      <c r="DO351" s="54"/>
      <c r="DP351" s="54"/>
      <c r="DQ351" s="54"/>
      <c r="DR351" s="54"/>
      <c r="DS351" s="55"/>
      <c r="DT351" s="57"/>
      <c r="DU351" s="57"/>
      <c r="DV351" s="57"/>
      <c r="DW351" s="57"/>
      <c r="DX351" s="57"/>
      <c r="DY351" s="57"/>
      <c r="DZ351" s="52"/>
      <c r="EA351" s="52"/>
      <c r="EB351" s="52"/>
      <c r="EC351" s="60"/>
      <c r="ED351" s="57"/>
      <c r="EE351" s="55"/>
      <c r="EF351" s="60"/>
      <c r="EG351" s="57"/>
      <c r="EH351" s="55"/>
      <c r="EI351" s="60"/>
      <c r="EJ351" s="57"/>
      <c r="EK351" s="55"/>
      <c r="EL351" s="52"/>
      <c r="EM351" s="54"/>
      <c r="EN351" s="54"/>
      <c r="EO351" s="54"/>
      <c r="EP351" s="54"/>
      <c r="EQ351" s="54"/>
      <c r="ER351" s="54"/>
      <c r="ES351" s="54"/>
      <c r="ET351" s="54"/>
      <c r="EU351" s="54"/>
      <c r="EV351" s="54"/>
      <c r="EW351" s="54"/>
      <c r="EX351" s="54"/>
      <c r="EY351" s="53"/>
      <c r="EZ351" s="53"/>
      <c r="FA351" s="53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/>
      <c r="FT351" s="52"/>
      <c r="FU351" s="52"/>
      <c r="FV351" s="52"/>
      <c r="FW351" s="52"/>
      <c r="FX351" s="52"/>
      <c r="FY351" s="52"/>
      <c r="FZ351" s="52"/>
      <c r="GA351" s="52"/>
      <c r="GB351" s="52"/>
      <c r="GC351" s="52"/>
      <c r="GD351" s="52"/>
      <c r="GE351" s="52"/>
      <c r="GF351" s="52"/>
      <c r="GG351" s="52"/>
      <c r="GH351" s="52"/>
      <c r="GI351" s="52"/>
      <c r="GJ351" s="52"/>
      <c r="GK351" s="52"/>
      <c r="GL351" s="52"/>
      <c r="GM351" s="52"/>
      <c r="GN351" s="52"/>
      <c r="GO351" s="52"/>
      <c r="GP351" s="52"/>
      <c r="GQ351" s="52"/>
      <c r="GR351" s="52"/>
      <c r="GS351" s="52"/>
      <c r="GT351" s="52"/>
      <c r="GU351" s="52"/>
      <c r="GV351" s="52"/>
      <c r="GW351" s="52"/>
      <c r="GX351" s="52"/>
      <c r="GY351" s="52"/>
      <c r="GZ351" s="52"/>
      <c r="HA351" s="52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  <c r="HO351" s="52"/>
      <c r="HP351" s="52"/>
      <c r="HQ351" s="52"/>
      <c r="HR351" s="52"/>
      <c r="HS351" s="52"/>
      <c r="HT351" s="52"/>
      <c r="HU351" s="52"/>
      <c r="HV351" s="52"/>
      <c r="HW351" s="52"/>
      <c r="HX351" s="52"/>
      <c r="HY351" s="52"/>
      <c r="HZ351" s="52"/>
      <c r="IA351" s="52"/>
      <c r="IB351" s="52"/>
      <c r="IC351" s="52"/>
      <c r="ID351" s="52"/>
      <c r="IE351" s="52"/>
      <c r="IF351" s="52"/>
    </row>
    <row r="352" spans="1:240">
      <c r="A352" s="54"/>
      <c r="B352" s="54"/>
      <c r="C352" s="54"/>
      <c r="D352" s="54"/>
      <c r="E352" s="54"/>
      <c r="F352" s="53"/>
      <c r="G352" s="54"/>
      <c r="H352" s="57"/>
      <c r="I352" s="61"/>
      <c r="J352" s="57"/>
      <c r="K352" s="61"/>
      <c r="L352" s="57"/>
      <c r="M352" s="61"/>
      <c r="N352" s="57"/>
      <c r="O352" s="61"/>
      <c r="P352" s="57"/>
      <c r="Q352" s="53"/>
      <c r="R352" s="61"/>
      <c r="S352" s="57"/>
      <c r="T352" s="61"/>
      <c r="U352" s="57"/>
      <c r="V352" s="53"/>
      <c r="W352" s="53"/>
      <c r="X352" s="54"/>
      <c r="Y352" s="54"/>
      <c r="Z352" s="54"/>
      <c r="AA352" s="54"/>
      <c r="AB352" s="54"/>
      <c r="AC352" s="54"/>
      <c r="AD352" s="54"/>
      <c r="AE352" s="54"/>
      <c r="AF352" s="55"/>
      <c r="AG352" s="55"/>
      <c r="AH352" s="57"/>
      <c r="AI352" s="57"/>
      <c r="AJ352" s="57"/>
      <c r="AK352" s="57"/>
      <c r="AL352" s="57"/>
      <c r="AM352" s="57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  <c r="BP352" s="52"/>
      <c r="BQ352" s="52"/>
      <c r="BR352" s="52"/>
      <c r="BS352" s="52"/>
      <c r="BT352" s="52"/>
      <c r="BU352" s="52"/>
      <c r="BV352" s="52"/>
      <c r="BW352" s="52"/>
      <c r="BX352" s="52"/>
      <c r="BY352" s="52"/>
      <c r="BZ352" s="52"/>
      <c r="CA352" s="52"/>
      <c r="CB352" s="52"/>
      <c r="CC352" s="52"/>
      <c r="CD352" s="52"/>
      <c r="CE352" s="52"/>
      <c r="CF352" s="52"/>
      <c r="CG352" s="54"/>
      <c r="CH352" s="52"/>
      <c r="CI352" s="52"/>
      <c r="CJ352" s="52"/>
      <c r="CK352" s="52"/>
      <c r="CL352" s="52"/>
      <c r="CM352" s="52"/>
      <c r="CN352" s="52"/>
      <c r="CO352" s="52"/>
      <c r="CP352" s="52"/>
      <c r="CQ352" s="52"/>
      <c r="CR352" s="52"/>
      <c r="CS352" s="52"/>
      <c r="CT352" s="52"/>
      <c r="CU352" s="52"/>
      <c r="CV352" s="52"/>
      <c r="CW352" s="52"/>
      <c r="CX352" s="52"/>
      <c r="CY352" s="61"/>
      <c r="CZ352" s="57"/>
      <c r="DA352" s="61"/>
      <c r="DB352" s="57"/>
      <c r="DC352" s="53"/>
      <c r="DD352" s="61"/>
      <c r="DE352" s="57"/>
      <c r="DF352" s="61"/>
      <c r="DG352" s="57"/>
      <c r="DH352" s="53"/>
      <c r="DI352" s="53"/>
      <c r="DJ352" s="54"/>
      <c r="DK352" s="54"/>
      <c r="DL352" s="54"/>
      <c r="DM352" s="54"/>
      <c r="DN352" s="54"/>
      <c r="DO352" s="54"/>
      <c r="DP352" s="54"/>
      <c r="DQ352" s="54"/>
      <c r="DR352" s="54"/>
      <c r="DS352" s="55"/>
      <c r="DT352" s="57"/>
      <c r="DU352" s="57"/>
      <c r="DV352" s="57"/>
      <c r="DW352" s="57"/>
      <c r="DX352" s="57"/>
      <c r="DY352" s="57"/>
      <c r="DZ352" s="52"/>
      <c r="EA352" s="52"/>
      <c r="EB352" s="52"/>
      <c r="EC352" s="60"/>
      <c r="ED352" s="57"/>
      <c r="EE352" s="55"/>
      <c r="EF352" s="60"/>
      <c r="EG352" s="57"/>
      <c r="EH352" s="55"/>
      <c r="EI352" s="60"/>
      <c r="EJ352" s="57"/>
      <c r="EK352" s="55"/>
      <c r="EL352" s="52"/>
      <c r="EM352" s="54"/>
      <c r="EN352" s="54"/>
      <c r="EO352" s="54"/>
      <c r="EP352" s="54"/>
      <c r="EQ352" s="54"/>
      <c r="ER352" s="54"/>
      <c r="ES352" s="54"/>
      <c r="ET352" s="54"/>
      <c r="EU352" s="54"/>
      <c r="EV352" s="54"/>
      <c r="EW352" s="54"/>
      <c r="EX352" s="54"/>
      <c r="EY352" s="53"/>
      <c r="EZ352" s="53"/>
      <c r="FA352" s="53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/>
      <c r="FT352" s="52"/>
      <c r="FU352" s="52"/>
      <c r="FV352" s="52"/>
      <c r="FW352" s="52"/>
      <c r="FX352" s="52"/>
      <c r="FY352" s="52"/>
      <c r="FZ352" s="52"/>
      <c r="GA352" s="52"/>
      <c r="GB352" s="52"/>
      <c r="GC352" s="52"/>
      <c r="GD352" s="52"/>
      <c r="GE352" s="52"/>
      <c r="GF352" s="52"/>
      <c r="GG352" s="52"/>
      <c r="GH352" s="52"/>
      <c r="GI352" s="52"/>
      <c r="GJ352" s="52"/>
      <c r="GK352" s="52"/>
      <c r="GL352" s="52"/>
      <c r="GM352" s="52"/>
      <c r="GN352" s="52"/>
      <c r="GO352" s="52"/>
      <c r="GP352" s="52"/>
      <c r="GQ352" s="52"/>
      <c r="GR352" s="52"/>
      <c r="GS352" s="52"/>
      <c r="GT352" s="52"/>
      <c r="GU352" s="52"/>
      <c r="GV352" s="52"/>
      <c r="GW352" s="52"/>
      <c r="GX352" s="52"/>
      <c r="GY352" s="52"/>
      <c r="GZ352" s="52"/>
      <c r="HA352" s="52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  <c r="HO352" s="52"/>
      <c r="HP352" s="52"/>
      <c r="HQ352" s="52"/>
      <c r="HR352" s="52"/>
      <c r="HS352" s="52"/>
      <c r="HT352" s="52"/>
      <c r="HU352" s="52"/>
      <c r="HV352" s="52"/>
      <c r="HW352" s="52"/>
      <c r="HX352" s="52"/>
      <c r="HY352" s="52"/>
      <c r="HZ352" s="52"/>
      <c r="IA352" s="52"/>
      <c r="IB352" s="52"/>
      <c r="IC352" s="52"/>
      <c r="ID352" s="52"/>
      <c r="IE352" s="52"/>
      <c r="IF352" s="52"/>
    </row>
    <row r="353" spans="1:240">
      <c r="A353" s="54"/>
      <c r="B353" s="54"/>
      <c r="C353" s="54"/>
      <c r="D353" s="54"/>
      <c r="E353" s="54"/>
      <c r="F353" s="53"/>
      <c r="G353" s="54"/>
      <c r="H353" s="57"/>
      <c r="I353" s="61"/>
      <c r="J353" s="57"/>
      <c r="K353" s="61"/>
      <c r="L353" s="57"/>
      <c r="M353" s="61"/>
      <c r="N353" s="57"/>
      <c r="O353" s="61"/>
      <c r="P353" s="57"/>
      <c r="Q353" s="53"/>
      <c r="R353" s="61"/>
      <c r="S353" s="57"/>
      <c r="T353" s="61"/>
      <c r="U353" s="57"/>
      <c r="V353" s="53"/>
      <c r="W353" s="53"/>
      <c r="X353" s="54"/>
      <c r="Y353" s="54"/>
      <c r="Z353" s="54"/>
      <c r="AA353" s="54"/>
      <c r="AB353" s="54"/>
      <c r="AC353" s="54"/>
      <c r="AD353" s="54"/>
      <c r="AE353" s="54"/>
      <c r="AF353" s="55"/>
      <c r="AG353" s="55"/>
      <c r="AH353" s="57"/>
      <c r="AI353" s="57"/>
      <c r="AJ353" s="57"/>
      <c r="AK353" s="57"/>
      <c r="AL353" s="57"/>
      <c r="AM353" s="57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  <c r="BP353" s="52"/>
      <c r="BQ353" s="52"/>
      <c r="BR353" s="52"/>
      <c r="BS353" s="52"/>
      <c r="BT353" s="52"/>
      <c r="BU353" s="52"/>
      <c r="BV353" s="52"/>
      <c r="BW353" s="52"/>
      <c r="BX353" s="52"/>
      <c r="BY353" s="52"/>
      <c r="BZ353" s="52"/>
      <c r="CA353" s="52"/>
      <c r="CB353" s="52"/>
      <c r="CC353" s="52"/>
      <c r="CD353" s="52"/>
      <c r="CE353" s="52"/>
      <c r="CF353" s="52"/>
      <c r="CG353" s="54"/>
      <c r="CH353" s="52"/>
      <c r="CI353" s="52"/>
      <c r="CJ353" s="52"/>
      <c r="CK353" s="52"/>
      <c r="CL353" s="52"/>
      <c r="CM353" s="52"/>
      <c r="CN353" s="52"/>
      <c r="CO353" s="52"/>
      <c r="CP353" s="52"/>
      <c r="CQ353" s="52"/>
      <c r="CR353" s="52"/>
      <c r="CS353" s="52"/>
      <c r="CT353" s="52"/>
      <c r="CU353" s="52"/>
      <c r="CV353" s="52"/>
      <c r="CW353" s="52"/>
      <c r="CX353" s="52"/>
      <c r="CY353" s="61"/>
      <c r="CZ353" s="57"/>
      <c r="DA353" s="61"/>
      <c r="DB353" s="57"/>
      <c r="DC353" s="53"/>
      <c r="DD353" s="61"/>
      <c r="DE353" s="57"/>
      <c r="DF353" s="61"/>
      <c r="DG353" s="57"/>
      <c r="DH353" s="53"/>
      <c r="DI353" s="53"/>
      <c r="DJ353" s="54"/>
      <c r="DK353" s="54"/>
      <c r="DL353" s="54"/>
      <c r="DM353" s="54"/>
      <c r="DN353" s="54"/>
      <c r="DO353" s="54"/>
      <c r="DP353" s="54"/>
      <c r="DQ353" s="54"/>
      <c r="DR353" s="54"/>
      <c r="DS353" s="55"/>
      <c r="DT353" s="57"/>
      <c r="DU353" s="57"/>
      <c r="DV353" s="57"/>
      <c r="DW353" s="57"/>
      <c r="DX353" s="57"/>
      <c r="DY353" s="57"/>
      <c r="DZ353" s="52"/>
      <c r="EA353" s="52"/>
      <c r="EB353" s="52"/>
      <c r="EC353" s="60"/>
      <c r="ED353" s="57"/>
      <c r="EE353" s="55"/>
      <c r="EF353" s="60"/>
      <c r="EG353" s="57"/>
      <c r="EH353" s="55"/>
      <c r="EI353" s="60"/>
      <c r="EJ353" s="57"/>
      <c r="EK353" s="55"/>
      <c r="EL353" s="52"/>
      <c r="EM353" s="54"/>
      <c r="EN353" s="54"/>
      <c r="EO353" s="54"/>
      <c r="EP353" s="54"/>
      <c r="EQ353" s="54"/>
      <c r="ER353" s="54"/>
      <c r="ES353" s="54"/>
      <c r="ET353" s="54"/>
      <c r="EU353" s="54"/>
      <c r="EV353" s="54"/>
      <c r="EW353" s="54"/>
      <c r="EX353" s="54"/>
      <c r="EY353" s="53"/>
      <c r="EZ353" s="53"/>
      <c r="FA353" s="53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/>
      <c r="FT353" s="52"/>
      <c r="FU353" s="52"/>
      <c r="FV353" s="52"/>
      <c r="FW353" s="52"/>
      <c r="FX353" s="52"/>
      <c r="FY353" s="52"/>
      <c r="FZ353" s="52"/>
      <c r="GA353" s="52"/>
      <c r="GB353" s="52"/>
      <c r="GC353" s="52"/>
      <c r="GD353" s="52"/>
      <c r="GE353" s="52"/>
      <c r="GF353" s="52"/>
      <c r="GG353" s="52"/>
      <c r="GH353" s="52"/>
      <c r="GI353" s="52"/>
      <c r="GJ353" s="52"/>
      <c r="GK353" s="52"/>
      <c r="GL353" s="52"/>
      <c r="GM353" s="52"/>
      <c r="GN353" s="52"/>
      <c r="GO353" s="52"/>
      <c r="GP353" s="52"/>
      <c r="GQ353" s="52"/>
      <c r="GR353" s="52"/>
      <c r="GS353" s="52"/>
      <c r="GT353" s="52"/>
      <c r="GU353" s="52"/>
      <c r="GV353" s="52"/>
      <c r="GW353" s="52"/>
      <c r="GX353" s="52"/>
      <c r="GY353" s="52"/>
      <c r="GZ353" s="52"/>
      <c r="HA353" s="52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  <c r="HO353" s="52"/>
      <c r="HP353" s="52"/>
      <c r="HQ353" s="52"/>
      <c r="HR353" s="52"/>
      <c r="HS353" s="52"/>
      <c r="HT353" s="52"/>
      <c r="HU353" s="52"/>
      <c r="HV353" s="52"/>
      <c r="HW353" s="52"/>
      <c r="HX353" s="52"/>
      <c r="HY353" s="52"/>
      <c r="HZ353" s="52"/>
      <c r="IA353" s="52"/>
      <c r="IB353" s="52"/>
      <c r="IC353" s="52"/>
      <c r="ID353" s="52"/>
      <c r="IE353" s="52"/>
      <c r="IF353" s="52"/>
    </row>
    <row r="354" spans="1:240">
      <c r="A354" s="54"/>
      <c r="B354" s="54"/>
      <c r="C354" s="54"/>
      <c r="D354" s="54"/>
      <c r="E354" s="54"/>
      <c r="F354" s="53"/>
      <c r="G354" s="54"/>
      <c r="H354" s="57"/>
      <c r="I354" s="61"/>
      <c r="J354" s="57"/>
      <c r="K354" s="61"/>
      <c r="L354" s="57"/>
      <c r="M354" s="61"/>
      <c r="N354" s="57"/>
      <c r="O354" s="61"/>
      <c r="P354" s="57"/>
      <c r="Q354" s="53"/>
      <c r="R354" s="61"/>
      <c r="S354" s="57"/>
      <c r="T354" s="61"/>
      <c r="U354" s="57"/>
      <c r="V354" s="53"/>
      <c r="W354" s="53"/>
      <c r="X354" s="54"/>
      <c r="Y354" s="54"/>
      <c r="Z354" s="54"/>
      <c r="AA354" s="54"/>
      <c r="AB354" s="54"/>
      <c r="AC354" s="54"/>
      <c r="AD354" s="54"/>
      <c r="AE354" s="54"/>
      <c r="AF354" s="55"/>
      <c r="AG354" s="55"/>
      <c r="AH354" s="57"/>
      <c r="AI354" s="57"/>
      <c r="AJ354" s="57"/>
      <c r="AK354" s="57"/>
      <c r="AL354" s="57"/>
      <c r="AM354" s="57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  <c r="BP354" s="52"/>
      <c r="BQ354" s="52"/>
      <c r="BR354" s="52"/>
      <c r="BS354" s="52"/>
      <c r="BT354" s="52"/>
      <c r="BU354" s="52"/>
      <c r="BV354" s="52"/>
      <c r="BW354" s="52"/>
      <c r="BX354" s="52"/>
      <c r="BY354" s="52"/>
      <c r="BZ354" s="52"/>
      <c r="CA354" s="52"/>
      <c r="CB354" s="52"/>
      <c r="CC354" s="52"/>
      <c r="CD354" s="52"/>
      <c r="CE354" s="52"/>
      <c r="CF354" s="52"/>
      <c r="CG354" s="54"/>
      <c r="CH354" s="52"/>
      <c r="CI354" s="52"/>
      <c r="CJ354" s="52"/>
      <c r="CK354" s="52"/>
      <c r="CL354" s="52"/>
      <c r="CM354" s="52"/>
      <c r="CN354" s="52"/>
      <c r="CO354" s="52"/>
      <c r="CP354" s="52"/>
      <c r="CQ354" s="52"/>
      <c r="CR354" s="52"/>
      <c r="CS354" s="52"/>
      <c r="CT354" s="52"/>
      <c r="CU354" s="52"/>
      <c r="CV354" s="52"/>
      <c r="CW354" s="52"/>
      <c r="CX354" s="52"/>
      <c r="CY354" s="61"/>
      <c r="CZ354" s="57"/>
      <c r="DA354" s="61"/>
      <c r="DB354" s="57"/>
      <c r="DC354" s="53"/>
      <c r="DD354" s="61"/>
      <c r="DE354" s="57"/>
      <c r="DF354" s="61"/>
      <c r="DG354" s="57"/>
      <c r="DH354" s="53"/>
      <c r="DI354" s="53"/>
      <c r="DJ354" s="54"/>
      <c r="DK354" s="54"/>
      <c r="DL354" s="54"/>
      <c r="DM354" s="54"/>
      <c r="DN354" s="54"/>
      <c r="DO354" s="54"/>
      <c r="DP354" s="54"/>
      <c r="DQ354" s="54"/>
      <c r="DR354" s="54"/>
      <c r="DS354" s="55"/>
      <c r="DT354" s="57"/>
      <c r="DU354" s="57"/>
      <c r="DV354" s="57"/>
      <c r="DW354" s="57"/>
      <c r="DX354" s="57"/>
      <c r="DY354" s="57"/>
      <c r="DZ354" s="52"/>
      <c r="EA354" s="52"/>
      <c r="EB354" s="52"/>
      <c r="EC354" s="60"/>
      <c r="ED354" s="57"/>
      <c r="EE354" s="55"/>
      <c r="EF354" s="60"/>
      <c r="EG354" s="57"/>
      <c r="EH354" s="55"/>
      <c r="EI354" s="60"/>
      <c r="EJ354" s="57"/>
      <c r="EK354" s="55"/>
      <c r="EL354" s="52"/>
      <c r="EM354" s="54"/>
      <c r="EN354" s="54"/>
      <c r="EO354" s="54"/>
      <c r="EP354" s="54"/>
      <c r="EQ354" s="54"/>
      <c r="ER354" s="54"/>
      <c r="ES354" s="54"/>
      <c r="ET354" s="54"/>
      <c r="EU354" s="54"/>
      <c r="EV354" s="54"/>
      <c r="EW354" s="54"/>
      <c r="EX354" s="54"/>
      <c r="EY354" s="53"/>
      <c r="EZ354" s="53"/>
      <c r="FA354" s="53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/>
      <c r="FT354" s="52"/>
      <c r="FU354" s="52"/>
      <c r="FV354" s="52"/>
      <c r="FW354" s="52"/>
      <c r="FX354" s="52"/>
      <c r="FY354" s="52"/>
      <c r="FZ354" s="52"/>
      <c r="GA354" s="52"/>
      <c r="GB354" s="52"/>
      <c r="GC354" s="52"/>
      <c r="GD354" s="52"/>
      <c r="GE354" s="52"/>
      <c r="GF354" s="52"/>
      <c r="GG354" s="52"/>
      <c r="GH354" s="52"/>
      <c r="GI354" s="52"/>
      <c r="GJ354" s="52"/>
      <c r="GK354" s="52"/>
      <c r="GL354" s="52"/>
      <c r="GM354" s="52"/>
      <c r="GN354" s="52"/>
      <c r="GO354" s="52"/>
      <c r="GP354" s="52"/>
      <c r="GQ354" s="52"/>
      <c r="GR354" s="52"/>
      <c r="GS354" s="52"/>
      <c r="GT354" s="52"/>
      <c r="GU354" s="52"/>
      <c r="GV354" s="52"/>
      <c r="GW354" s="52"/>
      <c r="GX354" s="52"/>
      <c r="GY354" s="52"/>
      <c r="GZ354" s="52"/>
      <c r="HA354" s="52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  <c r="HO354" s="52"/>
      <c r="HP354" s="52"/>
      <c r="HQ354" s="52"/>
      <c r="HR354" s="52"/>
      <c r="HS354" s="52"/>
      <c r="HT354" s="52"/>
      <c r="HU354" s="52"/>
      <c r="HV354" s="52"/>
      <c r="HW354" s="52"/>
      <c r="HX354" s="52"/>
      <c r="HY354" s="52"/>
      <c r="HZ354" s="52"/>
      <c r="IA354" s="52"/>
      <c r="IB354" s="52"/>
      <c r="IC354" s="52"/>
      <c r="ID354" s="52"/>
      <c r="IE354" s="52"/>
      <c r="IF354" s="52"/>
    </row>
    <row r="355" spans="1:240">
      <c r="A355" s="54"/>
      <c r="B355" s="54"/>
      <c r="C355" s="54"/>
      <c r="D355" s="54"/>
      <c r="E355" s="54"/>
      <c r="F355" s="53"/>
      <c r="G355" s="54"/>
      <c r="H355" s="57"/>
      <c r="I355" s="61"/>
      <c r="J355" s="57"/>
      <c r="K355" s="61"/>
      <c r="L355" s="57"/>
      <c r="M355" s="61"/>
      <c r="N355" s="57"/>
      <c r="O355" s="61"/>
      <c r="P355" s="57"/>
      <c r="Q355" s="53"/>
      <c r="R355" s="61"/>
      <c r="S355" s="57"/>
      <c r="T355" s="61"/>
      <c r="U355" s="57"/>
      <c r="V355" s="53"/>
      <c r="W355" s="53"/>
      <c r="X355" s="54"/>
      <c r="Y355" s="54"/>
      <c r="Z355" s="54"/>
      <c r="AA355" s="54"/>
      <c r="AB355" s="54"/>
      <c r="AC355" s="54"/>
      <c r="AD355" s="54"/>
      <c r="AE355" s="54"/>
      <c r="AF355" s="55"/>
      <c r="AG355" s="55"/>
      <c r="AH355" s="57"/>
      <c r="AI355" s="57"/>
      <c r="AJ355" s="57"/>
      <c r="AK355" s="57"/>
      <c r="AL355" s="57"/>
      <c r="AM355" s="57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4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52"/>
      <c r="CT355" s="52"/>
      <c r="CU355" s="52"/>
      <c r="CV355" s="52"/>
      <c r="CW355" s="52"/>
      <c r="CX355" s="52"/>
      <c r="CY355" s="61"/>
      <c r="CZ355" s="57"/>
      <c r="DA355" s="61"/>
      <c r="DB355" s="57"/>
      <c r="DC355" s="53"/>
      <c r="DD355" s="61"/>
      <c r="DE355" s="57"/>
      <c r="DF355" s="61"/>
      <c r="DG355" s="57"/>
      <c r="DH355" s="53"/>
      <c r="DI355" s="53"/>
      <c r="DJ355" s="54"/>
      <c r="DK355" s="54"/>
      <c r="DL355" s="54"/>
      <c r="DM355" s="54"/>
      <c r="DN355" s="54"/>
      <c r="DO355" s="54"/>
      <c r="DP355" s="54"/>
      <c r="DQ355" s="54"/>
      <c r="DR355" s="54"/>
      <c r="DS355" s="55"/>
      <c r="DT355" s="57"/>
      <c r="DU355" s="57"/>
      <c r="DV355" s="57"/>
      <c r="DW355" s="57"/>
      <c r="DX355" s="57"/>
      <c r="DY355" s="57"/>
      <c r="DZ355" s="52"/>
      <c r="EA355" s="52"/>
      <c r="EB355" s="52"/>
      <c r="EC355" s="60"/>
      <c r="ED355" s="57"/>
      <c r="EE355" s="55"/>
      <c r="EF355" s="60"/>
      <c r="EG355" s="57"/>
      <c r="EH355" s="55"/>
      <c r="EI355" s="60"/>
      <c r="EJ355" s="57"/>
      <c r="EK355" s="55"/>
      <c r="EL355" s="52"/>
      <c r="EM355" s="54"/>
      <c r="EN355" s="54"/>
      <c r="EO355" s="54"/>
      <c r="EP355" s="54"/>
      <c r="EQ355" s="54"/>
      <c r="ER355" s="54"/>
      <c r="ES355" s="54"/>
      <c r="ET355" s="54"/>
      <c r="EU355" s="54"/>
      <c r="EV355" s="54"/>
      <c r="EW355" s="54"/>
      <c r="EX355" s="54"/>
      <c r="EY355" s="53"/>
      <c r="EZ355" s="53"/>
      <c r="FA355" s="53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/>
      <c r="FT355" s="52"/>
      <c r="FU355" s="52"/>
      <c r="FV355" s="52"/>
      <c r="FW355" s="52"/>
      <c r="FX355" s="52"/>
      <c r="FY355" s="52"/>
      <c r="FZ355" s="52"/>
      <c r="GA355" s="52"/>
      <c r="GB355" s="52"/>
      <c r="GC355" s="52"/>
      <c r="GD355" s="52"/>
      <c r="GE355" s="52"/>
      <c r="GF355" s="52"/>
      <c r="GG355" s="52"/>
      <c r="GH355" s="52"/>
      <c r="GI355" s="52"/>
      <c r="GJ355" s="52"/>
      <c r="GK355" s="52"/>
      <c r="GL355" s="52"/>
      <c r="GM355" s="52"/>
      <c r="GN355" s="52"/>
      <c r="GO355" s="52"/>
      <c r="GP355" s="52"/>
      <c r="GQ355" s="52"/>
      <c r="GR355" s="52"/>
      <c r="GS355" s="52"/>
      <c r="GT355" s="52"/>
      <c r="GU355" s="52"/>
      <c r="GV355" s="52"/>
      <c r="GW355" s="52"/>
      <c r="GX355" s="52"/>
      <c r="GY355" s="52"/>
      <c r="GZ355" s="52"/>
      <c r="HA355" s="52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  <c r="HO355" s="52"/>
      <c r="HP355" s="52"/>
      <c r="HQ355" s="52"/>
      <c r="HR355" s="52"/>
      <c r="HS355" s="52"/>
      <c r="HT355" s="52"/>
      <c r="HU355" s="52"/>
      <c r="HV355" s="52"/>
      <c r="HW355" s="52"/>
      <c r="HX355" s="52"/>
      <c r="HY355" s="52"/>
      <c r="HZ355" s="52"/>
      <c r="IA355" s="52"/>
      <c r="IB355" s="52"/>
      <c r="IC355" s="52"/>
      <c r="ID355" s="52"/>
      <c r="IE355" s="52"/>
      <c r="IF355" s="52"/>
    </row>
    <row r="356" spans="1:240">
      <c r="A356" s="54"/>
      <c r="B356" s="54"/>
      <c r="C356" s="54"/>
      <c r="D356" s="54"/>
      <c r="E356" s="54"/>
      <c r="F356" s="53"/>
      <c r="G356" s="54"/>
      <c r="H356" s="57"/>
      <c r="I356" s="61"/>
      <c r="J356" s="57"/>
      <c r="K356" s="61"/>
      <c r="L356" s="57"/>
      <c r="M356" s="61"/>
      <c r="N356" s="57"/>
      <c r="O356" s="61"/>
      <c r="P356" s="57"/>
      <c r="Q356" s="53"/>
      <c r="R356" s="61"/>
      <c r="S356" s="57"/>
      <c r="T356" s="61"/>
      <c r="U356" s="57"/>
      <c r="V356" s="53"/>
      <c r="W356" s="53"/>
      <c r="X356" s="54"/>
      <c r="Y356" s="54"/>
      <c r="Z356" s="54"/>
      <c r="AA356" s="54"/>
      <c r="AB356" s="54"/>
      <c r="AC356" s="54"/>
      <c r="AD356" s="54"/>
      <c r="AE356" s="54"/>
      <c r="AF356" s="55"/>
      <c r="AG356" s="55"/>
      <c r="AH356" s="57"/>
      <c r="AI356" s="57"/>
      <c r="AJ356" s="57"/>
      <c r="AK356" s="57"/>
      <c r="AL356" s="57"/>
      <c r="AM356" s="57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  <c r="BP356" s="52"/>
      <c r="BQ356" s="52"/>
      <c r="BR356" s="52"/>
      <c r="BS356" s="52"/>
      <c r="BT356" s="52"/>
      <c r="BU356" s="52"/>
      <c r="BV356" s="52"/>
      <c r="BW356" s="52"/>
      <c r="BX356" s="52"/>
      <c r="BY356" s="52"/>
      <c r="BZ356" s="52"/>
      <c r="CA356" s="52"/>
      <c r="CB356" s="52"/>
      <c r="CC356" s="52"/>
      <c r="CD356" s="52"/>
      <c r="CE356" s="52"/>
      <c r="CF356" s="52"/>
      <c r="CG356" s="54"/>
      <c r="CH356" s="52"/>
      <c r="CI356" s="52"/>
      <c r="CJ356" s="52"/>
      <c r="CK356" s="52"/>
      <c r="CL356" s="52"/>
      <c r="CM356" s="52"/>
      <c r="CN356" s="52"/>
      <c r="CO356" s="52"/>
      <c r="CP356" s="52"/>
      <c r="CQ356" s="52"/>
      <c r="CR356" s="52"/>
      <c r="CS356" s="52"/>
      <c r="CT356" s="52"/>
      <c r="CU356" s="52"/>
      <c r="CV356" s="52"/>
      <c r="CW356" s="52"/>
      <c r="CX356" s="52"/>
      <c r="CY356" s="61"/>
      <c r="CZ356" s="57"/>
      <c r="DA356" s="61"/>
      <c r="DB356" s="57"/>
      <c r="DC356" s="53"/>
      <c r="DD356" s="61"/>
      <c r="DE356" s="57"/>
      <c r="DF356" s="61"/>
      <c r="DG356" s="57"/>
      <c r="DH356" s="53"/>
      <c r="DI356" s="53"/>
      <c r="DJ356" s="54"/>
      <c r="DK356" s="54"/>
      <c r="DL356" s="54"/>
      <c r="DM356" s="54"/>
      <c r="DN356" s="54"/>
      <c r="DO356" s="54"/>
      <c r="DP356" s="54"/>
      <c r="DQ356" s="54"/>
      <c r="DR356" s="54"/>
      <c r="DS356" s="55"/>
      <c r="DT356" s="57"/>
      <c r="DU356" s="57"/>
      <c r="DV356" s="57"/>
      <c r="DW356" s="57"/>
      <c r="DX356" s="57"/>
      <c r="DY356" s="57"/>
      <c r="DZ356" s="52"/>
      <c r="EA356" s="52"/>
      <c r="EB356" s="52"/>
      <c r="EC356" s="60"/>
      <c r="ED356" s="57"/>
      <c r="EE356" s="55"/>
      <c r="EF356" s="60"/>
      <c r="EG356" s="57"/>
      <c r="EH356" s="55"/>
      <c r="EI356" s="60"/>
      <c r="EJ356" s="57"/>
      <c r="EK356" s="55"/>
      <c r="EL356" s="52"/>
      <c r="EM356" s="54"/>
      <c r="EN356" s="54"/>
      <c r="EO356" s="54"/>
      <c r="EP356" s="54"/>
      <c r="EQ356" s="54"/>
      <c r="ER356" s="54"/>
      <c r="ES356" s="54"/>
      <c r="ET356" s="54"/>
      <c r="EU356" s="54"/>
      <c r="EV356" s="54"/>
      <c r="EW356" s="54"/>
      <c r="EX356" s="54"/>
      <c r="EY356" s="53"/>
      <c r="EZ356" s="53"/>
      <c r="FA356" s="53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/>
      <c r="FT356" s="52"/>
      <c r="FU356" s="52"/>
      <c r="FV356" s="52"/>
      <c r="FW356" s="52"/>
      <c r="FX356" s="52"/>
      <c r="FY356" s="52"/>
      <c r="FZ356" s="52"/>
      <c r="GA356" s="52"/>
      <c r="GB356" s="52"/>
      <c r="GC356" s="52"/>
      <c r="GD356" s="52"/>
      <c r="GE356" s="52"/>
      <c r="GF356" s="52"/>
      <c r="GG356" s="52"/>
      <c r="GH356" s="52"/>
      <c r="GI356" s="52"/>
      <c r="GJ356" s="52"/>
      <c r="GK356" s="52"/>
      <c r="GL356" s="52"/>
      <c r="GM356" s="52"/>
      <c r="GN356" s="52"/>
      <c r="GO356" s="52"/>
      <c r="GP356" s="52"/>
      <c r="GQ356" s="52"/>
      <c r="GR356" s="52"/>
      <c r="GS356" s="52"/>
      <c r="GT356" s="52"/>
      <c r="GU356" s="52"/>
      <c r="GV356" s="52"/>
      <c r="GW356" s="52"/>
      <c r="GX356" s="52"/>
      <c r="GY356" s="52"/>
      <c r="GZ356" s="52"/>
      <c r="HA356" s="52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  <c r="HO356" s="52"/>
      <c r="HP356" s="52"/>
      <c r="HQ356" s="52"/>
      <c r="HR356" s="52"/>
      <c r="HS356" s="52"/>
      <c r="HT356" s="52"/>
      <c r="HU356" s="52"/>
      <c r="HV356" s="52"/>
      <c r="HW356" s="52"/>
      <c r="HX356" s="52"/>
      <c r="HY356" s="52"/>
      <c r="HZ356" s="52"/>
      <c r="IA356" s="52"/>
      <c r="IB356" s="52"/>
      <c r="IC356" s="52"/>
      <c r="ID356" s="52"/>
      <c r="IE356" s="52"/>
      <c r="IF356" s="52"/>
    </row>
    <row r="357" spans="1:240">
      <c r="A357" s="54"/>
      <c r="B357" s="54"/>
      <c r="C357" s="54"/>
      <c r="D357" s="54"/>
      <c r="E357" s="54"/>
      <c r="F357" s="53"/>
      <c r="G357" s="54"/>
      <c r="H357" s="57"/>
      <c r="I357" s="61"/>
      <c r="J357" s="57"/>
      <c r="K357" s="61"/>
      <c r="L357" s="57"/>
      <c r="M357" s="61"/>
      <c r="N357" s="57"/>
      <c r="O357" s="61"/>
      <c r="P357" s="57"/>
      <c r="Q357" s="53"/>
      <c r="R357" s="61"/>
      <c r="S357" s="57"/>
      <c r="T357" s="61"/>
      <c r="U357" s="57"/>
      <c r="V357" s="53"/>
      <c r="W357" s="53"/>
      <c r="X357" s="54"/>
      <c r="Y357" s="54"/>
      <c r="Z357" s="54"/>
      <c r="AA357" s="54"/>
      <c r="AB357" s="54"/>
      <c r="AC357" s="54"/>
      <c r="AD357" s="54"/>
      <c r="AE357" s="54"/>
      <c r="AF357" s="55"/>
      <c r="AG357" s="55"/>
      <c r="AH357" s="57"/>
      <c r="AI357" s="57"/>
      <c r="AJ357" s="57"/>
      <c r="AK357" s="57"/>
      <c r="AL357" s="57"/>
      <c r="AM357" s="57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  <c r="BP357" s="52"/>
      <c r="BQ357" s="52"/>
      <c r="BR357" s="52"/>
      <c r="BS357" s="52"/>
      <c r="BT357" s="52"/>
      <c r="BU357" s="52"/>
      <c r="BV357" s="52"/>
      <c r="BW357" s="52"/>
      <c r="BX357" s="52"/>
      <c r="BY357" s="52"/>
      <c r="BZ357" s="52"/>
      <c r="CA357" s="52"/>
      <c r="CB357" s="52"/>
      <c r="CC357" s="52"/>
      <c r="CD357" s="52"/>
      <c r="CE357" s="52"/>
      <c r="CF357" s="52"/>
      <c r="CG357" s="54"/>
      <c r="CH357" s="52"/>
      <c r="CI357" s="52"/>
      <c r="CJ357" s="52"/>
      <c r="CK357" s="52"/>
      <c r="CL357" s="52"/>
      <c r="CM357" s="52"/>
      <c r="CN357" s="52"/>
      <c r="CO357" s="52"/>
      <c r="CP357" s="52"/>
      <c r="CQ357" s="52"/>
      <c r="CR357" s="52"/>
      <c r="CS357" s="52"/>
      <c r="CT357" s="52"/>
      <c r="CU357" s="52"/>
      <c r="CV357" s="52"/>
      <c r="CW357" s="52"/>
      <c r="CX357" s="52"/>
      <c r="CY357" s="61"/>
      <c r="CZ357" s="57"/>
      <c r="DA357" s="61"/>
      <c r="DB357" s="57"/>
      <c r="DC357" s="53"/>
      <c r="DD357" s="61"/>
      <c r="DE357" s="57"/>
      <c r="DF357" s="61"/>
      <c r="DG357" s="57"/>
      <c r="DH357" s="53"/>
      <c r="DI357" s="53"/>
      <c r="DJ357" s="54"/>
      <c r="DK357" s="54"/>
      <c r="DL357" s="54"/>
      <c r="DM357" s="54"/>
      <c r="DN357" s="54"/>
      <c r="DO357" s="54"/>
      <c r="DP357" s="54"/>
      <c r="DQ357" s="54"/>
      <c r="DR357" s="54"/>
      <c r="DS357" s="55"/>
      <c r="DT357" s="57"/>
      <c r="DU357" s="57"/>
      <c r="DV357" s="57"/>
      <c r="DW357" s="57"/>
      <c r="DX357" s="57"/>
      <c r="DY357" s="57"/>
      <c r="DZ357" s="52"/>
      <c r="EA357" s="52"/>
      <c r="EB357" s="52"/>
      <c r="EC357" s="60"/>
      <c r="ED357" s="57"/>
      <c r="EE357" s="55"/>
      <c r="EF357" s="60"/>
      <c r="EG357" s="57"/>
      <c r="EH357" s="55"/>
      <c r="EI357" s="60"/>
      <c r="EJ357" s="57"/>
      <c r="EK357" s="55"/>
      <c r="EL357" s="52"/>
      <c r="EM357" s="54"/>
      <c r="EN357" s="54"/>
      <c r="EO357" s="54"/>
      <c r="EP357" s="54"/>
      <c r="EQ357" s="54"/>
      <c r="ER357" s="54"/>
      <c r="ES357" s="54"/>
      <c r="ET357" s="54"/>
      <c r="EU357" s="54"/>
      <c r="EV357" s="54"/>
      <c r="EW357" s="54"/>
      <c r="EX357" s="54"/>
      <c r="EY357" s="53"/>
      <c r="EZ357" s="53"/>
      <c r="FA357" s="53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/>
      <c r="FT357" s="52"/>
      <c r="FU357" s="52"/>
      <c r="FV357" s="52"/>
      <c r="FW357" s="52"/>
      <c r="FX357" s="52"/>
      <c r="FY357" s="52"/>
      <c r="FZ357" s="52"/>
      <c r="GA357" s="52"/>
      <c r="GB357" s="52"/>
      <c r="GC357" s="52"/>
      <c r="GD357" s="52"/>
      <c r="GE357" s="52"/>
      <c r="GF357" s="52"/>
      <c r="GG357" s="52"/>
      <c r="GH357" s="52"/>
      <c r="GI357" s="52"/>
      <c r="GJ357" s="52"/>
      <c r="GK357" s="52"/>
      <c r="GL357" s="52"/>
      <c r="GM357" s="52"/>
      <c r="GN357" s="52"/>
      <c r="GO357" s="52"/>
      <c r="GP357" s="52"/>
      <c r="GQ357" s="52"/>
      <c r="GR357" s="52"/>
      <c r="GS357" s="52"/>
      <c r="GT357" s="52"/>
      <c r="GU357" s="52"/>
      <c r="GV357" s="52"/>
      <c r="GW357" s="52"/>
      <c r="GX357" s="52"/>
      <c r="GY357" s="52"/>
      <c r="GZ357" s="52"/>
      <c r="HA357" s="52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  <c r="HO357" s="52"/>
      <c r="HP357" s="52"/>
      <c r="HQ357" s="52"/>
      <c r="HR357" s="52"/>
      <c r="HS357" s="52"/>
      <c r="HT357" s="52"/>
      <c r="HU357" s="52"/>
      <c r="HV357" s="52"/>
      <c r="HW357" s="52"/>
      <c r="HX357" s="52"/>
      <c r="HY357" s="52"/>
      <c r="HZ357" s="52"/>
      <c r="IA357" s="52"/>
      <c r="IB357" s="52"/>
      <c r="IC357" s="52"/>
      <c r="ID357" s="52"/>
      <c r="IE357" s="52"/>
      <c r="IF357" s="52"/>
    </row>
    <row r="358" spans="1:240">
      <c r="A358" s="54"/>
      <c r="B358" s="54"/>
      <c r="C358" s="54"/>
      <c r="D358" s="54"/>
      <c r="E358" s="54"/>
      <c r="F358" s="53"/>
      <c r="G358" s="54"/>
      <c r="H358" s="57"/>
      <c r="I358" s="61"/>
      <c r="J358" s="57"/>
      <c r="K358" s="61"/>
      <c r="L358" s="57"/>
      <c r="M358" s="61"/>
      <c r="N358" s="57"/>
      <c r="O358" s="61"/>
      <c r="P358" s="57"/>
      <c r="Q358" s="53"/>
      <c r="R358" s="61"/>
      <c r="S358" s="57"/>
      <c r="T358" s="61"/>
      <c r="U358" s="57"/>
      <c r="V358" s="53"/>
      <c r="W358" s="53"/>
      <c r="X358" s="54"/>
      <c r="Y358" s="54"/>
      <c r="Z358" s="54"/>
      <c r="AA358" s="54"/>
      <c r="AB358" s="54"/>
      <c r="AC358" s="54"/>
      <c r="AD358" s="54"/>
      <c r="AE358" s="54"/>
      <c r="AF358" s="55"/>
      <c r="AG358" s="55"/>
      <c r="AH358" s="57"/>
      <c r="AI358" s="57"/>
      <c r="AJ358" s="57"/>
      <c r="AK358" s="57"/>
      <c r="AL358" s="57"/>
      <c r="AM358" s="57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  <c r="BP358" s="52"/>
      <c r="BQ358" s="52"/>
      <c r="BR358" s="52"/>
      <c r="BS358" s="52"/>
      <c r="BT358" s="52"/>
      <c r="BU358" s="52"/>
      <c r="BV358" s="52"/>
      <c r="BW358" s="52"/>
      <c r="BX358" s="52"/>
      <c r="BY358" s="52"/>
      <c r="BZ358" s="52"/>
      <c r="CA358" s="52"/>
      <c r="CB358" s="52"/>
      <c r="CC358" s="52"/>
      <c r="CD358" s="52"/>
      <c r="CE358" s="52"/>
      <c r="CF358" s="52"/>
      <c r="CG358" s="54"/>
      <c r="CH358" s="52"/>
      <c r="CI358" s="52"/>
      <c r="CJ358" s="52"/>
      <c r="CK358" s="52"/>
      <c r="CL358" s="52"/>
      <c r="CM358" s="52"/>
      <c r="CN358" s="52"/>
      <c r="CO358" s="52"/>
      <c r="CP358" s="52"/>
      <c r="CQ358" s="52"/>
      <c r="CR358" s="52"/>
      <c r="CS358" s="52"/>
      <c r="CT358" s="52"/>
      <c r="CU358" s="52"/>
      <c r="CV358" s="52"/>
      <c r="CW358" s="52"/>
      <c r="CX358" s="52"/>
      <c r="CY358" s="61"/>
      <c r="CZ358" s="57"/>
      <c r="DA358" s="61"/>
      <c r="DB358" s="57"/>
      <c r="DC358" s="53"/>
      <c r="DD358" s="61"/>
      <c r="DE358" s="57"/>
      <c r="DF358" s="61"/>
      <c r="DG358" s="57"/>
      <c r="DH358" s="53"/>
      <c r="DI358" s="53"/>
      <c r="DJ358" s="54"/>
      <c r="DK358" s="54"/>
      <c r="DL358" s="54"/>
      <c r="DM358" s="54"/>
      <c r="DN358" s="54"/>
      <c r="DO358" s="54"/>
      <c r="DP358" s="54"/>
      <c r="DQ358" s="54"/>
      <c r="DR358" s="54"/>
      <c r="DS358" s="55"/>
      <c r="DT358" s="57"/>
      <c r="DU358" s="57"/>
      <c r="DV358" s="57"/>
      <c r="DW358" s="57"/>
      <c r="DX358" s="57"/>
      <c r="DY358" s="57"/>
      <c r="DZ358" s="52"/>
      <c r="EA358" s="52"/>
      <c r="EB358" s="52"/>
      <c r="EC358" s="60"/>
      <c r="ED358" s="57"/>
      <c r="EE358" s="55"/>
      <c r="EF358" s="60"/>
      <c r="EG358" s="57"/>
      <c r="EH358" s="55"/>
      <c r="EI358" s="60"/>
      <c r="EJ358" s="57"/>
      <c r="EK358" s="55"/>
      <c r="EL358" s="52"/>
      <c r="EM358" s="54"/>
      <c r="EN358" s="54"/>
      <c r="EO358" s="54"/>
      <c r="EP358" s="54"/>
      <c r="EQ358" s="54"/>
      <c r="ER358" s="54"/>
      <c r="ES358" s="54"/>
      <c r="ET358" s="54"/>
      <c r="EU358" s="54"/>
      <c r="EV358" s="54"/>
      <c r="EW358" s="54"/>
      <c r="EX358" s="54"/>
      <c r="EY358" s="53"/>
      <c r="EZ358" s="53"/>
      <c r="FA358" s="53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  <c r="GX358" s="52"/>
      <c r="GY358" s="52"/>
      <c r="GZ358" s="52"/>
      <c r="HA358" s="52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  <c r="HO358" s="52"/>
      <c r="HP358" s="52"/>
      <c r="HQ358" s="52"/>
      <c r="HR358" s="52"/>
      <c r="HS358" s="52"/>
      <c r="HT358" s="52"/>
      <c r="HU358" s="52"/>
      <c r="HV358" s="52"/>
      <c r="HW358" s="52"/>
      <c r="HX358" s="52"/>
      <c r="HY358" s="52"/>
      <c r="HZ358" s="52"/>
      <c r="IA358" s="52"/>
      <c r="IB358" s="52"/>
      <c r="IC358" s="52"/>
      <c r="ID358" s="52"/>
      <c r="IE358" s="52"/>
      <c r="IF358" s="52"/>
    </row>
    <row r="359" spans="1:240">
      <c r="A359" s="54"/>
      <c r="B359" s="54"/>
      <c r="C359" s="54"/>
      <c r="D359" s="54"/>
      <c r="E359" s="54"/>
      <c r="F359" s="53"/>
      <c r="G359" s="54"/>
      <c r="H359" s="57"/>
      <c r="I359" s="61"/>
      <c r="J359" s="57"/>
      <c r="K359" s="61"/>
      <c r="L359" s="57"/>
      <c r="M359" s="61"/>
      <c r="N359" s="57"/>
      <c r="O359" s="61"/>
      <c r="P359" s="57"/>
      <c r="Q359" s="53"/>
      <c r="R359" s="61"/>
      <c r="S359" s="57"/>
      <c r="T359" s="61"/>
      <c r="U359" s="57"/>
      <c r="V359" s="53"/>
      <c r="W359" s="53"/>
      <c r="X359" s="54"/>
      <c r="Y359" s="54"/>
      <c r="Z359" s="54"/>
      <c r="AA359" s="54"/>
      <c r="AB359" s="54"/>
      <c r="AC359" s="54"/>
      <c r="AD359" s="54"/>
      <c r="AE359" s="54"/>
      <c r="AF359" s="55"/>
      <c r="AG359" s="55"/>
      <c r="AH359" s="57"/>
      <c r="AI359" s="57"/>
      <c r="AJ359" s="57"/>
      <c r="AK359" s="57"/>
      <c r="AL359" s="57"/>
      <c r="AM359" s="57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  <c r="BP359" s="52"/>
      <c r="BQ359" s="52"/>
      <c r="BR359" s="52"/>
      <c r="BS359" s="52"/>
      <c r="BT359" s="52"/>
      <c r="BU359" s="52"/>
      <c r="BV359" s="52"/>
      <c r="BW359" s="52"/>
      <c r="BX359" s="52"/>
      <c r="BY359" s="52"/>
      <c r="BZ359" s="52"/>
      <c r="CA359" s="52"/>
      <c r="CB359" s="52"/>
      <c r="CC359" s="52"/>
      <c r="CD359" s="52"/>
      <c r="CE359" s="52"/>
      <c r="CF359" s="52"/>
      <c r="CG359" s="54"/>
      <c r="CH359" s="52"/>
      <c r="CI359" s="52"/>
      <c r="CJ359" s="52"/>
      <c r="CK359" s="52"/>
      <c r="CL359" s="52"/>
      <c r="CM359" s="52"/>
      <c r="CN359" s="52"/>
      <c r="CO359" s="52"/>
      <c r="CP359" s="52"/>
      <c r="CQ359" s="52"/>
      <c r="CR359" s="52"/>
      <c r="CS359" s="52"/>
      <c r="CT359" s="52"/>
      <c r="CU359" s="52"/>
      <c r="CV359" s="52"/>
      <c r="CW359" s="52"/>
      <c r="CX359" s="52"/>
      <c r="CY359" s="61"/>
      <c r="CZ359" s="57"/>
      <c r="DA359" s="61"/>
      <c r="DB359" s="57"/>
      <c r="DC359" s="53"/>
      <c r="DD359" s="61"/>
      <c r="DE359" s="57"/>
      <c r="DF359" s="61"/>
      <c r="DG359" s="57"/>
      <c r="DH359" s="53"/>
      <c r="DI359" s="53"/>
      <c r="DJ359" s="54"/>
      <c r="DK359" s="54"/>
      <c r="DL359" s="54"/>
      <c r="DM359" s="54"/>
      <c r="DN359" s="54"/>
      <c r="DO359" s="54"/>
      <c r="DP359" s="54"/>
      <c r="DQ359" s="54"/>
      <c r="DR359" s="54"/>
      <c r="DS359" s="55"/>
      <c r="DT359" s="57"/>
      <c r="DU359" s="57"/>
      <c r="DV359" s="57"/>
      <c r="DW359" s="57"/>
      <c r="DX359" s="57"/>
      <c r="DY359" s="57"/>
      <c r="DZ359" s="52"/>
      <c r="EA359" s="52"/>
      <c r="EB359" s="52"/>
      <c r="EC359" s="60"/>
      <c r="ED359" s="57"/>
      <c r="EE359" s="55"/>
      <c r="EF359" s="60"/>
      <c r="EG359" s="57"/>
      <c r="EH359" s="55"/>
      <c r="EI359" s="60"/>
      <c r="EJ359" s="57"/>
      <c r="EK359" s="55"/>
      <c r="EL359" s="52"/>
      <c r="EM359" s="54"/>
      <c r="EN359" s="54"/>
      <c r="EO359" s="54"/>
      <c r="EP359" s="54"/>
      <c r="EQ359" s="54"/>
      <c r="ER359" s="54"/>
      <c r="ES359" s="54"/>
      <c r="ET359" s="54"/>
      <c r="EU359" s="54"/>
      <c r="EV359" s="54"/>
      <c r="EW359" s="54"/>
      <c r="EX359" s="54"/>
      <c r="EY359" s="53"/>
      <c r="EZ359" s="53"/>
      <c r="FA359" s="53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  <c r="GX359" s="52"/>
      <c r="GY359" s="52"/>
      <c r="GZ359" s="52"/>
      <c r="HA359" s="52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  <c r="HO359" s="52"/>
      <c r="HP359" s="52"/>
      <c r="HQ359" s="52"/>
      <c r="HR359" s="52"/>
      <c r="HS359" s="52"/>
      <c r="HT359" s="52"/>
      <c r="HU359" s="52"/>
      <c r="HV359" s="52"/>
      <c r="HW359" s="52"/>
      <c r="HX359" s="52"/>
      <c r="HY359" s="52"/>
      <c r="HZ359" s="52"/>
      <c r="IA359" s="52"/>
      <c r="IB359" s="52"/>
      <c r="IC359" s="52"/>
      <c r="ID359" s="52"/>
      <c r="IE359" s="52"/>
      <c r="IF359" s="52"/>
    </row>
    <row r="360" spans="1:240">
      <c r="A360" s="54"/>
      <c r="B360" s="54"/>
      <c r="C360" s="54"/>
      <c r="D360" s="54"/>
      <c r="E360" s="54"/>
      <c r="F360" s="53"/>
      <c r="G360" s="54"/>
      <c r="H360" s="57"/>
      <c r="I360" s="61"/>
      <c r="J360" s="57"/>
      <c r="K360" s="61"/>
      <c r="L360" s="57"/>
      <c r="M360" s="61"/>
      <c r="N360" s="57"/>
      <c r="O360" s="61"/>
      <c r="P360" s="57"/>
      <c r="Q360" s="53"/>
      <c r="R360" s="61"/>
      <c r="S360" s="57"/>
      <c r="T360" s="61"/>
      <c r="U360" s="57"/>
      <c r="V360" s="53"/>
      <c r="W360" s="53"/>
      <c r="X360" s="54"/>
      <c r="Y360" s="54"/>
      <c r="Z360" s="54"/>
      <c r="AA360" s="54"/>
      <c r="AB360" s="54"/>
      <c r="AC360" s="54"/>
      <c r="AD360" s="54"/>
      <c r="AE360" s="54"/>
      <c r="AF360" s="55"/>
      <c r="AG360" s="55"/>
      <c r="AH360" s="57"/>
      <c r="AI360" s="57"/>
      <c r="AJ360" s="57"/>
      <c r="AK360" s="57"/>
      <c r="AL360" s="57"/>
      <c r="AM360" s="57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4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/>
      <c r="CX360" s="52"/>
      <c r="CY360" s="61"/>
      <c r="CZ360" s="57"/>
      <c r="DA360" s="61"/>
      <c r="DB360" s="57"/>
      <c r="DC360" s="53"/>
      <c r="DD360" s="61"/>
      <c r="DE360" s="57"/>
      <c r="DF360" s="61"/>
      <c r="DG360" s="57"/>
      <c r="DH360" s="53"/>
      <c r="DI360" s="53"/>
      <c r="DJ360" s="54"/>
      <c r="DK360" s="54"/>
      <c r="DL360" s="54"/>
      <c r="DM360" s="54"/>
      <c r="DN360" s="54"/>
      <c r="DO360" s="54"/>
      <c r="DP360" s="54"/>
      <c r="DQ360" s="54"/>
      <c r="DR360" s="54"/>
      <c r="DS360" s="55"/>
      <c r="DT360" s="57"/>
      <c r="DU360" s="57"/>
      <c r="DV360" s="57"/>
      <c r="DW360" s="57"/>
      <c r="DX360" s="57"/>
      <c r="DY360" s="57"/>
      <c r="DZ360" s="52"/>
      <c r="EA360" s="52"/>
      <c r="EB360" s="52"/>
      <c r="EC360" s="60"/>
      <c r="ED360" s="57"/>
      <c r="EE360" s="55"/>
      <c r="EF360" s="60"/>
      <c r="EG360" s="57"/>
      <c r="EH360" s="55"/>
      <c r="EI360" s="60"/>
      <c r="EJ360" s="57"/>
      <c r="EK360" s="55"/>
      <c r="EL360" s="52"/>
      <c r="EM360" s="54"/>
      <c r="EN360" s="54"/>
      <c r="EO360" s="54"/>
      <c r="EP360" s="54"/>
      <c r="EQ360" s="54"/>
      <c r="ER360" s="54"/>
      <c r="ES360" s="54"/>
      <c r="ET360" s="54"/>
      <c r="EU360" s="54"/>
      <c r="EV360" s="54"/>
      <c r="EW360" s="54"/>
      <c r="EX360" s="54"/>
      <c r="EY360" s="53"/>
      <c r="EZ360" s="53"/>
      <c r="FA360" s="53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/>
      <c r="FT360" s="52"/>
      <c r="FU360" s="52"/>
      <c r="FV360" s="52"/>
      <c r="FW360" s="52"/>
      <c r="FX360" s="52"/>
      <c r="FY360" s="52"/>
      <c r="FZ360" s="52"/>
      <c r="GA360" s="52"/>
      <c r="GB360" s="52"/>
      <c r="GC360" s="52"/>
      <c r="GD360" s="52"/>
      <c r="GE360" s="52"/>
      <c r="GF360" s="52"/>
      <c r="GG360" s="52"/>
      <c r="GH360" s="52"/>
      <c r="GI360" s="52"/>
      <c r="GJ360" s="52"/>
      <c r="GK360" s="52"/>
      <c r="GL360" s="52"/>
      <c r="GM360" s="52"/>
      <c r="GN360" s="52"/>
      <c r="GO360" s="52"/>
      <c r="GP360" s="52"/>
      <c r="GQ360" s="52"/>
      <c r="GR360" s="52"/>
      <c r="GS360" s="52"/>
      <c r="GT360" s="52"/>
      <c r="GU360" s="52"/>
      <c r="GV360" s="52"/>
      <c r="GW360" s="52"/>
      <c r="GX360" s="52"/>
      <c r="GY360" s="52"/>
      <c r="GZ360" s="52"/>
      <c r="HA360" s="52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  <c r="HO360" s="52"/>
      <c r="HP360" s="52"/>
      <c r="HQ360" s="52"/>
      <c r="HR360" s="52"/>
      <c r="HS360" s="52"/>
      <c r="HT360" s="52"/>
      <c r="HU360" s="52"/>
      <c r="HV360" s="52"/>
      <c r="HW360" s="52"/>
      <c r="HX360" s="52"/>
      <c r="HY360" s="52"/>
      <c r="HZ360" s="52"/>
      <c r="IA360" s="52"/>
      <c r="IB360" s="52"/>
      <c r="IC360" s="52"/>
      <c r="ID360" s="52"/>
      <c r="IE360" s="52"/>
      <c r="IF360" s="52"/>
    </row>
    <row r="361" spans="1:240">
      <c r="A361" s="54"/>
      <c r="B361" s="54"/>
      <c r="C361" s="54"/>
      <c r="D361" s="54"/>
      <c r="E361" s="54"/>
      <c r="F361" s="53"/>
      <c r="G361" s="54"/>
      <c r="H361" s="57"/>
      <c r="I361" s="61"/>
      <c r="J361" s="57"/>
      <c r="K361" s="61"/>
      <c r="L361" s="57"/>
      <c r="M361" s="61"/>
      <c r="N361" s="57"/>
      <c r="O361" s="61"/>
      <c r="P361" s="57"/>
      <c r="Q361" s="53"/>
      <c r="R361" s="61"/>
      <c r="S361" s="57"/>
      <c r="T361" s="61"/>
      <c r="U361" s="57"/>
      <c r="V361" s="53"/>
      <c r="W361" s="53"/>
      <c r="X361" s="54"/>
      <c r="Y361" s="54"/>
      <c r="Z361" s="54"/>
      <c r="AA361" s="54"/>
      <c r="AB361" s="54"/>
      <c r="AC361" s="54"/>
      <c r="AD361" s="54"/>
      <c r="AE361" s="54"/>
      <c r="AF361" s="55"/>
      <c r="AG361" s="55"/>
      <c r="AH361" s="57"/>
      <c r="AI361" s="57"/>
      <c r="AJ361" s="57"/>
      <c r="AK361" s="57"/>
      <c r="AL361" s="57"/>
      <c r="AM361" s="57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  <c r="BP361" s="52"/>
      <c r="BQ361" s="52"/>
      <c r="BR361" s="52"/>
      <c r="BS361" s="52"/>
      <c r="BT361" s="52"/>
      <c r="BU361" s="52"/>
      <c r="BV361" s="52"/>
      <c r="BW361" s="52"/>
      <c r="BX361" s="52"/>
      <c r="BY361" s="52"/>
      <c r="BZ361" s="52"/>
      <c r="CA361" s="52"/>
      <c r="CB361" s="52"/>
      <c r="CC361" s="52"/>
      <c r="CD361" s="52"/>
      <c r="CE361" s="52"/>
      <c r="CF361" s="52"/>
      <c r="CG361" s="54"/>
      <c r="CH361" s="52"/>
      <c r="CI361" s="52"/>
      <c r="CJ361" s="52"/>
      <c r="CK361" s="52"/>
      <c r="CL361" s="52"/>
      <c r="CM361" s="52"/>
      <c r="CN361" s="52"/>
      <c r="CO361" s="52"/>
      <c r="CP361" s="52"/>
      <c r="CQ361" s="52"/>
      <c r="CR361" s="52"/>
      <c r="CS361" s="52"/>
      <c r="CT361" s="52"/>
      <c r="CU361" s="52"/>
      <c r="CV361" s="52"/>
      <c r="CW361" s="52"/>
      <c r="CX361" s="52"/>
      <c r="CY361" s="61"/>
      <c r="CZ361" s="57"/>
      <c r="DA361" s="61"/>
      <c r="DB361" s="57"/>
      <c r="DC361" s="53"/>
      <c r="DD361" s="61"/>
      <c r="DE361" s="57"/>
      <c r="DF361" s="61"/>
      <c r="DG361" s="57"/>
      <c r="DH361" s="53"/>
      <c r="DI361" s="53"/>
      <c r="DJ361" s="54"/>
      <c r="DK361" s="54"/>
      <c r="DL361" s="54"/>
      <c r="DM361" s="54"/>
      <c r="DN361" s="54"/>
      <c r="DO361" s="54"/>
      <c r="DP361" s="54"/>
      <c r="DQ361" s="54"/>
      <c r="DR361" s="54"/>
      <c r="DS361" s="55"/>
      <c r="DT361" s="57"/>
      <c r="DU361" s="57"/>
      <c r="DV361" s="57"/>
      <c r="DW361" s="57"/>
      <c r="DX361" s="57"/>
      <c r="DY361" s="57"/>
      <c r="DZ361" s="52"/>
      <c r="EA361" s="52"/>
      <c r="EB361" s="52"/>
      <c r="EC361" s="60"/>
      <c r="ED361" s="57"/>
      <c r="EE361" s="55"/>
      <c r="EF361" s="60"/>
      <c r="EG361" s="57"/>
      <c r="EH361" s="55"/>
      <c r="EI361" s="60"/>
      <c r="EJ361" s="57"/>
      <c r="EK361" s="55"/>
      <c r="EL361" s="52"/>
      <c r="EM361" s="54"/>
      <c r="EN361" s="54"/>
      <c r="EO361" s="54"/>
      <c r="EP361" s="54"/>
      <c r="EQ361" s="54"/>
      <c r="ER361" s="54"/>
      <c r="ES361" s="54"/>
      <c r="ET361" s="54"/>
      <c r="EU361" s="54"/>
      <c r="EV361" s="54"/>
      <c r="EW361" s="54"/>
      <c r="EX361" s="54"/>
      <c r="EY361" s="53"/>
      <c r="EZ361" s="53"/>
      <c r="FA361" s="53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/>
      <c r="FT361" s="52"/>
      <c r="FU361" s="52"/>
      <c r="FV361" s="52"/>
      <c r="FW361" s="52"/>
      <c r="FX361" s="52"/>
      <c r="FY361" s="52"/>
      <c r="FZ361" s="52"/>
      <c r="GA361" s="52"/>
      <c r="GB361" s="52"/>
      <c r="GC361" s="52"/>
      <c r="GD361" s="52"/>
      <c r="GE361" s="52"/>
      <c r="GF361" s="52"/>
      <c r="GG361" s="52"/>
      <c r="GH361" s="52"/>
      <c r="GI361" s="52"/>
      <c r="GJ361" s="52"/>
      <c r="GK361" s="52"/>
      <c r="GL361" s="52"/>
      <c r="GM361" s="52"/>
      <c r="GN361" s="52"/>
      <c r="GO361" s="52"/>
      <c r="GP361" s="52"/>
      <c r="GQ361" s="52"/>
      <c r="GR361" s="52"/>
      <c r="GS361" s="52"/>
      <c r="GT361" s="52"/>
      <c r="GU361" s="52"/>
      <c r="GV361" s="52"/>
      <c r="GW361" s="52"/>
      <c r="GX361" s="52"/>
      <c r="GY361" s="52"/>
      <c r="GZ361" s="52"/>
      <c r="HA361" s="52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  <c r="HO361" s="52"/>
      <c r="HP361" s="52"/>
      <c r="HQ361" s="52"/>
      <c r="HR361" s="52"/>
      <c r="HS361" s="52"/>
      <c r="HT361" s="52"/>
      <c r="HU361" s="52"/>
      <c r="HV361" s="52"/>
      <c r="HW361" s="52"/>
      <c r="HX361" s="52"/>
      <c r="HY361" s="52"/>
      <c r="HZ361" s="52"/>
      <c r="IA361" s="52"/>
      <c r="IB361" s="52"/>
      <c r="IC361" s="52"/>
      <c r="ID361" s="52"/>
      <c r="IE361" s="52"/>
      <c r="IF361" s="52"/>
    </row>
    <row r="362" spans="1:240">
      <c r="A362" s="54"/>
      <c r="B362" s="54"/>
      <c r="C362" s="54"/>
      <c r="D362" s="54"/>
      <c r="E362" s="54"/>
      <c r="F362" s="53"/>
      <c r="G362" s="54"/>
      <c r="H362" s="57"/>
      <c r="I362" s="61"/>
      <c r="J362" s="57"/>
      <c r="K362" s="61"/>
      <c r="L362" s="57"/>
      <c r="M362" s="61"/>
      <c r="N362" s="57"/>
      <c r="O362" s="61"/>
      <c r="P362" s="57"/>
      <c r="Q362" s="53"/>
      <c r="R362" s="61"/>
      <c r="S362" s="57"/>
      <c r="T362" s="61"/>
      <c r="U362" s="57"/>
      <c r="V362" s="53"/>
      <c r="W362" s="53"/>
      <c r="X362" s="54"/>
      <c r="Y362" s="54"/>
      <c r="Z362" s="54"/>
      <c r="AA362" s="54"/>
      <c r="AB362" s="54"/>
      <c r="AC362" s="54"/>
      <c r="AD362" s="54"/>
      <c r="AE362" s="54"/>
      <c r="AF362" s="55"/>
      <c r="AG362" s="55"/>
      <c r="AH362" s="57"/>
      <c r="AI362" s="57"/>
      <c r="AJ362" s="57"/>
      <c r="AK362" s="57"/>
      <c r="AL362" s="57"/>
      <c r="AM362" s="57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4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61"/>
      <c r="CZ362" s="57"/>
      <c r="DA362" s="61"/>
      <c r="DB362" s="57"/>
      <c r="DC362" s="53"/>
      <c r="DD362" s="61"/>
      <c r="DE362" s="57"/>
      <c r="DF362" s="61"/>
      <c r="DG362" s="57"/>
      <c r="DH362" s="53"/>
      <c r="DI362" s="53"/>
      <c r="DJ362" s="54"/>
      <c r="DK362" s="54"/>
      <c r="DL362" s="54"/>
      <c r="DM362" s="54"/>
      <c r="DN362" s="54"/>
      <c r="DO362" s="54"/>
      <c r="DP362" s="54"/>
      <c r="DQ362" s="54"/>
      <c r="DR362" s="54"/>
      <c r="DS362" s="55"/>
      <c r="DT362" s="57"/>
      <c r="DU362" s="57"/>
      <c r="DV362" s="57"/>
      <c r="DW362" s="57"/>
      <c r="DX362" s="57"/>
      <c r="DY362" s="57"/>
      <c r="DZ362" s="52"/>
      <c r="EA362" s="52"/>
      <c r="EB362" s="52"/>
      <c r="EC362" s="60"/>
      <c r="ED362" s="57"/>
      <c r="EE362" s="55"/>
      <c r="EF362" s="60"/>
      <c r="EG362" s="57"/>
      <c r="EH362" s="55"/>
      <c r="EI362" s="60"/>
      <c r="EJ362" s="57"/>
      <c r="EK362" s="55"/>
      <c r="EL362" s="52"/>
      <c r="EM362" s="54"/>
      <c r="EN362" s="54"/>
      <c r="EO362" s="54"/>
      <c r="EP362" s="54"/>
      <c r="EQ362" s="54"/>
      <c r="ER362" s="54"/>
      <c r="ES362" s="54"/>
      <c r="ET362" s="54"/>
      <c r="EU362" s="54"/>
      <c r="EV362" s="54"/>
      <c r="EW362" s="54"/>
      <c r="EX362" s="54"/>
      <c r="EY362" s="53"/>
      <c r="EZ362" s="53"/>
      <c r="FA362" s="53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2"/>
      <c r="GX362" s="52"/>
      <c r="GY362" s="52"/>
      <c r="GZ362" s="52"/>
      <c r="HA362" s="52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  <c r="HO362" s="52"/>
      <c r="HP362" s="52"/>
      <c r="HQ362" s="52"/>
      <c r="HR362" s="52"/>
      <c r="HS362" s="52"/>
      <c r="HT362" s="52"/>
      <c r="HU362" s="52"/>
      <c r="HV362" s="52"/>
      <c r="HW362" s="52"/>
      <c r="HX362" s="52"/>
      <c r="HY362" s="52"/>
      <c r="HZ362" s="52"/>
      <c r="IA362" s="52"/>
      <c r="IB362" s="52"/>
      <c r="IC362" s="52"/>
      <c r="ID362" s="52"/>
      <c r="IE362" s="52"/>
      <c r="IF362" s="52"/>
    </row>
    <row r="363" spans="1:240">
      <c r="A363" s="54"/>
      <c r="B363" s="54"/>
      <c r="C363" s="54"/>
      <c r="D363" s="54"/>
      <c r="E363" s="54"/>
      <c r="F363" s="53"/>
      <c r="G363" s="54"/>
      <c r="H363" s="57"/>
      <c r="I363" s="61"/>
      <c r="J363" s="57"/>
      <c r="K363" s="61"/>
      <c r="L363" s="57"/>
      <c r="M363" s="61"/>
      <c r="N363" s="57"/>
      <c r="O363" s="61"/>
      <c r="P363" s="57"/>
      <c r="Q363" s="53"/>
      <c r="R363" s="61"/>
      <c r="S363" s="57"/>
      <c r="T363" s="61"/>
      <c r="U363" s="57"/>
      <c r="V363" s="53"/>
      <c r="W363" s="53"/>
      <c r="X363" s="54"/>
      <c r="Y363" s="54"/>
      <c r="Z363" s="54"/>
      <c r="AA363" s="54"/>
      <c r="AB363" s="54"/>
      <c r="AC363" s="54"/>
      <c r="AD363" s="54"/>
      <c r="AE363" s="54"/>
      <c r="AF363" s="55"/>
      <c r="AG363" s="55"/>
      <c r="AH363" s="57"/>
      <c r="AI363" s="57"/>
      <c r="AJ363" s="57"/>
      <c r="AK363" s="57"/>
      <c r="AL363" s="57"/>
      <c r="AM363" s="57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  <c r="BP363" s="52"/>
      <c r="BQ363" s="52"/>
      <c r="BR363" s="52"/>
      <c r="BS363" s="52"/>
      <c r="BT363" s="52"/>
      <c r="BU363" s="52"/>
      <c r="BV363" s="52"/>
      <c r="BW363" s="52"/>
      <c r="BX363" s="52"/>
      <c r="BY363" s="52"/>
      <c r="BZ363" s="52"/>
      <c r="CA363" s="52"/>
      <c r="CB363" s="52"/>
      <c r="CC363" s="52"/>
      <c r="CD363" s="52"/>
      <c r="CE363" s="52"/>
      <c r="CF363" s="52"/>
      <c r="CG363" s="54"/>
      <c r="CH363" s="52"/>
      <c r="CI363" s="52"/>
      <c r="CJ363" s="52"/>
      <c r="CK363" s="52"/>
      <c r="CL363" s="52"/>
      <c r="CM363" s="52"/>
      <c r="CN363" s="52"/>
      <c r="CO363" s="52"/>
      <c r="CP363" s="52"/>
      <c r="CQ363" s="52"/>
      <c r="CR363" s="52"/>
      <c r="CS363" s="52"/>
      <c r="CT363" s="52"/>
      <c r="CU363" s="52"/>
      <c r="CV363" s="52"/>
      <c r="CW363" s="52"/>
      <c r="CX363" s="52"/>
      <c r="CY363" s="61"/>
      <c r="CZ363" s="57"/>
      <c r="DA363" s="61"/>
      <c r="DB363" s="57"/>
      <c r="DC363" s="53"/>
      <c r="DD363" s="61"/>
      <c r="DE363" s="57"/>
      <c r="DF363" s="61"/>
      <c r="DG363" s="57"/>
      <c r="DH363" s="53"/>
      <c r="DI363" s="53"/>
      <c r="DJ363" s="54"/>
      <c r="DK363" s="54"/>
      <c r="DL363" s="54"/>
      <c r="DM363" s="54"/>
      <c r="DN363" s="54"/>
      <c r="DO363" s="54"/>
      <c r="DP363" s="54"/>
      <c r="DQ363" s="54"/>
      <c r="DR363" s="54"/>
      <c r="DS363" s="55"/>
      <c r="DT363" s="57"/>
      <c r="DU363" s="57"/>
      <c r="DV363" s="57"/>
      <c r="DW363" s="57"/>
      <c r="DX363" s="57"/>
      <c r="DY363" s="57"/>
      <c r="DZ363" s="52"/>
      <c r="EA363" s="52"/>
      <c r="EB363" s="52"/>
      <c r="EC363" s="60"/>
      <c r="ED363" s="57"/>
      <c r="EE363" s="55"/>
      <c r="EF363" s="60"/>
      <c r="EG363" s="57"/>
      <c r="EH363" s="55"/>
      <c r="EI363" s="60"/>
      <c r="EJ363" s="57"/>
      <c r="EK363" s="55"/>
      <c r="EL363" s="52"/>
      <c r="EM363" s="54"/>
      <c r="EN363" s="54"/>
      <c r="EO363" s="54"/>
      <c r="EP363" s="54"/>
      <c r="EQ363" s="54"/>
      <c r="ER363" s="54"/>
      <c r="ES363" s="54"/>
      <c r="ET363" s="54"/>
      <c r="EU363" s="54"/>
      <c r="EV363" s="54"/>
      <c r="EW363" s="54"/>
      <c r="EX363" s="54"/>
      <c r="EY363" s="53"/>
      <c r="EZ363" s="53"/>
      <c r="FA363" s="53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/>
      <c r="FT363" s="52"/>
      <c r="FU363" s="52"/>
      <c r="FV363" s="52"/>
      <c r="FW363" s="52"/>
      <c r="FX363" s="52"/>
      <c r="FY363" s="52"/>
      <c r="FZ363" s="52"/>
      <c r="GA363" s="52"/>
      <c r="GB363" s="52"/>
      <c r="GC363" s="52"/>
      <c r="GD363" s="52"/>
      <c r="GE363" s="52"/>
      <c r="GF363" s="52"/>
      <c r="GG363" s="52"/>
      <c r="GH363" s="52"/>
      <c r="GI363" s="52"/>
      <c r="GJ363" s="52"/>
      <c r="GK363" s="52"/>
      <c r="GL363" s="52"/>
      <c r="GM363" s="52"/>
      <c r="GN363" s="52"/>
      <c r="GO363" s="52"/>
      <c r="GP363" s="52"/>
      <c r="GQ363" s="52"/>
      <c r="GR363" s="52"/>
      <c r="GS363" s="52"/>
      <c r="GT363" s="52"/>
      <c r="GU363" s="52"/>
      <c r="GV363" s="52"/>
      <c r="GW363" s="52"/>
      <c r="GX363" s="52"/>
      <c r="GY363" s="52"/>
      <c r="GZ363" s="52"/>
      <c r="HA363" s="52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  <c r="HO363" s="52"/>
      <c r="HP363" s="52"/>
      <c r="HQ363" s="52"/>
      <c r="HR363" s="52"/>
      <c r="HS363" s="52"/>
      <c r="HT363" s="52"/>
      <c r="HU363" s="52"/>
      <c r="HV363" s="52"/>
      <c r="HW363" s="52"/>
      <c r="HX363" s="52"/>
      <c r="HY363" s="52"/>
      <c r="HZ363" s="52"/>
      <c r="IA363" s="52"/>
      <c r="IB363" s="52"/>
      <c r="IC363" s="52"/>
      <c r="ID363" s="52"/>
      <c r="IE363" s="52"/>
      <c r="IF363" s="52"/>
    </row>
    <row r="364" spans="1:240">
      <c r="A364" s="54"/>
      <c r="B364" s="54"/>
      <c r="C364" s="54"/>
      <c r="D364" s="54"/>
      <c r="E364" s="54"/>
      <c r="F364" s="53"/>
      <c r="G364" s="54"/>
      <c r="H364" s="57"/>
      <c r="I364" s="61"/>
      <c r="J364" s="57"/>
      <c r="K364" s="61"/>
      <c r="L364" s="57"/>
      <c r="M364" s="61"/>
      <c r="N364" s="57"/>
      <c r="O364" s="61"/>
      <c r="P364" s="57"/>
      <c r="Q364" s="53"/>
      <c r="R364" s="61"/>
      <c r="S364" s="57"/>
      <c r="T364" s="61"/>
      <c r="U364" s="57"/>
      <c r="V364" s="53"/>
      <c r="W364" s="53"/>
      <c r="X364" s="54"/>
      <c r="Y364" s="54"/>
      <c r="Z364" s="54"/>
      <c r="AA364" s="54"/>
      <c r="AB364" s="54"/>
      <c r="AC364" s="54"/>
      <c r="AD364" s="54"/>
      <c r="AE364" s="54"/>
      <c r="AF364" s="55"/>
      <c r="AG364" s="55"/>
      <c r="AH364" s="57"/>
      <c r="AI364" s="57"/>
      <c r="AJ364" s="57"/>
      <c r="AK364" s="57"/>
      <c r="AL364" s="57"/>
      <c r="AM364" s="57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  <c r="BP364" s="52"/>
      <c r="BQ364" s="52"/>
      <c r="BR364" s="52"/>
      <c r="BS364" s="52"/>
      <c r="BT364" s="52"/>
      <c r="BU364" s="52"/>
      <c r="BV364" s="52"/>
      <c r="BW364" s="52"/>
      <c r="BX364" s="52"/>
      <c r="BY364" s="52"/>
      <c r="BZ364" s="52"/>
      <c r="CA364" s="52"/>
      <c r="CB364" s="52"/>
      <c r="CC364" s="52"/>
      <c r="CD364" s="52"/>
      <c r="CE364" s="52"/>
      <c r="CF364" s="52"/>
      <c r="CG364" s="54"/>
      <c r="CH364" s="52"/>
      <c r="CI364" s="52"/>
      <c r="CJ364" s="52"/>
      <c r="CK364" s="52"/>
      <c r="CL364" s="52"/>
      <c r="CM364" s="52"/>
      <c r="CN364" s="52"/>
      <c r="CO364" s="52"/>
      <c r="CP364" s="52"/>
      <c r="CQ364" s="52"/>
      <c r="CR364" s="52"/>
      <c r="CS364" s="52"/>
      <c r="CT364" s="52"/>
      <c r="CU364" s="52"/>
      <c r="CV364" s="52"/>
      <c r="CW364" s="52"/>
      <c r="CX364" s="52"/>
      <c r="CY364" s="61"/>
      <c r="CZ364" s="57"/>
      <c r="DA364" s="61"/>
      <c r="DB364" s="57"/>
      <c r="DC364" s="53"/>
      <c r="DD364" s="61"/>
      <c r="DE364" s="57"/>
      <c r="DF364" s="61"/>
      <c r="DG364" s="57"/>
      <c r="DH364" s="53"/>
      <c r="DI364" s="53"/>
      <c r="DJ364" s="54"/>
      <c r="DK364" s="54"/>
      <c r="DL364" s="54"/>
      <c r="DM364" s="54"/>
      <c r="DN364" s="54"/>
      <c r="DO364" s="54"/>
      <c r="DP364" s="54"/>
      <c r="DQ364" s="54"/>
      <c r="DR364" s="54"/>
      <c r="DS364" s="55"/>
      <c r="DT364" s="57"/>
      <c r="DU364" s="57"/>
      <c r="DV364" s="57"/>
      <c r="DW364" s="57"/>
      <c r="DX364" s="57"/>
      <c r="DY364" s="57"/>
      <c r="DZ364" s="52"/>
      <c r="EA364" s="52"/>
      <c r="EB364" s="52"/>
      <c r="EC364" s="60"/>
      <c r="ED364" s="57"/>
      <c r="EE364" s="55"/>
      <c r="EF364" s="60"/>
      <c r="EG364" s="57"/>
      <c r="EH364" s="55"/>
      <c r="EI364" s="60"/>
      <c r="EJ364" s="57"/>
      <c r="EK364" s="55"/>
      <c r="EL364" s="52"/>
      <c r="EM364" s="54"/>
      <c r="EN364" s="54"/>
      <c r="EO364" s="54"/>
      <c r="EP364" s="54"/>
      <c r="EQ364" s="54"/>
      <c r="ER364" s="54"/>
      <c r="ES364" s="54"/>
      <c r="ET364" s="54"/>
      <c r="EU364" s="54"/>
      <c r="EV364" s="54"/>
      <c r="EW364" s="54"/>
      <c r="EX364" s="54"/>
      <c r="EY364" s="53"/>
      <c r="EZ364" s="53"/>
      <c r="FA364" s="53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/>
      <c r="FT364" s="52"/>
      <c r="FU364" s="52"/>
      <c r="FV364" s="52"/>
      <c r="FW364" s="52"/>
      <c r="FX364" s="52"/>
      <c r="FY364" s="52"/>
      <c r="FZ364" s="52"/>
      <c r="GA364" s="52"/>
      <c r="GB364" s="52"/>
      <c r="GC364" s="52"/>
      <c r="GD364" s="52"/>
      <c r="GE364" s="52"/>
      <c r="GF364" s="52"/>
      <c r="GG364" s="52"/>
      <c r="GH364" s="52"/>
      <c r="GI364" s="52"/>
      <c r="GJ364" s="52"/>
      <c r="GK364" s="52"/>
      <c r="GL364" s="52"/>
      <c r="GM364" s="52"/>
      <c r="GN364" s="52"/>
      <c r="GO364" s="52"/>
      <c r="GP364" s="52"/>
      <c r="GQ364" s="52"/>
      <c r="GR364" s="52"/>
      <c r="GS364" s="52"/>
      <c r="GT364" s="52"/>
      <c r="GU364" s="52"/>
      <c r="GV364" s="52"/>
      <c r="GW364" s="52"/>
      <c r="GX364" s="52"/>
      <c r="GY364" s="52"/>
      <c r="GZ364" s="52"/>
      <c r="HA364" s="52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  <c r="HO364" s="52"/>
      <c r="HP364" s="52"/>
      <c r="HQ364" s="52"/>
      <c r="HR364" s="52"/>
      <c r="HS364" s="52"/>
      <c r="HT364" s="52"/>
      <c r="HU364" s="52"/>
      <c r="HV364" s="52"/>
      <c r="HW364" s="52"/>
      <c r="HX364" s="52"/>
      <c r="HY364" s="52"/>
      <c r="HZ364" s="52"/>
      <c r="IA364" s="52"/>
      <c r="IB364" s="52"/>
      <c r="IC364" s="52"/>
      <c r="ID364" s="52"/>
      <c r="IE364" s="52"/>
      <c r="IF364" s="52"/>
    </row>
    <row r="365" spans="1:240">
      <c r="A365" s="54"/>
      <c r="B365" s="54"/>
      <c r="C365" s="54"/>
      <c r="D365" s="54"/>
      <c r="E365" s="54"/>
      <c r="F365" s="53"/>
      <c r="G365" s="54"/>
      <c r="H365" s="57"/>
      <c r="I365" s="61"/>
      <c r="J365" s="57"/>
      <c r="K365" s="61"/>
      <c r="L365" s="57"/>
      <c r="M365" s="61"/>
      <c r="N365" s="57"/>
      <c r="O365" s="61"/>
      <c r="P365" s="57"/>
      <c r="Q365" s="53"/>
      <c r="R365" s="61"/>
      <c r="S365" s="57"/>
      <c r="T365" s="61"/>
      <c r="U365" s="57"/>
      <c r="V365" s="53"/>
      <c r="W365" s="53"/>
      <c r="X365" s="54"/>
      <c r="Y365" s="54"/>
      <c r="Z365" s="54"/>
      <c r="AA365" s="54"/>
      <c r="AB365" s="54"/>
      <c r="AC365" s="54"/>
      <c r="AD365" s="54"/>
      <c r="AE365" s="54"/>
      <c r="AF365" s="55"/>
      <c r="AG365" s="55"/>
      <c r="AH365" s="57"/>
      <c r="AI365" s="57"/>
      <c r="AJ365" s="57"/>
      <c r="AK365" s="57"/>
      <c r="AL365" s="57"/>
      <c r="AM365" s="57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4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52"/>
      <c r="CT365" s="52"/>
      <c r="CU365" s="52"/>
      <c r="CV365" s="52"/>
      <c r="CW365" s="52"/>
      <c r="CX365" s="52"/>
      <c r="CY365" s="61"/>
      <c r="CZ365" s="57"/>
      <c r="DA365" s="61"/>
      <c r="DB365" s="57"/>
      <c r="DC365" s="53"/>
      <c r="DD365" s="61"/>
      <c r="DE365" s="57"/>
      <c r="DF365" s="61"/>
      <c r="DG365" s="57"/>
      <c r="DH365" s="53"/>
      <c r="DI365" s="53"/>
      <c r="DJ365" s="54"/>
      <c r="DK365" s="54"/>
      <c r="DL365" s="54"/>
      <c r="DM365" s="54"/>
      <c r="DN365" s="54"/>
      <c r="DO365" s="54"/>
      <c r="DP365" s="54"/>
      <c r="DQ365" s="54"/>
      <c r="DR365" s="54"/>
      <c r="DS365" s="55"/>
      <c r="DT365" s="57"/>
      <c r="DU365" s="57"/>
      <c r="DV365" s="57"/>
      <c r="DW365" s="57"/>
      <c r="DX365" s="57"/>
      <c r="DY365" s="57"/>
      <c r="DZ365" s="52"/>
      <c r="EA365" s="52"/>
      <c r="EB365" s="52"/>
      <c r="EC365" s="60"/>
      <c r="ED365" s="57"/>
      <c r="EE365" s="55"/>
      <c r="EF365" s="60"/>
      <c r="EG365" s="57"/>
      <c r="EH365" s="55"/>
      <c r="EI365" s="60"/>
      <c r="EJ365" s="57"/>
      <c r="EK365" s="55"/>
      <c r="EL365" s="52"/>
      <c r="EM365" s="54"/>
      <c r="EN365" s="54"/>
      <c r="EO365" s="54"/>
      <c r="EP365" s="54"/>
      <c r="EQ365" s="54"/>
      <c r="ER365" s="54"/>
      <c r="ES365" s="54"/>
      <c r="ET365" s="54"/>
      <c r="EU365" s="54"/>
      <c r="EV365" s="54"/>
      <c r="EW365" s="54"/>
      <c r="EX365" s="54"/>
      <c r="EY365" s="53"/>
      <c r="EZ365" s="53"/>
      <c r="FA365" s="53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/>
      <c r="FT365" s="52"/>
      <c r="FU365" s="52"/>
      <c r="FV365" s="52"/>
      <c r="FW365" s="52"/>
      <c r="FX365" s="52"/>
      <c r="FY365" s="52"/>
      <c r="FZ365" s="52"/>
      <c r="GA365" s="52"/>
      <c r="GB365" s="52"/>
      <c r="GC365" s="52"/>
      <c r="GD365" s="52"/>
      <c r="GE365" s="52"/>
      <c r="GF365" s="52"/>
      <c r="GG365" s="52"/>
      <c r="GH365" s="52"/>
      <c r="GI365" s="52"/>
      <c r="GJ365" s="52"/>
      <c r="GK365" s="52"/>
      <c r="GL365" s="52"/>
      <c r="GM365" s="52"/>
      <c r="GN365" s="52"/>
      <c r="GO365" s="52"/>
      <c r="GP365" s="52"/>
      <c r="GQ365" s="52"/>
      <c r="GR365" s="52"/>
      <c r="GS365" s="52"/>
      <c r="GT365" s="52"/>
      <c r="GU365" s="52"/>
      <c r="GV365" s="52"/>
      <c r="GW365" s="52"/>
      <c r="GX365" s="52"/>
      <c r="GY365" s="52"/>
      <c r="GZ365" s="52"/>
      <c r="HA365" s="52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  <c r="HO365" s="52"/>
      <c r="HP365" s="52"/>
      <c r="HQ365" s="52"/>
      <c r="HR365" s="52"/>
      <c r="HS365" s="52"/>
      <c r="HT365" s="52"/>
      <c r="HU365" s="52"/>
      <c r="HV365" s="52"/>
      <c r="HW365" s="52"/>
      <c r="HX365" s="52"/>
      <c r="HY365" s="52"/>
      <c r="HZ365" s="52"/>
      <c r="IA365" s="52"/>
      <c r="IB365" s="52"/>
      <c r="IC365" s="52"/>
      <c r="ID365" s="52"/>
      <c r="IE365" s="52"/>
      <c r="IF365" s="52"/>
    </row>
    <row r="366" spans="1:240">
      <c r="A366" s="54"/>
      <c r="B366" s="54"/>
      <c r="C366" s="54"/>
      <c r="D366" s="54"/>
      <c r="E366" s="54"/>
      <c r="F366" s="53"/>
      <c r="G366" s="54"/>
      <c r="H366" s="57"/>
      <c r="I366" s="61"/>
      <c r="J366" s="57"/>
      <c r="K366" s="61"/>
      <c r="L366" s="57"/>
      <c r="M366" s="61"/>
      <c r="N366" s="57"/>
      <c r="O366" s="61"/>
      <c r="P366" s="57"/>
      <c r="Q366" s="53"/>
      <c r="R366" s="61"/>
      <c r="S366" s="57"/>
      <c r="T366" s="61"/>
      <c r="U366" s="57"/>
      <c r="V366" s="53"/>
      <c r="W366" s="53"/>
      <c r="X366" s="54"/>
      <c r="Y366" s="54"/>
      <c r="Z366" s="54"/>
      <c r="AA366" s="54"/>
      <c r="AB366" s="54"/>
      <c r="AC366" s="54"/>
      <c r="AD366" s="54"/>
      <c r="AE366" s="54"/>
      <c r="AF366" s="55"/>
      <c r="AG366" s="55"/>
      <c r="AH366" s="57"/>
      <c r="AI366" s="57"/>
      <c r="AJ366" s="57"/>
      <c r="AK366" s="57"/>
      <c r="AL366" s="57"/>
      <c r="AM366" s="57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  <c r="BP366" s="52"/>
      <c r="BQ366" s="52"/>
      <c r="BR366" s="52"/>
      <c r="BS366" s="52"/>
      <c r="BT366" s="52"/>
      <c r="BU366" s="52"/>
      <c r="BV366" s="52"/>
      <c r="BW366" s="52"/>
      <c r="BX366" s="52"/>
      <c r="BY366" s="52"/>
      <c r="BZ366" s="52"/>
      <c r="CA366" s="52"/>
      <c r="CB366" s="52"/>
      <c r="CC366" s="52"/>
      <c r="CD366" s="52"/>
      <c r="CE366" s="52"/>
      <c r="CF366" s="52"/>
      <c r="CG366" s="54"/>
      <c r="CH366" s="52"/>
      <c r="CI366" s="52"/>
      <c r="CJ366" s="52"/>
      <c r="CK366" s="52"/>
      <c r="CL366" s="52"/>
      <c r="CM366" s="52"/>
      <c r="CN366" s="52"/>
      <c r="CO366" s="52"/>
      <c r="CP366" s="52"/>
      <c r="CQ366" s="52"/>
      <c r="CR366" s="52"/>
      <c r="CS366" s="52"/>
      <c r="CT366" s="52"/>
      <c r="CU366" s="52"/>
      <c r="CV366" s="52"/>
      <c r="CW366" s="52"/>
      <c r="CX366" s="52"/>
      <c r="CY366" s="61"/>
      <c r="CZ366" s="57"/>
      <c r="DA366" s="61"/>
      <c r="DB366" s="57"/>
      <c r="DC366" s="53"/>
      <c r="DD366" s="61"/>
      <c r="DE366" s="57"/>
      <c r="DF366" s="61"/>
      <c r="DG366" s="57"/>
      <c r="DH366" s="53"/>
      <c r="DI366" s="53"/>
      <c r="DJ366" s="54"/>
      <c r="DK366" s="54"/>
      <c r="DL366" s="54"/>
      <c r="DM366" s="54"/>
      <c r="DN366" s="54"/>
      <c r="DO366" s="54"/>
      <c r="DP366" s="54"/>
      <c r="DQ366" s="54"/>
      <c r="DR366" s="54"/>
      <c r="DS366" s="55"/>
      <c r="DT366" s="57"/>
      <c r="DU366" s="57"/>
      <c r="DV366" s="57"/>
      <c r="DW366" s="57"/>
      <c r="DX366" s="57"/>
      <c r="DY366" s="57"/>
      <c r="DZ366" s="52"/>
      <c r="EA366" s="52"/>
      <c r="EB366" s="52"/>
      <c r="EC366" s="60"/>
      <c r="ED366" s="57"/>
      <c r="EE366" s="55"/>
      <c r="EF366" s="60"/>
      <c r="EG366" s="57"/>
      <c r="EH366" s="55"/>
      <c r="EI366" s="60"/>
      <c r="EJ366" s="57"/>
      <c r="EK366" s="55"/>
      <c r="EL366" s="52"/>
      <c r="EM366" s="54"/>
      <c r="EN366" s="54"/>
      <c r="EO366" s="54"/>
      <c r="EP366" s="54"/>
      <c r="EQ366" s="54"/>
      <c r="ER366" s="54"/>
      <c r="ES366" s="54"/>
      <c r="ET366" s="54"/>
      <c r="EU366" s="54"/>
      <c r="EV366" s="54"/>
      <c r="EW366" s="54"/>
      <c r="EX366" s="54"/>
      <c r="EY366" s="53"/>
      <c r="EZ366" s="53"/>
      <c r="FA366" s="53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/>
      <c r="FT366" s="52"/>
      <c r="FU366" s="52"/>
      <c r="FV366" s="52"/>
      <c r="FW366" s="52"/>
      <c r="FX366" s="52"/>
      <c r="FY366" s="52"/>
      <c r="FZ366" s="52"/>
      <c r="GA366" s="52"/>
      <c r="GB366" s="52"/>
      <c r="GC366" s="52"/>
      <c r="GD366" s="52"/>
      <c r="GE366" s="52"/>
      <c r="GF366" s="52"/>
      <c r="GG366" s="52"/>
      <c r="GH366" s="52"/>
      <c r="GI366" s="52"/>
      <c r="GJ366" s="52"/>
      <c r="GK366" s="52"/>
      <c r="GL366" s="52"/>
      <c r="GM366" s="52"/>
      <c r="GN366" s="52"/>
      <c r="GO366" s="52"/>
      <c r="GP366" s="52"/>
      <c r="GQ366" s="52"/>
      <c r="GR366" s="52"/>
      <c r="GS366" s="52"/>
      <c r="GT366" s="52"/>
      <c r="GU366" s="52"/>
      <c r="GV366" s="52"/>
      <c r="GW366" s="52"/>
      <c r="GX366" s="52"/>
      <c r="GY366" s="52"/>
      <c r="GZ366" s="52"/>
      <c r="HA366" s="52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  <c r="HO366" s="52"/>
      <c r="HP366" s="52"/>
      <c r="HQ366" s="52"/>
      <c r="HR366" s="52"/>
      <c r="HS366" s="52"/>
      <c r="HT366" s="52"/>
      <c r="HU366" s="52"/>
      <c r="HV366" s="52"/>
      <c r="HW366" s="52"/>
      <c r="HX366" s="52"/>
      <c r="HY366" s="52"/>
      <c r="HZ366" s="52"/>
      <c r="IA366" s="52"/>
      <c r="IB366" s="52"/>
      <c r="IC366" s="52"/>
      <c r="ID366" s="52"/>
      <c r="IE366" s="52"/>
      <c r="IF366" s="52"/>
    </row>
    <row r="367" spans="1:240">
      <c r="A367" s="54"/>
      <c r="B367" s="54"/>
      <c r="C367" s="54"/>
      <c r="D367" s="54"/>
      <c r="E367" s="54"/>
      <c r="F367" s="53"/>
      <c r="G367" s="54"/>
      <c r="H367" s="57"/>
      <c r="I367" s="61"/>
      <c r="J367" s="57"/>
      <c r="K367" s="61"/>
      <c r="L367" s="57"/>
      <c r="M367" s="61"/>
      <c r="N367" s="57"/>
      <c r="O367" s="61"/>
      <c r="P367" s="57"/>
      <c r="Q367" s="53"/>
      <c r="R367" s="61"/>
      <c r="S367" s="57"/>
      <c r="T367" s="61"/>
      <c r="U367" s="57"/>
      <c r="V367" s="53"/>
      <c r="W367" s="53"/>
      <c r="X367" s="54"/>
      <c r="Y367" s="54"/>
      <c r="Z367" s="54"/>
      <c r="AA367" s="54"/>
      <c r="AB367" s="54"/>
      <c r="AC367" s="54"/>
      <c r="AD367" s="54"/>
      <c r="AE367" s="54"/>
      <c r="AF367" s="55"/>
      <c r="AG367" s="55"/>
      <c r="AH367" s="57"/>
      <c r="AI367" s="57"/>
      <c r="AJ367" s="57"/>
      <c r="AK367" s="57"/>
      <c r="AL367" s="57"/>
      <c r="AM367" s="57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  <c r="BP367" s="52"/>
      <c r="BQ367" s="52"/>
      <c r="BR367" s="52"/>
      <c r="BS367" s="52"/>
      <c r="BT367" s="52"/>
      <c r="BU367" s="52"/>
      <c r="BV367" s="52"/>
      <c r="BW367" s="52"/>
      <c r="BX367" s="52"/>
      <c r="BY367" s="52"/>
      <c r="BZ367" s="52"/>
      <c r="CA367" s="52"/>
      <c r="CB367" s="52"/>
      <c r="CC367" s="52"/>
      <c r="CD367" s="52"/>
      <c r="CE367" s="52"/>
      <c r="CF367" s="52"/>
      <c r="CG367" s="54"/>
      <c r="CH367" s="52"/>
      <c r="CI367" s="52"/>
      <c r="CJ367" s="52"/>
      <c r="CK367" s="52"/>
      <c r="CL367" s="52"/>
      <c r="CM367" s="52"/>
      <c r="CN367" s="52"/>
      <c r="CO367" s="52"/>
      <c r="CP367" s="52"/>
      <c r="CQ367" s="52"/>
      <c r="CR367" s="52"/>
      <c r="CS367" s="52"/>
      <c r="CT367" s="52"/>
      <c r="CU367" s="52"/>
      <c r="CV367" s="52"/>
      <c r="CW367" s="52"/>
      <c r="CX367" s="52"/>
      <c r="CY367" s="61"/>
      <c r="CZ367" s="57"/>
      <c r="DA367" s="61"/>
      <c r="DB367" s="57"/>
      <c r="DC367" s="53"/>
      <c r="DD367" s="61"/>
      <c r="DE367" s="57"/>
      <c r="DF367" s="61"/>
      <c r="DG367" s="57"/>
      <c r="DH367" s="53"/>
      <c r="DI367" s="53"/>
      <c r="DJ367" s="54"/>
      <c r="DK367" s="54"/>
      <c r="DL367" s="54"/>
      <c r="DM367" s="54"/>
      <c r="DN367" s="54"/>
      <c r="DO367" s="54"/>
      <c r="DP367" s="54"/>
      <c r="DQ367" s="54"/>
      <c r="DR367" s="54"/>
      <c r="DS367" s="55"/>
      <c r="DT367" s="57"/>
      <c r="DU367" s="57"/>
      <c r="DV367" s="57"/>
      <c r="DW367" s="57"/>
      <c r="DX367" s="57"/>
      <c r="DY367" s="57"/>
      <c r="DZ367" s="52"/>
      <c r="EA367" s="52"/>
      <c r="EB367" s="52"/>
      <c r="EC367" s="60"/>
      <c r="ED367" s="57"/>
      <c r="EE367" s="55"/>
      <c r="EF367" s="60"/>
      <c r="EG367" s="57"/>
      <c r="EH367" s="55"/>
      <c r="EI367" s="60"/>
      <c r="EJ367" s="57"/>
      <c r="EK367" s="55"/>
      <c r="EL367" s="52"/>
      <c r="EM367" s="54"/>
      <c r="EN367" s="54"/>
      <c r="EO367" s="54"/>
      <c r="EP367" s="54"/>
      <c r="EQ367" s="54"/>
      <c r="ER367" s="54"/>
      <c r="ES367" s="54"/>
      <c r="ET367" s="54"/>
      <c r="EU367" s="54"/>
      <c r="EV367" s="54"/>
      <c r="EW367" s="54"/>
      <c r="EX367" s="54"/>
      <c r="EY367" s="53"/>
      <c r="EZ367" s="53"/>
      <c r="FA367" s="53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/>
      <c r="FT367" s="52"/>
      <c r="FU367" s="52"/>
      <c r="FV367" s="52"/>
      <c r="FW367" s="52"/>
      <c r="FX367" s="52"/>
      <c r="FY367" s="52"/>
      <c r="FZ367" s="52"/>
      <c r="GA367" s="52"/>
      <c r="GB367" s="52"/>
      <c r="GC367" s="52"/>
      <c r="GD367" s="52"/>
      <c r="GE367" s="52"/>
      <c r="GF367" s="52"/>
      <c r="GG367" s="52"/>
      <c r="GH367" s="52"/>
      <c r="GI367" s="52"/>
      <c r="GJ367" s="52"/>
      <c r="GK367" s="52"/>
      <c r="GL367" s="52"/>
      <c r="GM367" s="52"/>
      <c r="GN367" s="52"/>
      <c r="GO367" s="52"/>
      <c r="GP367" s="52"/>
      <c r="GQ367" s="52"/>
      <c r="GR367" s="52"/>
      <c r="GS367" s="52"/>
      <c r="GT367" s="52"/>
      <c r="GU367" s="52"/>
      <c r="GV367" s="52"/>
      <c r="GW367" s="52"/>
      <c r="GX367" s="52"/>
      <c r="GY367" s="52"/>
      <c r="GZ367" s="52"/>
      <c r="HA367" s="52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  <c r="HO367" s="52"/>
      <c r="HP367" s="52"/>
      <c r="HQ367" s="52"/>
      <c r="HR367" s="52"/>
      <c r="HS367" s="52"/>
      <c r="HT367" s="52"/>
      <c r="HU367" s="52"/>
      <c r="HV367" s="52"/>
      <c r="HW367" s="52"/>
      <c r="HX367" s="52"/>
      <c r="HY367" s="52"/>
      <c r="HZ367" s="52"/>
      <c r="IA367" s="52"/>
      <c r="IB367" s="52"/>
      <c r="IC367" s="52"/>
      <c r="ID367" s="52"/>
      <c r="IE367" s="52"/>
      <c r="IF367" s="52"/>
    </row>
    <row r="368" spans="1:240">
      <c r="A368" s="54"/>
      <c r="B368" s="54"/>
      <c r="C368" s="54"/>
      <c r="D368" s="54"/>
      <c r="E368" s="54"/>
      <c r="F368" s="53"/>
      <c r="G368" s="54"/>
      <c r="H368" s="57"/>
      <c r="I368" s="61"/>
      <c r="J368" s="57"/>
      <c r="K368" s="61"/>
      <c r="L368" s="57"/>
      <c r="M368" s="61"/>
      <c r="N368" s="57"/>
      <c r="O368" s="61"/>
      <c r="P368" s="57"/>
      <c r="Q368" s="53"/>
      <c r="R368" s="61"/>
      <c r="S368" s="57"/>
      <c r="T368" s="61"/>
      <c r="U368" s="57"/>
      <c r="V368" s="53"/>
      <c r="W368" s="53"/>
      <c r="X368" s="54"/>
      <c r="Y368" s="54"/>
      <c r="Z368" s="54"/>
      <c r="AA368" s="54"/>
      <c r="AB368" s="54"/>
      <c r="AC368" s="54"/>
      <c r="AD368" s="54"/>
      <c r="AE368" s="54"/>
      <c r="AF368" s="55"/>
      <c r="AG368" s="55"/>
      <c r="AH368" s="57"/>
      <c r="AI368" s="57"/>
      <c r="AJ368" s="57"/>
      <c r="AK368" s="57"/>
      <c r="AL368" s="57"/>
      <c r="AM368" s="57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52"/>
      <c r="CD368" s="52"/>
      <c r="CE368" s="52"/>
      <c r="CF368" s="52"/>
      <c r="CG368" s="54"/>
      <c r="CH368" s="52"/>
      <c r="CI368" s="52"/>
      <c r="CJ368" s="52"/>
      <c r="CK368" s="52"/>
      <c r="CL368" s="52"/>
      <c r="CM368" s="52"/>
      <c r="CN368" s="52"/>
      <c r="CO368" s="52"/>
      <c r="CP368" s="52"/>
      <c r="CQ368" s="52"/>
      <c r="CR368" s="52"/>
      <c r="CS368" s="52"/>
      <c r="CT368" s="52"/>
      <c r="CU368" s="52"/>
      <c r="CV368" s="52"/>
      <c r="CW368" s="52"/>
      <c r="CX368" s="52"/>
      <c r="CY368" s="61"/>
      <c r="CZ368" s="57"/>
      <c r="DA368" s="61"/>
      <c r="DB368" s="57"/>
      <c r="DC368" s="53"/>
      <c r="DD368" s="61"/>
      <c r="DE368" s="57"/>
      <c r="DF368" s="61"/>
      <c r="DG368" s="57"/>
      <c r="DH368" s="53"/>
      <c r="DI368" s="53"/>
      <c r="DJ368" s="54"/>
      <c r="DK368" s="54"/>
      <c r="DL368" s="54"/>
      <c r="DM368" s="54"/>
      <c r="DN368" s="54"/>
      <c r="DO368" s="54"/>
      <c r="DP368" s="54"/>
      <c r="DQ368" s="54"/>
      <c r="DR368" s="54"/>
      <c r="DS368" s="55"/>
      <c r="DT368" s="57"/>
      <c r="DU368" s="57"/>
      <c r="DV368" s="57"/>
      <c r="DW368" s="57"/>
      <c r="DX368" s="57"/>
      <c r="DY368" s="57"/>
      <c r="DZ368" s="52"/>
      <c r="EA368" s="52"/>
      <c r="EB368" s="52"/>
      <c r="EC368" s="60"/>
      <c r="ED368" s="57"/>
      <c r="EE368" s="55"/>
      <c r="EF368" s="60"/>
      <c r="EG368" s="57"/>
      <c r="EH368" s="55"/>
      <c r="EI368" s="60"/>
      <c r="EJ368" s="57"/>
      <c r="EK368" s="55"/>
      <c r="EL368" s="52"/>
      <c r="EM368" s="54"/>
      <c r="EN368" s="54"/>
      <c r="EO368" s="54"/>
      <c r="EP368" s="54"/>
      <c r="EQ368" s="54"/>
      <c r="ER368" s="54"/>
      <c r="ES368" s="54"/>
      <c r="ET368" s="54"/>
      <c r="EU368" s="54"/>
      <c r="EV368" s="54"/>
      <c r="EW368" s="54"/>
      <c r="EX368" s="54"/>
      <c r="EY368" s="53"/>
      <c r="EZ368" s="53"/>
      <c r="FA368" s="53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/>
      <c r="FT368" s="52"/>
      <c r="FU368" s="52"/>
      <c r="FV368" s="52"/>
      <c r="FW368" s="52"/>
      <c r="FX368" s="52"/>
      <c r="FY368" s="52"/>
      <c r="FZ368" s="52"/>
      <c r="GA368" s="52"/>
      <c r="GB368" s="52"/>
      <c r="GC368" s="52"/>
      <c r="GD368" s="52"/>
      <c r="GE368" s="52"/>
      <c r="GF368" s="52"/>
      <c r="GG368" s="52"/>
      <c r="GH368" s="52"/>
      <c r="GI368" s="52"/>
      <c r="GJ368" s="52"/>
      <c r="GK368" s="52"/>
      <c r="GL368" s="52"/>
      <c r="GM368" s="52"/>
      <c r="GN368" s="52"/>
      <c r="GO368" s="52"/>
      <c r="GP368" s="52"/>
      <c r="GQ368" s="52"/>
      <c r="GR368" s="52"/>
      <c r="GS368" s="52"/>
      <c r="GT368" s="52"/>
      <c r="GU368" s="52"/>
      <c r="GV368" s="52"/>
      <c r="GW368" s="52"/>
      <c r="GX368" s="52"/>
      <c r="GY368" s="52"/>
      <c r="GZ368" s="52"/>
      <c r="HA368" s="52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  <c r="HO368" s="52"/>
      <c r="HP368" s="52"/>
      <c r="HQ368" s="52"/>
      <c r="HR368" s="52"/>
      <c r="HS368" s="52"/>
      <c r="HT368" s="52"/>
      <c r="HU368" s="52"/>
      <c r="HV368" s="52"/>
      <c r="HW368" s="52"/>
      <c r="HX368" s="52"/>
      <c r="HY368" s="52"/>
      <c r="HZ368" s="52"/>
      <c r="IA368" s="52"/>
      <c r="IB368" s="52"/>
      <c r="IC368" s="52"/>
      <c r="ID368" s="52"/>
      <c r="IE368" s="52"/>
      <c r="IF368" s="52"/>
    </row>
    <row r="369" spans="1:240">
      <c r="A369" s="54"/>
      <c r="B369" s="54"/>
      <c r="C369" s="54"/>
      <c r="D369" s="54"/>
      <c r="E369" s="54"/>
      <c r="F369" s="53"/>
      <c r="G369" s="54"/>
      <c r="H369" s="57"/>
      <c r="I369" s="61"/>
      <c r="J369" s="57"/>
      <c r="K369" s="61"/>
      <c r="L369" s="57"/>
      <c r="M369" s="61"/>
      <c r="N369" s="57"/>
      <c r="O369" s="61"/>
      <c r="P369" s="57"/>
      <c r="Q369" s="53"/>
      <c r="R369" s="61"/>
      <c r="S369" s="57"/>
      <c r="T369" s="61"/>
      <c r="U369" s="57"/>
      <c r="V369" s="53"/>
      <c r="W369" s="53"/>
      <c r="X369" s="54"/>
      <c r="Y369" s="54"/>
      <c r="Z369" s="54"/>
      <c r="AA369" s="54"/>
      <c r="AB369" s="54"/>
      <c r="AC369" s="54"/>
      <c r="AD369" s="54"/>
      <c r="AE369" s="54"/>
      <c r="AF369" s="55"/>
      <c r="AG369" s="55"/>
      <c r="AH369" s="57"/>
      <c r="AI369" s="57"/>
      <c r="AJ369" s="57"/>
      <c r="AK369" s="57"/>
      <c r="AL369" s="57"/>
      <c r="AM369" s="57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  <c r="BP369" s="52"/>
      <c r="BQ369" s="52"/>
      <c r="BR369" s="52"/>
      <c r="BS369" s="52"/>
      <c r="BT369" s="52"/>
      <c r="BU369" s="52"/>
      <c r="BV369" s="52"/>
      <c r="BW369" s="52"/>
      <c r="BX369" s="52"/>
      <c r="BY369" s="52"/>
      <c r="BZ369" s="52"/>
      <c r="CA369" s="52"/>
      <c r="CB369" s="52"/>
      <c r="CC369" s="52"/>
      <c r="CD369" s="52"/>
      <c r="CE369" s="52"/>
      <c r="CF369" s="52"/>
      <c r="CG369" s="54"/>
      <c r="CH369" s="52"/>
      <c r="CI369" s="52"/>
      <c r="CJ369" s="52"/>
      <c r="CK369" s="52"/>
      <c r="CL369" s="52"/>
      <c r="CM369" s="52"/>
      <c r="CN369" s="52"/>
      <c r="CO369" s="52"/>
      <c r="CP369" s="52"/>
      <c r="CQ369" s="52"/>
      <c r="CR369" s="52"/>
      <c r="CS369" s="52"/>
      <c r="CT369" s="52"/>
      <c r="CU369" s="52"/>
      <c r="CV369" s="52"/>
      <c r="CW369" s="52"/>
      <c r="CX369" s="52"/>
      <c r="CY369" s="61"/>
      <c r="CZ369" s="57"/>
      <c r="DA369" s="61"/>
      <c r="DB369" s="57"/>
      <c r="DC369" s="53"/>
      <c r="DD369" s="61"/>
      <c r="DE369" s="57"/>
      <c r="DF369" s="61"/>
      <c r="DG369" s="57"/>
      <c r="DH369" s="53"/>
      <c r="DI369" s="53"/>
      <c r="DJ369" s="54"/>
      <c r="DK369" s="54"/>
      <c r="DL369" s="54"/>
      <c r="DM369" s="54"/>
      <c r="DN369" s="54"/>
      <c r="DO369" s="54"/>
      <c r="DP369" s="54"/>
      <c r="DQ369" s="54"/>
      <c r="DR369" s="54"/>
      <c r="DS369" s="55"/>
      <c r="DT369" s="57"/>
      <c r="DU369" s="57"/>
      <c r="DV369" s="57"/>
      <c r="DW369" s="57"/>
      <c r="DX369" s="57"/>
      <c r="DY369" s="57"/>
      <c r="DZ369" s="52"/>
      <c r="EA369" s="52"/>
      <c r="EB369" s="52"/>
      <c r="EC369" s="60"/>
      <c r="ED369" s="57"/>
      <c r="EE369" s="55"/>
      <c r="EF369" s="60"/>
      <c r="EG369" s="57"/>
      <c r="EH369" s="55"/>
      <c r="EI369" s="60"/>
      <c r="EJ369" s="57"/>
      <c r="EK369" s="55"/>
      <c r="EL369" s="52"/>
      <c r="EM369" s="54"/>
      <c r="EN369" s="54"/>
      <c r="EO369" s="54"/>
      <c r="EP369" s="54"/>
      <c r="EQ369" s="54"/>
      <c r="ER369" s="54"/>
      <c r="ES369" s="54"/>
      <c r="ET369" s="54"/>
      <c r="EU369" s="54"/>
      <c r="EV369" s="54"/>
      <c r="EW369" s="54"/>
      <c r="EX369" s="54"/>
      <c r="EY369" s="53"/>
      <c r="EZ369" s="53"/>
      <c r="FA369" s="53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/>
      <c r="FT369" s="52"/>
      <c r="FU369" s="52"/>
      <c r="FV369" s="52"/>
      <c r="FW369" s="52"/>
      <c r="FX369" s="52"/>
      <c r="FY369" s="52"/>
      <c r="FZ369" s="52"/>
      <c r="GA369" s="52"/>
      <c r="GB369" s="52"/>
      <c r="GC369" s="52"/>
      <c r="GD369" s="52"/>
      <c r="GE369" s="52"/>
      <c r="GF369" s="52"/>
      <c r="GG369" s="52"/>
      <c r="GH369" s="52"/>
      <c r="GI369" s="52"/>
      <c r="GJ369" s="52"/>
      <c r="GK369" s="52"/>
      <c r="GL369" s="52"/>
      <c r="GM369" s="52"/>
      <c r="GN369" s="52"/>
      <c r="GO369" s="52"/>
      <c r="GP369" s="52"/>
      <c r="GQ369" s="52"/>
      <c r="GR369" s="52"/>
      <c r="GS369" s="52"/>
      <c r="GT369" s="52"/>
      <c r="GU369" s="52"/>
      <c r="GV369" s="52"/>
      <c r="GW369" s="52"/>
      <c r="GX369" s="52"/>
      <c r="GY369" s="52"/>
      <c r="GZ369" s="52"/>
      <c r="HA369" s="52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  <c r="HO369" s="52"/>
      <c r="HP369" s="52"/>
      <c r="HQ369" s="52"/>
      <c r="HR369" s="52"/>
      <c r="HS369" s="52"/>
      <c r="HT369" s="52"/>
      <c r="HU369" s="52"/>
      <c r="HV369" s="52"/>
      <c r="HW369" s="52"/>
      <c r="HX369" s="52"/>
      <c r="HY369" s="52"/>
      <c r="HZ369" s="52"/>
      <c r="IA369" s="52"/>
      <c r="IB369" s="52"/>
      <c r="IC369" s="52"/>
      <c r="ID369" s="52"/>
      <c r="IE369" s="52"/>
      <c r="IF369" s="52"/>
    </row>
    <row r="370" spans="1:240">
      <c r="A370" s="54"/>
      <c r="B370" s="54"/>
      <c r="C370" s="54"/>
      <c r="D370" s="54"/>
      <c r="E370" s="54"/>
      <c r="F370" s="53"/>
      <c r="G370" s="54"/>
      <c r="H370" s="57"/>
      <c r="I370" s="61"/>
      <c r="J370" s="57"/>
      <c r="K370" s="61"/>
      <c r="L370" s="57"/>
      <c r="M370" s="61"/>
      <c r="N370" s="57"/>
      <c r="O370" s="61"/>
      <c r="P370" s="57"/>
      <c r="Q370" s="53"/>
      <c r="R370" s="61"/>
      <c r="S370" s="57"/>
      <c r="T370" s="61"/>
      <c r="U370" s="57"/>
      <c r="V370" s="53"/>
      <c r="W370" s="53"/>
      <c r="X370" s="54"/>
      <c r="Y370" s="54"/>
      <c r="Z370" s="54"/>
      <c r="AA370" s="54"/>
      <c r="AB370" s="54"/>
      <c r="AC370" s="54"/>
      <c r="AD370" s="54"/>
      <c r="AE370" s="54"/>
      <c r="AF370" s="55"/>
      <c r="AG370" s="55"/>
      <c r="AH370" s="57"/>
      <c r="AI370" s="57"/>
      <c r="AJ370" s="57"/>
      <c r="AK370" s="57"/>
      <c r="AL370" s="57"/>
      <c r="AM370" s="57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4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52"/>
      <c r="CT370" s="52"/>
      <c r="CU370" s="52"/>
      <c r="CV370" s="52"/>
      <c r="CW370" s="52"/>
      <c r="CX370" s="52"/>
      <c r="CY370" s="61"/>
      <c r="CZ370" s="57"/>
      <c r="DA370" s="61"/>
      <c r="DB370" s="57"/>
      <c r="DC370" s="53"/>
      <c r="DD370" s="61"/>
      <c r="DE370" s="57"/>
      <c r="DF370" s="61"/>
      <c r="DG370" s="57"/>
      <c r="DH370" s="53"/>
      <c r="DI370" s="53"/>
      <c r="DJ370" s="54"/>
      <c r="DK370" s="54"/>
      <c r="DL370" s="54"/>
      <c r="DM370" s="54"/>
      <c r="DN370" s="54"/>
      <c r="DO370" s="54"/>
      <c r="DP370" s="54"/>
      <c r="DQ370" s="54"/>
      <c r="DR370" s="54"/>
      <c r="DS370" s="55"/>
      <c r="DT370" s="57"/>
      <c r="DU370" s="57"/>
      <c r="DV370" s="57"/>
      <c r="DW370" s="57"/>
      <c r="DX370" s="57"/>
      <c r="DY370" s="57"/>
      <c r="DZ370" s="52"/>
      <c r="EA370" s="52"/>
      <c r="EB370" s="52"/>
      <c r="EC370" s="60"/>
      <c r="ED370" s="57"/>
      <c r="EE370" s="55"/>
      <c r="EF370" s="60"/>
      <c r="EG370" s="57"/>
      <c r="EH370" s="55"/>
      <c r="EI370" s="60"/>
      <c r="EJ370" s="57"/>
      <c r="EK370" s="55"/>
      <c r="EL370" s="52"/>
      <c r="EM370" s="54"/>
      <c r="EN370" s="54"/>
      <c r="EO370" s="54"/>
      <c r="EP370" s="54"/>
      <c r="EQ370" s="54"/>
      <c r="ER370" s="54"/>
      <c r="ES370" s="54"/>
      <c r="ET370" s="54"/>
      <c r="EU370" s="54"/>
      <c r="EV370" s="54"/>
      <c r="EW370" s="54"/>
      <c r="EX370" s="54"/>
      <c r="EY370" s="53"/>
      <c r="EZ370" s="53"/>
      <c r="FA370" s="53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/>
      <c r="FT370" s="52"/>
      <c r="FU370" s="52"/>
      <c r="FV370" s="52"/>
      <c r="FW370" s="52"/>
      <c r="FX370" s="52"/>
      <c r="FY370" s="52"/>
      <c r="FZ370" s="52"/>
      <c r="GA370" s="52"/>
      <c r="GB370" s="52"/>
      <c r="GC370" s="52"/>
      <c r="GD370" s="52"/>
      <c r="GE370" s="52"/>
      <c r="GF370" s="52"/>
      <c r="GG370" s="52"/>
      <c r="GH370" s="52"/>
      <c r="GI370" s="52"/>
      <c r="GJ370" s="52"/>
      <c r="GK370" s="52"/>
      <c r="GL370" s="52"/>
      <c r="GM370" s="52"/>
      <c r="GN370" s="52"/>
      <c r="GO370" s="52"/>
      <c r="GP370" s="52"/>
      <c r="GQ370" s="52"/>
      <c r="GR370" s="52"/>
      <c r="GS370" s="52"/>
      <c r="GT370" s="52"/>
      <c r="GU370" s="52"/>
      <c r="GV370" s="52"/>
      <c r="GW370" s="52"/>
      <c r="GX370" s="52"/>
      <c r="GY370" s="52"/>
      <c r="GZ370" s="52"/>
      <c r="HA370" s="52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  <c r="HO370" s="52"/>
      <c r="HP370" s="52"/>
      <c r="HQ370" s="52"/>
      <c r="HR370" s="52"/>
      <c r="HS370" s="52"/>
      <c r="HT370" s="52"/>
      <c r="HU370" s="52"/>
      <c r="HV370" s="52"/>
      <c r="HW370" s="52"/>
      <c r="HX370" s="52"/>
      <c r="HY370" s="52"/>
      <c r="HZ370" s="52"/>
      <c r="IA370" s="52"/>
      <c r="IB370" s="52"/>
      <c r="IC370" s="52"/>
      <c r="ID370" s="52"/>
      <c r="IE370" s="52"/>
      <c r="IF370" s="52"/>
    </row>
    <row r="371" spans="1:240">
      <c r="A371" s="54"/>
      <c r="B371" s="54"/>
      <c r="C371" s="54"/>
      <c r="D371" s="54"/>
      <c r="E371" s="54"/>
      <c r="F371" s="53"/>
      <c r="G371" s="54"/>
      <c r="H371" s="57"/>
      <c r="I371" s="61"/>
      <c r="J371" s="57"/>
      <c r="K371" s="61"/>
      <c r="L371" s="57"/>
      <c r="M371" s="61"/>
      <c r="N371" s="57"/>
      <c r="O371" s="61"/>
      <c r="P371" s="57"/>
      <c r="Q371" s="53"/>
      <c r="R371" s="61"/>
      <c r="S371" s="57"/>
      <c r="T371" s="61"/>
      <c r="U371" s="57"/>
      <c r="V371" s="53"/>
      <c r="W371" s="53"/>
      <c r="X371" s="54"/>
      <c r="Y371" s="54"/>
      <c r="Z371" s="54"/>
      <c r="AA371" s="54"/>
      <c r="AB371" s="54"/>
      <c r="AC371" s="54"/>
      <c r="AD371" s="54"/>
      <c r="AE371" s="54"/>
      <c r="AF371" s="55"/>
      <c r="AG371" s="55"/>
      <c r="AH371" s="57"/>
      <c r="AI371" s="57"/>
      <c r="AJ371" s="57"/>
      <c r="AK371" s="57"/>
      <c r="AL371" s="57"/>
      <c r="AM371" s="57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  <c r="BP371" s="52"/>
      <c r="BQ371" s="52"/>
      <c r="BR371" s="52"/>
      <c r="BS371" s="52"/>
      <c r="BT371" s="52"/>
      <c r="BU371" s="52"/>
      <c r="BV371" s="52"/>
      <c r="BW371" s="52"/>
      <c r="BX371" s="52"/>
      <c r="BY371" s="52"/>
      <c r="BZ371" s="52"/>
      <c r="CA371" s="52"/>
      <c r="CB371" s="52"/>
      <c r="CC371" s="52"/>
      <c r="CD371" s="52"/>
      <c r="CE371" s="52"/>
      <c r="CF371" s="52"/>
      <c r="CG371" s="54"/>
      <c r="CH371" s="52"/>
      <c r="CI371" s="52"/>
      <c r="CJ371" s="52"/>
      <c r="CK371" s="52"/>
      <c r="CL371" s="52"/>
      <c r="CM371" s="52"/>
      <c r="CN371" s="52"/>
      <c r="CO371" s="52"/>
      <c r="CP371" s="52"/>
      <c r="CQ371" s="52"/>
      <c r="CR371" s="52"/>
      <c r="CS371" s="52"/>
      <c r="CT371" s="52"/>
      <c r="CU371" s="52"/>
      <c r="CV371" s="52"/>
      <c r="CW371" s="52"/>
      <c r="CX371" s="52"/>
      <c r="CY371" s="61"/>
      <c r="CZ371" s="57"/>
      <c r="DA371" s="61"/>
      <c r="DB371" s="57"/>
      <c r="DC371" s="53"/>
      <c r="DD371" s="61"/>
      <c r="DE371" s="57"/>
      <c r="DF371" s="61"/>
      <c r="DG371" s="57"/>
      <c r="DH371" s="53"/>
      <c r="DI371" s="53"/>
      <c r="DJ371" s="54"/>
      <c r="DK371" s="54"/>
      <c r="DL371" s="54"/>
      <c r="DM371" s="54"/>
      <c r="DN371" s="54"/>
      <c r="DO371" s="54"/>
      <c r="DP371" s="54"/>
      <c r="DQ371" s="54"/>
      <c r="DR371" s="54"/>
      <c r="DS371" s="55"/>
      <c r="DT371" s="57"/>
      <c r="DU371" s="57"/>
      <c r="DV371" s="57"/>
      <c r="DW371" s="57"/>
      <c r="DX371" s="57"/>
      <c r="DY371" s="57"/>
      <c r="DZ371" s="52"/>
      <c r="EA371" s="52"/>
      <c r="EB371" s="52"/>
      <c r="EC371" s="60"/>
      <c r="ED371" s="57"/>
      <c r="EE371" s="55"/>
      <c r="EF371" s="60"/>
      <c r="EG371" s="57"/>
      <c r="EH371" s="55"/>
      <c r="EI371" s="60"/>
      <c r="EJ371" s="57"/>
      <c r="EK371" s="55"/>
      <c r="EL371" s="52"/>
      <c r="EM371" s="54"/>
      <c r="EN371" s="54"/>
      <c r="EO371" s="54"/>
      <c r="EP371" s="54"/>
      <c r="EQ371" s="54"/>
      <c r="ER371" s="54"/>
      <c r="ES371" s="54"/>
      <c r="ET371" s="54"/>
      <c r="EU371" s="54"/>
      <c r="EV371" s="54"/>
      <c r="EW371" s="54"/>
      <c r="EX371" s="54"/>
      <c r="EY371" s="53"/>
      <c r="EZ371" s="53"/>
      <c r="FA371" s="53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/>
      <c r="FT371" s="52"/>
      <c r="FU371" s="52"/>
      <c r="FV371" s="52"/>
      <c r="FW371" s="52"/>
      <c r="FX371" s="52"/>
      <c r="FY371" s="52"/>
      <c r="FZ371" s="52"/>
      <c r="GA371" s="52"/>
      <c r="GB371" s="52"/>
      <c r="GC371" s="52"/>
      <c r="GD371" s="52"/>
      <c r="GE371" s="52"/>
      <c r="GF371" s="52"/>
      <c r="GG371" s="52"/>
      <c r="GH371" s="52"/>
      <c r="GI371" s="52"/>
      <c r="GJ371" s="52"/>
      <c r="GK371" s="52"/>
      <c r="GL371" s="52"/>
      <c r="GM371" s="52"/>
      <c r="GN371" s="52"/>
      <c r="GO371" s="52"/>
      <c r="GP371" s="52"/>
      <c r="GQ371" s="52"/>
      <c r="GR371" s="52"/>
      <c r="GS371" s="52"/>
      <c r="GT371" s="52"/>
      <c r="GU371" s="52"/>
      <c r="GV371" s="52"/>
      <c r="GW371" s="52"/>
      <c r="GX371" s="52"/>
      <c r="GY371" s="52"/>
      <c r="GZ371" s="52"/>
      <c r="HA371" s="52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  <c r="HO371" s="52"/>
      <c r="HP371" s="52"/>
      <c r="HQ371" s="52"/>
      <c r="HR371" s="52"/>
      <c r="HS371" s="52"/>
      <c r="HT371" s="52"/>
      <c r="HU371" s="52"/>
      <c r="HV371" s="52"/>
      <c r="HW371" s="52"/>
      <c r="HX371" s="52"/>
      <c r="HY371" s="52"/>
      <c r="HZ371" s="52"/>
      <c r="IA371" s="52"/>
      <c r="IB371" s="52"/>
      <c r="IC371" s="52"/>
      <c r="ID371" s="52"/>
      <c r="IE371" s="52"/>
      <c r="IF371" s="52"/>
    </row>
    <row r="372" spans="1:240">
      <c r="A372" s="54"/>
      <c r="B372" s="54"/>
      <c r="C372" s="54"/>
      <c r="D372" s="54"/>
      <c r="E372" s="54"/>
      <c r="F372" s="53"/>
      <c r="G372" s="54"/>
      <c r="H372" s="57"/>
      <c r="I372" s="61"/>
      <c r="J372" s="57"/>
      <c r="K372" s="61"/>
      <c r="L372" s="57"/>
      <c r="M372" s="61"/>
      <c r="N372" s="57"/>
      <c r="O372" s="61"/>
      <c r="P372" s="57"/>
      <c r="Q372" s="53"/>
      <c r="R372" s="61"/>
      <c r="S372" s="57"/>
      <c r="T372" s="61"/>
      <c r="U372" s="57"/>
      <c r="V372" s="53"/>
      <c r="W372" s="53"/>
      <c r="X372" s="54"/>
      <c r="Y372" s="54"/>
      <c r="Z372" s="54"/>
      <c r="AA372" s="54"/>
      <c r="AB372" s="54"/>
      <c r="AC372" s="54"/>
      <c r="AD372" s="54"/>
      <c r="AE372" s="54"/>
      <c r="AF372" s="55"/>
      <c r="AG372" s="55"/>
      <c r="AH372" s="57"/>
      <c r="AI372" s="57"/>
      <c r="AJ372" s="57"/>
      <c r="AK372" s="57"/>
      <c r="AL372" s="57"/>
      <c r="AM372" s="57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  <c r="BP372" s="52"/>
      <c r="BQ372" s="52"/>
      <c r="BR372" s="52"/>
      <c r="BS372" s="52"/>
      <c r="BT372" s="52"/>
      <c r="BU372" s="52"/>
      <c r="BV372" s="52"/>
      <c r="BW372" s="52"/>
      <c r="BX372" s="52"/>
      <c r="BY372" s="52"/>
      <c r="BZ372" s="52"/>
      <c r="CA372" s="52"/>
      <c r="CB372" s="52"/>
      <c r="CC372" s="52"/>
      <c r="CD372" s="52"/>
      <c r="CE372" s="52"/>
      <c r="CF372" s="52"/>
      <c r="CG372" s="54"/>
      <c r="CH372" s="52"/>
      <c r="CI372" s="52"/>
      <c r="CJ372" s="52"/>
      <c r="CK372" s="52"/>
      <c r="CL372" s="52"/>
      <c r="CM372" s="52"/>
      <c r="CN372" s="52"/>
      <c r="CO372" s="52"/>
      <c r="CP372" s="52"/>
      <c r="CQ372" s="52"/>
      <c r="CR372" s="52"/>
      <c r="CS372" s="52"/>
      <c r="CT372" s="52"/>
      <c r="CU372" s="52"/>
      <c r="CV372" s="52"/>
      <c r="CW372" s="52"/>
      <c r="CX372" s="52"/>
      <c r="CY372" s="61"/>
      <c r="CZ372" s="57"/>
      <c r="DA372" s="61"/>
      <c r="DB372" s="57"/>
      <c r="DC372" s="53"/>
      <c r="DD372" s="61"/>
      <c r="DE372" s="57"/>
      <c r="DF372" s="61"/>
      <c r="DG372" s="57"/>
      <c r="DH372" s="53"/>
      <c r="DI372" s="53"/>
      <c r="DJ372" s="54"/>
      <c r="DK372" s="54"/>
      <c r="DL372" s="54"/>
      <c r="DM372" s="54"/>
      <c r="DN372" s="54"/>
      <c r="DO372" s="54"/>
      <c r="DP372" s="54"/>
      <c r="DQ372" s="54"/>
      <c r="DR372" s="54"/>
      <c r="DS372" s="55"/>
      <c r="DT372" s="57"/>
      <c r="DU372" s="57"/>
      <c r="DV372" s="57"/>
      <c r="DW372" s="57"/>
      <c r="DX372" s="57"/>
      <c r="DY372" s="57"/>
      <c r="DZ372" s="52"/>
      <c r="EA372" s="52"/>
      <c r="EB372" s="52"/>
      <c r="EC372" s="60"/>
      <c r="ED372" s="57"/>
      <c r="EE372" s="55"/>
      <c r="EF372" s="60"/>
      <c r="EG372" s="57"/>
      <c r="EH372" s="55"/>
      <c r="EI372" s="60"/>
      <c r="EJ372" s="57"/>
      <c r="EK372" s="55"/>
      <c r="EL372" s="52"/>
      <c r="EM372" s="54"/>
      <c r="EN372" s="54"/>
      <c r="EO372" s="54"/>
      <c r="EP372" s="54"/>
      <c r="EQ372" s="54"/>
      <c r="ER372" s="54"/>
      <c r="ES372" s="54"/>
      <c r="ET372" s="54"/>
      <c r="EU372" s="54"/>
      <c r="EV372" s="54"/>
      <c r="EW372" s="54"/>
      <c r="EX372" s="54"/>
      <c r="EY372" s="53"/>
      <c r="EZ372" s="53"/>
      <c r="FA372" s="53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/>
      <c r="FT372" s="52"/>
      <c r="FU372" s="52"/>
      <c r="FV372" s="52"/>
      <c r="FW372" s="52"/>
      <c r="FX372" s="52"/>
      <c r="FY372" s="52"/>
      <c r="FZ372" s="52"/>
      <c r="GA372" s="52"/>
      <c r="GB372" s="52"/>
      <c r="GC372" s="52"/>
      <c r="GD372" s="52"/>
      <c r="GE372" s="52"/>
      <c r="GF372" s="52"/>
      <c r="GG372" s="52"/>
      <c r="GH372" s="52"/>
      <c r="GI372" s="52"/>
      <c r="GJ372" s="52"/>
      <c r="GK372" s="52"/>
      <c r="GL372" s="52"/>
      <c r="GM372" s="52"/>
      <c r="GN372" s="52"/>
      <c r="GO372" s="52"/>
      <c r="GP372" s="52"/>
      <c r="GQ372" s="52"/>
      <c r="GR372" s="52"/>
      <c r="GS372" s="52"/>
      <c r="GT372" s="52"/>
      <c r="GU372" s="52"/>
      <c r="GV372" s="52"/>
      <c r="GW372" s="52"/>
      <c r="GX372" s="52"/>
      <c r="GY372" s="52"/>
      <c r="GZ372" s="52"/>
      <c r="HA372" s="52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  <c r="HO372" s="52"/>
      <c r="HP372" s="52"/>
      <c r="HQ372" s="52"/>
      <c r="HR372" s="52"/>
      <c r="HS372" s="52"/>
      <c r="HT372" s="52"/>
      <c r="HU372" s="52"/>
      <c r="HV372" s="52"/>
      <c r="HW372" s="52"/>
      <c r="HX372" s="52"/>
      <c r="HY372" s="52"/>
      <c r="HZ372" s="52"/>
      <c r="IA372" s="52"/>
      <c r="IB372" s="52"/>
      <c r="IC372" s="52"/>
      <c r="ID372" s="52"/>
      <c r="IE372" s="52"/>
      <c r="IF372" s="52"/>
    </row>
    <row r="373" spans="1:240">
      <c r="A373" s="54"/>
      <c r="B373" s="54"/>
      <c r="C373" s="54"/>
      <c r="D373" s="54"/>
      <c r="E373" s="54"/>
      <c r="F373" s="53"/>
      <c r="G373" s="54"/>
      <c r="H373" s="57"/>
      <c r="I373" s="61"/>
      <c r="J373" s="57"/>
      <c r="K373" s="61"/>
      <c r="L373" s="57"/>
      <c r="M373" s="61"/>
      <c r="N373" s="57"/>
      <c r="O373" s="61"/>
      <c r="P373" s="57"/>
      <c r="Q373" s="53"/>
      <c r="R373" s="61"/>
      <c r="S373" s="57"/>
      <c r="T373" s="61"/>
      <c r="U373" s="57"/>
      <c r="V373" s="53"/>
      <c r="W373" s="53"/>
      <c r="X373" s="54"/>
      <c r="Y373" s="54"/>
      <c r="Z373" s="54"/>
      <c r="AA373" s="54"/>
      <c r="AB373" s="54"/>
      <c r="AC373" s="54"/>
      <c r="AD373" s="54"/>
      <c r="AE373" s="54"/>
      <c r="AF373" s="55"/>
      <c r="AG373" s="55"/>
      <c r="AH373" s="57"/>
      <c r="AI373" s="57"/>
      <c r="AJ373" s="57"/>
      <c r="AK373" s="57"/>
      <c r="AL373" s="57"/>
      <c r="AM373" s="57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  <c r="BP373" s="52"/>
      <c r="BQ373" s="52"/>
      <c r="BR373" s="52"/>
      <c r="BS373" s="52"/>
      <c r="BT373" s="52"/>
      <c r="BU373" s="52"/>
      <c r="BV373" s="52"/>
      <c r="BW373" s="52"/>
      <c r="BX373" s="52"/>
      <c r="BY373" s="52"/>
      <c r="BZ373" s="52"/>
      <c r="CA373" s="52"/>
      <c r="CB373" s="52"/>
      <c r="CC373" s="52"/>
      <c r="CD373" s="52"/>
      <c r="CE373" s="52"/>
      <c r="CF373" s="52"/>
      <c r="CG373" s="54"/>
      <c r="CH373" s="52"/>
      <c r="CI373" s="52"/>
      <c r="CJ373" s="52"/>
      <c r="CK373" s="52"/>
      <c r="CL373" s="52"/>
      <c r="CM373" s="52"/>
      <c r="CN373" s="52"/>
      <c r="CO373" s="52"/>
      <c r="CP373" s="52"/>
      <c r="CQ373" s="52"/>
      <c r="CR373" s="52"/>
      <c r="CS373" s="52"/>
      <c r="CT373" s="52"/>
      <c r="CU373" s="52"/>
      <c r="CV373" s="52"/>
      <c r="CW373" s="52"/>
      <c r="CX373" s="52"/>
      <c r="CY373" s="61"/>
      <c r="CZ373" s="57"/>
      <c r="DA373" s="61"/>
      <c r="DB373" s="57"/>
      <c r="DC373" s="53"/>
      <c r="DD373" s="61"/>
      <c r="DE373" s="57"/>
      <c r="DF373" s="61"/>
      <c r="DG373" s="57"/>
      <c r="DH373" s="53"/>
      <c r="DI373" s="53"/>
      <c r="DJ373" s="54"/>
      <c r="DK373" s="54"/>
      <c r="DL373" s="54"/>
      <c r="DM373" s="54"/>
      <c r="DN373" s="54"/>
      <c r="DO373" s="54"/>
      <c r="DP373" s="54"/>
      <c r="DQ373" s="54"/>
      <c r="DR373" s="54"/>
      <c r="DS373" s="55"/>
      <c r="DT373" s="57"/>
      <c r="DU373" s="57"/>
      <c r="DV373" s="57"/>
      <c r="DW373" s="57"/>
      <c r="DX373" s="57"/>
      <c r="DY373" s="57"/>
      <c r="DZ373" s="52"/>
      <c r="EA373" s="52"/>
      <c r="EB373" s="52"/>
      <c r="EC373" s="60"/>
      <c r="ED373" s="57"/>
      <c r="EE373" s="55"/>
      <c r="EF373" s="60"/>
      <c r="EG373" s="57"/>
      <c r="EH373" s="55"/>
      <c r="EI373" s="60"/>
      <c r="EJ373" s="57"/>
      <c r="EK373" s="55"/>
      <c r="EL373" s="52"/>
      <c r="EM373" s="54"/>
      <c r="EN373" s="54"/>
      <c r="EO373" s="54"/>
      <c r="EP373" s="54"/>
      <c r="EQ373" s="54"/>
      <c r="ER373" s="54"/>
      <c r="ES373" s="54"/>
      <c r="ET373" s="54"/>
      <c r="EU373" s="54"/>
      <c r="EV373" s="54"/>
      <c r="EW373" s="54"/>
      <c r="EX373" s="54"/>
      <c r="EY373" s="53"/>
      <c r="EZ373" s="53"/>
      <c r="FA373" s="53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/>
      <c r="FT373" s="52"/>
      <c r="FU373" s="52"/>
      <c r="FV373" s="52"/>
      <c r="FW373" s="52"/>
      <c r="FX373" s="52"/>
      <c r="FY373" s="52"/>
      <c r="FZ373" s="52"/>
      <c r="GA373" s="52"/>
      <c r="GB373" s="52"/>
      <c r="GC373" s="52"/>
      <c r="GD373" s="52"/>
      <c r="GE373" s="52"/>
      <c r="GF373" s="52"/>
      <c r="GG373" s="52"/>
      <c r="GH373" s="52"/>
      <c r="GI373" s="52"/>
      <c r="GJ373" s="52"/>
      <c r="GK373" s="52"/>
      <c r="GL373" s="52"/>
      <c r="GM373" s="52"/>
      <c r="GN373" s="52"/>
      <c r="GO373" s="52"/>
      <c r="GP373" s="52"/>
      <c r="GQ373" s="52"/>
      <c r="GR373" s="52"/>
      <c r="GS373" s="52"/>
      <c r="GT373" s="52"/>
      <c r="GU373" s="52"/>
      <c r="GV373" s="52"/>
      <c r="GW373" s="52"/>
      <c r="GX373" s="52"/>
      <c r="GY373" s="52"/>
      <c r="GZ373" s="52"/>
      <c r="HA373" s="52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  <c r="HO373" s="52"/>
      <c r="HP373" s="52"/>
      <c r="HQ373" s="52"/>
      <c r="HR373" s="52"/>
      <c r="HS373" s="52"/>
      <c r="HT373" s="52"/>
      <c r="HU373" s="52"/>
      <c r="HV373" s="52"/>
      <c r="HW373" s="52"/>
      <c r="HX373" s="52"/>
      <c r="HY373" s="52"/>
      <c r="HZ373" s="52"/>
      <c r="IA373" s="52"/>
      <c r="IB373" s="52"/>
      <c r="IC373" s="52"/>
      <c r="ID373" s="52"/>
      <c r="IE373" s="52"/>
      <c r="IF373" s="52"/>
    </row>
    <row r="374" spans="1:240">
      <c r="A374" s="54"/>
      <c r="B374" s="54"/>
      <c r="C374" s="54"/>
      <c r="D374" s="54"/>
      <c r="E374" s="54"/>
      <c r="F374" s="53"/>
      <c r="G374" s="54"/>
      <c r="H374" s="57"/>
      <c r="I374" s="61"/>
      <c r="J374" s="57"/>
      <c r="K374" s="61"/>
      <c r="L374" s="57"/>
      <c r="M374" s="61"/>
      <c r="N374" s="57"/>
      <c r="O374" s="61"/>
      <c r="P374" s="57"/>
      <c r="Q374" s="53"/>
      <c r="R374" s="61"/>
      <c r="S374" s="57"/>
      <c r="T374" s="61"/>
      <c r="U374" s="57"/>
      <c r="V374" s="53"/>
      <c r="W374" s="53"/>
      <c r="X374" s="54"/>
      <c r="Y374" s="54"/>
      <c r="Z374" s="54"/>
      <c r="AA374" s="54"/>
      <c r="AB374" s="54"/>
      <c r="AC374" s="54"/>
      <c r="AD374" s="54"/>
      <c r="AE374" s="54"/>
      <c r="AF374" s="55"/>
      <c r="AG374" s="55"/>
      <c r="AH374" s="57"/>
      <c r="AI374" s="57"/>
      <c r="AJ374" s="57"/>
      <c r="AK374" s="57"/>
      <c r="AL374" s="57"/>
      <c r="AM374" s="57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  <c r="BP374" s="52"/>
      <c r="BQ374" s="52"/>
      <c r="BR374" s="52"/>
      <c r="BS374" s="52"/>
      <c r="BT374" s="52"/>
      <c r="BU374" s="52"/>
      <c r="BV374" s="52"/>
      <c r="BW374" s="52"/>
      <c r="BX374" s="52"/>
      <c r="BY374" s="52"/>
      <c r="BZ374" s="52"/>
      <c r="CA374" s="52"/>
      <c r="CB374" s="52"/>
      <c r="CC374" s="52"/>
      <c r="CD374" s="52"/>
      <c r="CE374" s="52"/>
      <c r="CF374" s="52"/>
      <c r="CG374" s="54"/>
      <c r="CH374" s="52"/>
      <c r="CI374" s="52"/>
      <c r="CJ374" s="52"/>
      <c r="CK374" s="52"/>
      <c r="CL374" s="52"/>
      <c r="CM374" s="52"/>
      <c r="CN374" s="52"/>
      <c r="CO374" s="52"/>
      <c r="CP374" s="52"/>
      <c r="CQ374" s="52"/>
      <c r="CR374" s="52"/>
      <c r="CS374" s="52"/>
      <c r="CT374" s="52"/>
      <c r="CU374" s="52"/>
      <c r="CV374" s="52"/>
      <c r="CW374" s="52"/>
      <c r="CX374" s="52"/>
      <c r="CY374" s="61"/>
      <c r="CZ374" s="57"/>
      <c r="DA374" s="61"/>
      <c r="DB374" s="57"/>
      <c r="DC374" s="53"/>
      <c r="DD374" s="61"/>
      <c r="DE374" s="57"/>
      <c r="DF374" s="61"/>
      <c r="DG374" s="57"/>
      <c r="DH374" s="53"/>
      <c r="DI374" s="53"/>
      <c r="DJ374" s="54"/>
      <c r="DK374" s="54"/>
      <c r="DL374" s="54"/>
      <c r="DM374" s="54"/>
      <c r="DN374" s="54"/>
      <c r="DO374" s="54"/>
      <c r="DP374" s="54"/>
      <c r="DQ374" s="54"/>
      <c r="DR374" s="54"/>
      <c r="DS374" s="55"/>
      <c r="DT374" s="57"/>
      <c r="DU374" s="57"/>
      <c r="DV374" s="57"/>
      <c r="DW374" s="57"/>
      <c r="DX374" s="57"/>
      <c r="DY374" s="57"/>
      <c r="DZ374" s="52"/>
      <c r="EA374" s="52"/>
      <c r="EB374" s="52"/>
      <c r="EC374" s="60"/>
      <c r="ED374" s="57"/>
      <c r="EE374" s="55"/>
      <c r="EF374" s="60"/>
      <c r="EG374" s="57"/>
      <c r="EH374" s="55"/>
      <c r="EI374" s="60"/>
      <c r="EJ374" s="57"/>
      <c r="EK374" s="55"/>
      <c r="EL374" s="52"/>
      <c r="EM374" s="54"/>
      <c r="EN374" s="54"/>
      <c r="EO374" s="54"/>
      <c r="EP374" s="54"/>
      <c r="EQ374" s="54"/>
      <c r="ER374" s="54"/>
      <c r="ES374" s="54"/>
      <c r="ET374" s="54"/>
      <c r="EU374" s="54"/>
      <c r="EV374" s="54"/>
      <c r="EW374" s="54"/>
      <c r="EX374" s="54"/>
      <c r="EY374" s="53"/>
      <c r="EZ374" s="53"/>
      <c r="FA374" s="53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/>
      <c r="FT374" s="52"/>
      <c r="FU374" s="52"/>
      <c r="FV374" s="52"/>
      <c r="FW374" s="52"/>
      <c r="FX374" s="52"/>
      <c r="FY374" s="52"/>
      <c r="FZ374" s="52"/>
      <c r="GA374" s="52"/>
      <c r="GB374" s="52"/>
      <c r="GC374" s="52"/>
      <c r="GD374" s="52"/>
      <c r="GE374" s="52"/>
      <c r="GF374" s="52"/>
      <c r="GG374" s="52"/>
      <c r="GH374" s="52"/>
      <c r="GI374" s="52"/>
      <c r="GJ374" s="52"/>
      <c r="GK374" s="52"/>
      <c r="GL374" s="52"/>
      <c r="GM374" s="52"/>
      <c r="GN374" s="52"/>
      <c r="GO374" s="52"/>
      <c r="GP374" s="52"/>
      <c r="GQ374" s="52"/>
      <c r="GR374" s="52"/>
      <c r="GS374" s="52"/>
      <c r="GT374" s="52"/>
      <c r="GU374" s="52"/>
      <c r="GV374" s="52"/>
      <c r="GW374" s="52"/>
      <c r="GX374" s="52"/>
      <c r="GY374" s="52"/>
      <c r="GZ374" s="52"/>
      <c r="HA374" s="52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  <c r="HO374" s="52"/>
      <c r="HP374" s="52"/>
      <c r="HQ374" s="52"/>
      <c r="HR374" s="52"/>
      <c r="HS374" s="52"/>
      <c r="HT374" s="52"/>
      <c r="HU374" s="52"/>
      <c r="HV374" s="52"/>
      <c r="HW374" s="52"/>
      <c r="HX374" s="52"/>
      <c r="HY374" s="52"/>
      <c r="HZ374" s="52"/>
      <c r="IA374" s="52"/>
      <c r="IB374" s="52"/>
      <c r="IC374" s="52"/>
      <c r="ID374" s="52"/>
      <c r="IE374" s="52"/>
      <c r="IF374" s="52"/>
    </row>
    <row r="375" spans="1:240">
      <c r="A375" s="54"/>
      <c r="B375" s="54"/>
      <c r="C375" s="54"/>
      <c r="D375" s="54"/>
      <c r="E375" s="54"/>
      <c r="F375" s="53"/>
      <c r="G375" s="54"/>
      <c r="H375" s="57"/>
      <c r="I375" s="61"/>
      <c r="J375" s="57"/>
      <c r="K375" s="61"/>
      <c r="L375" s="57"/>
      <c r="M375" s="61"/>
      <c r="N375" s="57"/>
      <c r="O375" s="61"/>
      <c r="P375" s="57"/>
      <c r="Q375" s="53"/>
      <c r="R375" s="61"/>
      <c r="S375" s="57"/>
      <c r="T375" s="61"/>
      <c r="U375" s="57"/>
      <c r="V375" s="53"/>
      <c r="W375" s="53"/>
      <c r="X375" s="54"/>
      <c r="Y375" s="54"/>
      <c r="Z375" s="54"/>
      <c r="AA375" s="54"/>
      <c r="AB375" s="54"/>
      <c r="AC375" s="54"/>
      <c r="AD375" s="54"/>
      <c r="AE375" s="54"/>
      <c r="AF375" s="55"/>
      <c r="AG375" s="55"/>
      <c r="AH375" s="57"/>
      <c r="AI375" s="57"/>
      <c r="AJ375" s="57"/>
      <c r="AK375" s="57"/>
      <c r="AL375" s="57"/>
      <c r="AM375" s="57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4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/>
      <c r="CX375" s="52"/>
      <c r="CY375" s="61"/>
      <c r="CZ375" s="57"/>
      <c r="DA375" s="61"/>
      <c r="DB375" s="57"/>
      <c r="DC375" s="53"/>
      <c r="DD375" s="61"/>
      <c r="DE375" s="57"/>
      <c r="DF375" s="61"/>
      <c r="DG375" s="57"/>
      <c r="DH375" s="53"/>
      <c r="DI375" s="53"/>
      <c r="DJ375" s="54"/>
      <c r="DK375" s="54"/>
      <c r="DL375" s="54"/>
      <c r="DM375" s="54"/>
      <c r="DN375" s="54"/>
      <c r="DO375" s="54"/>
      <c r="DP375" s="54"/>
      <c r="DQ375" s="54"/>
      <c r="DR375" s="54"/>
      <c r="DS375" s="55"/>
      <c r="DT375" s="57"/>
      <c r="DU375" s="57"/>
      <c r="DV375" s="57"/>
      <c r="DW375" s="57"/>
      <c r="DX375" s="57"/>
      <c r="DY375" s="57"/>
      <c r="DZ375" s="52"/>
      <c r="EA375" s="52"/>
      <c r="EB375" s="52"/>
      <c r="EC375" s="60"/>
      <c r="ED375" s="57"/>
      <c r="EE375" s="55"/>
      <c r="EF375" s="60"/>
      <c r="EG375" s="57"/>
      <c r="EH375" s="55"/>
      <c r="EI375" s="60"/>
      <c r="EJ375" s="57"/>
      <c r="EK375" s="55"/>
      <c r="EL375" s="52"/>
      <c r="EM375" s="54"/>
      <c r="EN375" s="54"/>
      <c r="EO375" s="54"/>
      <c r="EP375" s="54"/>
      <c r="EQ375" s="54"/>
      <c r="ER375" s="54"/>
      <c r="ES375" s="54"/>
      <c r="ET375" s="54"/>
      <c r="EU375" s="54"/>
      <c r="EV375" s="54"/>
      <c r="EW375" s="54"/>
      <c r="EX375" s="54"/>
      <c r="EY375" s="53"/>
      <c r="EZ375" s="53"/>
      <c r="FA375" s="53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/>
      <c r="FT375" s="52"/>
      <c r="FU375" s="52"/>
      <c r="FV375" s="52"/>
      <c r="FW375" s="52"/>
      <c r="FX375" s="52"/>
      <c r="FY375" s="52"/>
      <c r="FZ375" s="52"/>
      <c r="GA375" s="52"/>
      <c r="GB375" s="52"/>
      <c r="GC375" s="52"/>
      <c r="GD375" s="52"/>
      <c r="GE375" s="52"/>
      <c r="GF375" s="52"/>
      <c r="GG375" s="52"/>
      <c r="GH375" s="52"/>
      <c r="GI375" s="52"/>
      <c r="GJ375" s="52"/>
      <c r="GK375" s="52"/>
      <c r="GL375" s="52"/>
      <c r="GM375" s="52"/>
      <c r="GN375" s="52"/>
      <c r="GO375" s="52"/>
      <c r="GP375" s="52"/>
      <c r="GQ375" s="52"/>
      <c r="GR375" s="52"/>
      <c r="GS375" s="52"/>
      <c r="GT375" s="52"/>
      <c r="GU375" s="52"/>
      <c r="GV375" s="52"/>
      <c r="GW375" s="52"/>
      <c r="GX375" s="52"/>
      <c r="GY375" s="52"/>
      <c r="GZ375" s="52"/>
      <c r="HA375" s="52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  <c r="HO375" s="52"/>
      <c r="HP375" s="52"/>
      <c r="HQ375" s="52"/>
      <c r="HR375" s="52"/>
      <c r="HS375" s="52"/>
      <c r="HT375" s="52"/>
      <c r="HU375" s="52"/>
      <c r="HV375" s="52"/>
      <c r="HW375" s="52"/>
      <c r="HX375" s="52"/>
      <c r="HY375" s="52"/>
      <c r="HZ375" s="52"/>
      <c r="IA375" s="52"/>
      <c r="IB375" s="52"/>
      <c r="IC375" s="52"/>
      <c r="ID375" s="52"/>
      <c r="IE375" s="52"/>
      <c r="IF375" s="52"/>
    </row>
    <row r="376" spans="1:240">
      <c r="A376" s="54"/>
      <c r="B376" s="54"/>
      <c r="C376" s="54"/>
      <c r="D376" s="54"/>
      <c r="E376" s="54"/>
      <c r="F376" s="53"/>
      <c r="G376" s="54"/>
      <c r="H376" s="57"/>
      <c r="I376" s="61"/>
      <c r="J376" s="57"/>
      <c r="K376" s="61"/>
      <c r="L376" s="57"/>
      <c r="M376" s="61"/>
      <c r="N376" s="57"/>
      <c r="O376" s="61"/>
      <c r="P376" s="57"/>
      <c r="Q376" s="53"/>
      <c r="R376" s="61"/>
      <c r="S376" s="57"/>
      <c r="T376" s="61"/>
      <c r="U376" s="57"/>
      <c r="V376" s="53"/>
      <c r="W376" s="53"/>
      <c r="X376" s="54"/>
      <c r="Y376" s="54"/>
      <c r="Z376" s="54"/>
      <c r="AA376" s="54"/>
      <c r="AB376" s="54"/>
      <c r="AC376" s="54"/>
      <c r="AD376" s="54"/>
      <c r="AE376" s="54"/>
      <c r="AF376" s="55"/>
      <c r="AG376" s="55"/>
      <c r="AH376" s="57"/>
      <c r="AI376" s="57"/>
      <c r="AJ376" s="57"/>
      <c r="AK376" s="57"/>
      <c r="AL376" s="57"/>
      <c r="AM376" s="57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  <c r="BP376" s="52"/>
      <c r="BQ376" s="52"/>
      <c r="BR376" s="52"/>
      <c r="BS376" s="52"/>
      <c r="BT376" s="52"/>
      <c r="BU376" s="52"/>
      <c r="BV376" s="52"/>
      <c r="BW376" s="52"/>
      <c r="BX376" s="52"/>
      <c r="BY376" s="52"/>
      <c r="BZ376" s="52"/>
      <c r="CA376" s="52"/>
      <c r="CB376" s="52"/>
      <c r="CC376" s="52"/>
      <c r="CD376" s="52"/>
      <c r="CE376" s="52"/>
      <c r="CF376" s="52"/>
      <c r="CG376" s="54"/>
      <c r="CH376" s="52"/>
      <c r="CI376" s="52"/>
      <c r="CJ376" s="52"/>
      <c r="CK376" s="52"/>
      <c r="CL376" s="52"/>
      <c r="CM376" s="52"/>
      <c r="CN376" s="52"/>
      <c r="CO376" s="52"/>
      <c r="CP376" s="52"/>
      <c r="CQ376" s="52"/>
      <c r="CR376" s="52"/>
      <c r="CS376" s="52"/>
      <c r="CT376" s="52"/>
      <c r="CU376" s="52"/>
      <c r="CV376" s="52"/>
      <c r="CW376" s="52"/>
      <c r="CX376" s="52"/>
      <c r="CY376" s="61"/>
      <c r="CZ376" s="57"/>
      <c r="DA376" s="61"/>
      <c r="DB376" s="57"/>
      <c r="DC376" s="53"/>
      <c r="DD376" s="61"/>
      <c r="DE376" s="57"/>
      <c r="DF376" s="61"/>
      <c r="DG376" s="57"/>
      <c r="DH376" s="53"/>
      <c r="DI376" s="53"/>
      <c r="DJ376" s="54"/>
      <c r="DK376" s="54"/>
      <c r="DL376" s="54"/>
      <c r="DM376" s="54"/>
      <c r="DN376" s="54"/>
      <c r="DO376" s="54"/>
      <c r="DP376" s="54"/>
      <c r="DQ376" s="54"/>
      <c r="DR376" s="54"/>
      <c r="DS376" s="55"/>
      <c r="DT376" s="57"/>
      <c r="DU376" s="57"/>
      <c r="DV376" s="57"/>
      <c r="DW376" s="57"/>
      <c r="DX376" s="57"/>
      <c r="DY376" s="57"/>
      <c r="DZ376" s="52"/>
      <c r="EA376" s="52"/>
      <c r="EB376" s="52"/>
      <c r="EC376" s="60"/>
      <c r="ED376" s="57"/>
      <c r="EE376" s="55"/>
      <c r="EF376" s="60"/>
      <c r="EG376" s="57"/>
      <c r="EH376" s="55"/>
      <c r="EI376" s="60"/>
      <c r="EJ376" s="57"/>
      <c r="EK376" s="55"/>
      <c r="EL376" s="52"/>
      <c r="EM376" s="54"/>
      <c r="EN376" s="54"/>
      <c r="EO376" s="54"/>
      <c r="EP376" s="54"/>
      <c r="EQ376" s="54"/>
      <c r="ER376" s="54"/>
      <c r="ES376" s="54"/>
      <c r="ET376" s="54"/>
      <c r="EU376" s="54"/>
      <c r="EV376" s="54"/>
      <c r="EW376" s="54"/>
      <c r="EX376" s="54"/>
      <c r="EY376" s="53"/>
      <c r="EZ376" s="53"/>
      <c r="FA376" s="53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/>
      <c r="FT376" s="52"/>
      <c r="FU376" s="52"/>
      <c r="FV376" s="52"/>
      <c r="FW376" s="52"/>
      <c r="FX376" s="52"/>
      <c r="FY376" s="52"/>
      <c r="FZ376" s="52"/>
      <c r="GA376" s="52"/>
      <c r="GB376" s="52"/>
      <c r="GC376" s="52"/>
      <c r="GD376" s="52"/>
      <c r="GE376" s="52"/>
      <c r="GF376" s="52"/>
      <c r="GG376" s="52"/>
      <c r="GH376" s="52"/>
      <c r="GI376" s="52"/>
      <c r="GJ376" s="52"/>
      <c r="GK376" s="52"/>
      <c r="GL376" s="52"/>
      <c r="GM376" s="52"/>
      <c r="GN376" s="52"/>
      <c r="GO376" s="52"/>
      <c r="GP376" s="52"/>
      <c r="GQ376" s="52"/>
      <c r="GR376" s="52"/>
      <c r="GS376" s="52"/>
      <c r="GT376" s="52"/>
      <c r="GU376" s="52"/>
      <c r="GV376" s="52"/>
      <c r="GW376" s="52"/>
      <c r="GX376" s="52"/>
      <c r="GY376" s="52"/>
      <c r="GZ376" s="52"/>
      <c r="HA376" s="52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  <c r="HO376" s="52"/>
      <c r="HP376" s="52"/>
      <c r="HQ376" s="52"/>
      <c r="HR376" s="52"/>
      <c r="HS376" s="52"/>
      <c r="HT376" s="52"/>
      <c r="HU376" s="52"/>
      <c r="HV376" s="52"/>
      <c r="HW376" s="52"/>
      <c r="HX376" s="52"/>
      <c r="HY376" s="52"/>
      <c r="HZ376" s="52"/>
      <c r="IA376" s="52"/>
      <c r="IB376" s="52"/>
      <c r="IC376" s="52"/>
      <c r="ID376" s="52"/>
      <c r="IE376" s="52"/>
      <c r="IF376" s="52"/>
    </row>
    <row r="377" spans="1:240">
      <c r="A377" s="54"/>
      <c r="B377" s="54"/>
      <c r="C377" s="54"/>
      <c r="D377" s="54"/>
      <c r="E377" s="54"/>
      <c r="F377" s="53"/>
      <c r="G377" s="54"/>
      <c r="H377" s="57"/>
      <c r="I377" s="61"/>
      <c r="J377" s="57"/>
      <c r="K377" s="61"/>
      <c r="L377" s="57"/>
      <c r="M377" s="61"/>
      <c r="N377" s="57"/>
      <c r="O377" s="61"/>
      <c r="P377" s="57"/>
      <c r="Q377" s="53"/>
      <c r="R377" s="61"/>
      <c r="S377" s="57"/>
      <c r="T377" s="61"/>
      <c r="U377" s="57"/>
      <c r="V377" s="53"/>
      <c r="W377" s="53"/>
      <c r="X377" s="54"/>
      <c r="Y377" s="54"/>
      <c r="Z377" s="54"/>
      <c r="AA377" s="54"/>
      <c r="AB377" s="54"/>
      <c r="AC377" s="54"/>
      <c r="AD377" s="54"/>
      <c r="AE377" s="54"/>
      <c r="AF377" s="55"/>
      <c r="AG377" s="55"/>
      <c r="AH377" s="57"/>
      <c r="AI377" s="57"/>
      <c r="AJ377" s="57"/>
      <c r="AK377" s="57"/>
      <c r="AL377" s="57"/>
      <c r="AM377" s="57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  <c r="BP377" s="52"/>
      <c r="BQ377" s="52"/>
      <c r="BR377" s="52"/>
      <c r="BS377" s="52"/>
      <c r="BT377" s="52"/>
      <c r="BU377" s="52"/>
      <c r="BV377" s="52"/>
      <c r="BW377" s="52"/>
      <c r="BX377" s="52"/>
      <c r="BY377" s="52"/>
      <c r="BZ377" s="52"/>
      <c r="CA377" s="52"/>
      <c r="CB377" s="52"/>
      <c r="CC377" s="52"/>
      <c r="CD377" s="52"/>
      <c r="CE377" s="52"/>
      <c r="CF377" s="52"/>
      <c r="CG377" s="54"/>
      <c r="CH377" s="52"/>
      <c r="CI377" s="52"/>
      <c r="CJ377" s="52"/>
      <c r="CK377" s="52"/>
      <c r="CL377" s="52"/>
      <c r="CM377" s="52"/>
      <c r="CN377" s="52"/>
      <c r="CO377" s="52"/>
      <c r="CP377" s="52"/>
      <c r="CQ377" s="52"/>
      <c r="CR377" s="52"/>
      <c r="CS377" s="52"/>
      <c r="CT377" s="52"/>
      <c r="CU377" s="52"/>
      <c r="CV377" s="52"/>
      <c r="CW377" s="52"/>
      <c r="CX377" s="52"/>
      <c r="CY377" s="61"/>
      <c r="CZ377" s="57"/>
      <c r="DA377" s="61"/>
      <c r="DB377" s="57"/>
      <c r="DC377" s="53"/>
      <c r="DD377" s="61"/>
      <c r="DE377" s="57"/>
      <c r="DF377" s="61"/>
      <c r="DG377" s="57"/>
      <c r="DH377" s="53"/>
      <c r="DI377" s="53"/>
      <c r="DJ377" s="54"/>
      <c r="DK377" s="54"/>
      <c r="DL377" s="54"/>
      <c r="DM377" s="54"/>
      <c r="DN377" s="54"/>
      <c r="DO377" s="54"/>
      <c r="DP377" s="54"/>
      <c r="DQ377" s="54"/>
      <c r="DR377" s="54"/>
      <c r="DS377" s="55"/>
      <c r="DT377" s="57"/>
      <c r="DU377" s="57"/>
      <c r="DV377" s="57"/>
      <c r="DW377" s="57"/>
      <c r="DX377" s="57"/>
      <c r="DY377" s="57"/>
      <c r="DZ377" s="52"/>
      <c r="EA377" s="52"/>
      <c r="EB377" s="52"/>
      <c r="EC377" s="60"/>
      <c r="ED377" s="57"/>
      <c r="EE377" s="55"/>
      <c r="EF377" s="60"/>
      <c r="EG377" s="57"/>
      <c r="EH377" s="55"/>
      <c r="EI377" s="60"/>
      <c r="EJ377" s="57"/>
      <c r="EK377" s="55"/>
      <c r="EL377" s="52"/>
      <c r="EM377" s="54"/>
      <c r="EN377" s="54"/>
      <c r="EO377" s="54"/>
      <c r="EP377" s="54"/>
      <c r="EQ377" s="54"/>
      <c r="ER377" s="54"/>
      <c r="ES377" s="54"/>
      <c r="ET377" s="54"/>
      <c r="EU377" s="54"/>
      <c r="EV377" s="54"/>
      <c r="EW377" s="54"/>
      <c r="EX377" s="54"/>
      <c r="EY377" s="53"/>
      <c r="EZ377" s="53"/>
      <c r="FA377" s="53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/>
      <c r="FT377" s="52"/>
      <c r="FU377" s="52"/>
      <c r="FV377" s="52"/>
      <c r="FW377" s="52"/>
      <c r="FX377" s="52"/>
      <c r="FY377" s="52"/>
      <c r="FZ377" s="52"/>
      <c r="GA377" s="52"/>
      <c r="GB377" s="52"/>
      <c r="GC377" s="52"/>
      <c r="GD377" s="52"/>
      <c r="GE377" s="52"/>
      <c r="GF377" s="52"/>
      <c r="GG377" s="52"/>
      <c r="GH377" s="52"/>
      <c r="GI377" s="52"/>
      <c r="GJ377" s="52"/>
      <c r="GK377" s="52"/>
      <c r="GL377" s="52"/>
      <c r="GM377" s="52"/>
      <c r="GN377" s="52"/>
      <c r="GO377" s="52"/>
      <c r="GP377" s="52"/>
      <c r="GQ377" s="52"/>
      <c r="GR377" s="52"/>
      <c r="GS377" s="52"/>
      <c r="GT377" s="52"/>
      <c r="GU377" s="52"/>
      <c r="GV377" s="52"/>
      <c r="GW377" s="52"/>
      <c r="GX377" s="52"/>
      <c r="GY377" s="52"/>
      <c r="GZ377" s="52"/>
      <c r="HA377" s="52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  <c r="HO377" s="52"/>
      <c r="HP377" s="52"/>
      <c r="HQ377" s="52"/>
      <c r="HR377" s="52"/>
      <c r="HS377" s="52"/>
      <c r="HT377" s="52"/>
      <c r="HU377" s="52"/>
      <c r="HV377" s="52"/>
      <c r="HW377" s="52"/>
      <c r="HX377" s="52"/>
      <c r="HY377" s="52"/>
      <c r="HZ377" s="52"/>
      <c r="IA377" s="52"/>
      <c r="IB377" s="52"/>
      <c r="IC377" s="52"/>
      <c r="ID377" s="52"/>
      <c r="IE377" s="52"/>
      <c r="IF377" s="52"/>
    </row>
    <row r="378" spans="1:240">
      <c r="A378" s="54"/>
      <c r="B378" s="54"/>
      <c r="C378" s="54"/>
      <c r="D378" s="54"/>
      <c r="E378" s="54"/>
      <c r="F378" s="53"/>
      <c r="G378" s="54"/>
      <c r="H378" s="57"/>
      <c r="I378" s="61"/>
      <c r="J378" s="57"/>
      <c r="K378" s="61"/>
      <c r="L378" s="57"/>
      <c r="M378" s="61"/>
      <c r="N378" s="57"/>
      <c r="O378" s="61"/>
      <c r="P378" s="57"/>
      <c r="Q378" s="53"/>
      <c r="R378" s="61"/>
      <c r="S378" s="57"/>
      <c r="T378" s="61"/>
      <c r="U378" s="57"/>
      <c r="V378" s="53"/>
      <c r="W378" s="53"/>
      <c r="X378" s="54"/>
      <c r="Y378" s="54"/>
      <c r="Z378" s="54"/>
      <c r="AA378" s="54"/>
      <c r="AB378" s="54"/>
      <c r="AC378" s="54"/>
      <c r="AD378" s="54"/>
      <c r="AE378" s="54"/>
      <c r="AF378" s="55"/>
      <c r="AG378" s="55"/>
      <c r="AH378" s="57"/>
      <c r="AI378" s="57"/>
      <c r="AJ378" s="57"/>
      <c r="AK378" s="57"/>
      <c r="AL378" s="57"/>
      <c r="AM378" s="57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  <c r="BP378" s="52"/>
      <c r="BQ378" s="52"/>
      <c r="BR378" s="52"/>
      <c r="BS378" s="52"/>
      <c r="BT378" s="52"/>
      <c r="BU378" s="52"/>
      <c r="BV378" s="52"/>
      <c r="BW378" s="52"/>
      <c r="BX378" s="52"/>
      <c r="BY378" s="52"/>
      <c r="BZ378" s="52"/>
      <c r="CA378" s="52"/>
      <c r="CB378" s="52"/>
      <c r="CC378" s="52"/>
      <c r="CD378" s="52"/>
      <c r="CE378" s="52"/>
      <c r="CF378" s="52"/>
      <c r="CG378" s="54"/>
      <c r="CH378" s="52"/>
      <c r="CI378" s="52"/>
      <c r="CJ378" s="52"/>
      <c r="CK378" s="52"/>
      <c r="CL378" s="52"/>
      <c r="CM378" s="52"/>
      <c r="CN378" s="52"/>
      <c r="CO378" s="52"/>
      <c r="CP378" s="52"/>
      <c r="CQ378" s="52"/>
      <c r="CR378" s="52"/>
      <c r="CS378" s="52"/>
      <c r="CT378" s="52"/>
      <c r="CU378" s="52"/>
      <c r="CV378" s="52"/>
      <c r="CW378" s="52"/>
      <c r="CX378" s="52"/>
      <c r="CY378" s="61"/>
      <c r="CZ378" s="57"/>
      <c r="DA378" s="61"/>
      <c r="DB378" s="57"/>
      <c r="DC378" s="53"/>
      <c r="DD378" s="61"/>
      <c r="DE378" s="57"/>
      <c r="DF378" s="61"/>
      <c r="DG378" s="57"/>
      <c r="DH378" s="53"/>
      <c r="DI378" s="53"/>
      <c r="DJ378" s="54"/>
      <c r="DK378" s="54"/>
      <c r="DL378" s="54"/>
      <c r="DM378" s="54"/>
      <c r="DN378" s="54"/>
      <c r="DO378" s="54"/>
      <c r="DP378" s="54"/>
      <c r="DQ378" s="54"/>
      <c r="DR378" s="54"/>
      <c r="DS378" s="55"/>
      <c r="DT378" s="57"/>
      <c r="DU378" s="57"/>
      <c r="DV378" s="57"/>
      <c r="DW378" s="57"/>
      <c r="DX378" s="57"/>
      <c r="DY378" s="57"/>
      <c r="DZ378" s="52"/>
      <c r="EA378" s="52"/>
      <c r="EB378" s="52"/>
      <c r="EC378" s="60"/>
      <c r="ED378" s="57"/>
      <c r="EE378" s="55"/>
      <c r="EF378" s="60"/>
      <c r="EG378" s="57"/>
      <c r="EH378" s="55"/>
      <c r="EI378" s="60"/>
      <c r="EJ378" s="57"/>
      <c r="EK378" s="55"/>
      <c r="EL378" s="52"/>
      <c r="EM378" s="54"/>
      <c r="EN378" s="54"/>
      <c r="EO378" s="54"/>
      <c r="EP378" s="54"/>
      <c r="EQ378" s="54"/>
      <c r="ER378" s="54"/>
      <c r="ES378" s="54"/>
      <c r="ET378" s="54"/>
      <c r="EU378" s="54"/>
      <c r="EV378" s="54"/>
      <c r="EW378" s="54"/>
      <c r="EX378" s="54"/>
      <c r="EY378" s="53"/>
      <c r="EZ378" s="53"/>
      <c r="FA378" s="53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/>
      <c r="FT378" s="52"/>
      <c r="FU378" s="52"/>
      <c r="FV378" s="52"/>
      <c r="FW378" s="52"/>
      <c r="FX378" s="52"/>
      <c r="FY378" s="52"/>
      <c r="FZ378" s="52"/>
      <c r="GA378" s="52"/>
      <c r="GB378" s="52"/>
      <c r="GC378" s="52"/>
      <c r="GD378" s="52"/>
      <c r="GE378" s="52"/>
      <c r="GF378" s="52"/>
      <c r="GG378" s="52"/>
      <c r="GH378" s="52"/>
      <c r="GI378" s="52"/>
      <c r="GJ378" s="52"/>
      <c r="GK378" s="52"/>
      <c r="GL378" s="52"/>
      <c r="GM378" s="52"/>
      <c r="GN378" s="52"/>
      <c r="GO378" s="52"/>
      <c r="GP378" s="52"/>
      <c r="GQ378" s="52"/>
      <c r="GR378" s="52"/>
      <c r="GS378" s="52"/>
      <c r="GT378" s="52"/>
      <c r="GU378" s="52"/>
      <c r="GV378" s="52"/>
      <c r="GW378" s="52"/>
      <c r="GX378" s="52"/>
      <c r="GY378" s="52"/>
      <c r="GZ378" s="52"/>
      <c r="HA378" s="52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  <c r="HO378" s="52"/>
      <c r="HP378" s="52"/>
      <c r="HQ378" s="52"/>
      <c r="HR378" s="52"/>
      <c r="HS378" s="52"/>
      <c r="HT378" s="52"/>
      <c r="HU378" s="52"/>
      <c r="HV378" s="52"/>
      <c r="HW378" s="52"/>
      <c r="HX378" s="52"/>
      <c r="HY378" s="52"/>
      <c r="HZ378" s="52"/>
      <c r="IA378" s="52"/>
      <c r="IB378" s="52"/>
      <c r="IC378" s="52"/>
      <c r="ID378" s="52"/>
      <c r="IE378" s="52"/>
      <c r="IF378" s="52"/>
    </row>
    <row r="379" spans="1:240">
      <c r="A379" s="54"/>
      <c r="B379" s="54"/>
      <c r="C379" s="54"/>
      <c r="D379" s="54"/>
      <c r="E379" s="54"/>
      <c r="F379" s="53"/>
      <c r="G379" s="54"/>
      <c r="H379" s="57"/>
      <c r="I379" s="61"/>
      <c r="J379" s="57"/>
      <c r="K379" s="61"/>
      <c r="L379" s="57"/>
      <c r="M379" s="61"/>
      <c r="N379" s="57"/>
      <c r="O379" s="61"/>
      <c r="P379" s="57"/>
      <c r="Q379" s="53"/>
      <c r="R379" s="61"/>
      <c r="S379" s="57"/>
      <c r="T379" s="61"/>
      <c r="U379" s="57"/>
      <c r="V379" s="53"/>
      <c r="W379" s="53"/>
      <c r="X379" s="54"/>
      <c r="Y379" s="54"/>
      <c r="Z379" s="54"/>
      <c r="AA379" s="54"/>
      <c r="AB379" s="54"/>
      <c r="AC379" s="54"/>
      <c r="AD379" s="54"/>
      <c r="AE379" s="54"/>
      <c r="AF379" s="55"/>
      <c r="AG379" s="55"/>
      <c r="AH379" s="57"/>
      <c r="AI379" s="57"/>
      <c r="AJ379" s="57"/>
      <c r="AK379" s="57"/>
      <c r="AL379" s="57"/>
      <c r="AM379" s="57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  <c r="BP379" s="52"/>
      <c r="BQ379" s="52"/>
      <c r="BR379" s="52"/>
      <c r="BS379" s="52"/>
      <c r="BT379" s="52"/>
      <c r="BU379" s="52"/>
      <c r="BV379" s="52"/>
      <c r="BW379" s="52"/>
      <c r="BX379" s="52"/>
      <c r="BY379" s="52"/>
      <c r="BZ379" s="52"/>
      <c r="CA379" s="52"/>
      <c r="CB379" s="52"/>
      <c r="CC379" s="52"/>
      <c r="CD379" s="52"/>
      <c r="CE379" s="52"/>
      <c r="CF379" s="52"/>
      <c r="CG379" s="54"/>
      <c r="CH379" s="52"/>
      <c r="CI379" s="52"/>
      <c r="CJ379" s="52"/>
      <c r="CK379" s="52"/>
      <c r="CL379" s="52"/>
      <c r="CM379" s="52"/>
      <c r="CN379" s="52"/>
      <c r="CO379" s="52"/>
      <c r="CP379" s="52"/>
      <c r="CQ379" s="52"/>
      <c r="CR379" s="52"/>
      <c r="CS379" s="52"/>
      <c r="CT379" s="52"/>
      <c r="CU379" s="52"/>
      <c r="CV379" s="52"/>
      <c r="CW379" s="52"/>
      <c r="CX379" s="52"/>
      <c r="CY379" s="61"/>
      <c r="CZ379" s="57"/>
      <c r="DA379" s="61"/>
      <c r="DB379" s="57"/>
      <c r="DC379" s="53"/>
      <c r="DD379" s="61"/>
      <c r="DE379" s="57"/>
      <c r="DF379" s="61"/>
      <c r="DG379" s="57"/>
      <c r="DH379" s="53"/>
      <c r="DI379" s="53"/>
      <c r="DJ379" s="54"/>
      <c r="DK379" s="54"/>
      <c r="DL379" s="54"/>
      <c r="DM379" s="54"/>
      <c r="DN379" s="54"/>
      <c r="DO379" s="54"/>
      <c r="DP379" s="54"/>
      <c r="DQ379" s="54"/>
      <c r="DR379" s="54"/>
      <c r="DS379" s="55"/>
      <c r="DT379" s="57"/>
      <c r="DU379" s="57"/>
      <c r="DV379" s="57"/>
      <c r="DW379" s="57"/>
      <c r="DX379" s="57"/>
      <c r="DY379" s="57"/>
      <c r="DZ379" s="52"/>
      <c r="EA379" s="52"/>
      <c r="EB379" s="52"/>
      <c r="EC379" s="60"/>
      <c r="ED379" s="57"/>
      <c r="EE379" s="55"/>
      <c r="EF379" s="60"/>
      <c r="EG379" s="57"/>
      <c r="EH379" s="55"/>
      <c r="EI379" s="60"/>
      <c r="EJ379" s="57"/>
      <c r="EK379" s="55"/>
      <c r="EL379" s="52"/>
      <c r="EM379" s="54"/>
      <c r="EN379" s="54"/>
      <c r="EO379" s="54"/>
      <c r="EP379" s="54"/>
      <c r="EQ379" s="54"/>
      <c r="ER379" s="54"/>
      <c r="ES379" s="54"/>
      <c r="ET379" s="54"/>
      <c r="EU379" s="54"/>
      <c r="EV379" s="54"/>
      <c r="EW379" s="54"/>
      <c r="EX379" s="54"/>
      <c r="EY379" s="53"/>
      <c r="EZ379" s="53"/>
      <c r="FA379" s="53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/>
      <c r="FT379" s="52"/>
      <c r="FU379" s="52"/>
      <c r="FV379" s="52"/>
      <c r="FW379" s="52"/>
      <c r="FX379" s="52"/>
      <c r="FY379" s="52"/>
      <c r="FZ379" s="52"/>
      <c r="GA379" s="52"/>
      <c r="GB379" s="52"/>
      <c r="GC379" s="52"/>
      <c r="GD379" s="52"/>
      <c r="GE379" s="52"/>
      <c r="GF379" s="52"/>
      <c r="GG379" s="52"/>
      <c r="GH379" s="52"/>
      <c r="GI379" s="52"/>
      <c r="GJ379" s="52"/>
      <c r="GK379" s="52"/>
      <c r="GL379" s="52"/>
      <c r="GM379" s="52"/>
      <c r="GN379" s="52"/>
      <c r="GO379" s="52"/>
      <c r="GP379" s="52"/>
      <c r="GQ379" s="52"/>
      <c r="GR379" s="52"/>
      <c r="GS379" s="52"/>
      <c r="GT379" s="52"/>
      <c r="GU379" s="52"/>
      <c r="GV379" s="52"/>
      <c r="GW379" s="52"/>
      <c r="GX379" s="52"/>
      <c r="GY379" s="52"/>
      <c r="GZ379" s="52"/>
      <c r="HA379" s="52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  <c r="HO379" s="52"/>
      <c r="HP379" s="52"/>
      <c r="HQ379" s="52"/>
      <c r="HR379" s="52"/>
      <c r="HS379" s="52"/>
      <c r="HT379" s="52"/>
      <c r="HU379" s="52"/>
      <c r="HV379" s="52"/>
      <c r="HW379" s="52"/>
      <c r="HX379" s="52"/>
      <c r="HY379" s="52"/>
      <c r="HZ379" s="52"/>
      <c r="IA379" s="52"/>
      <c r="IB379" s="52"/>
      <c r="IC379" s="52"/>
      <c r="ID379" s="52"/>
      <c r="IE379" s="52"/>
      <c r="IF379" s="52"/>
    </row>
    <row r="380" spans="1:240">
      <c r="A380" s="54"/>
      <c r="B380" s="54"/>
      <c r="C380" s="54"/>
      <c r="D380" s="54"/>
      <c r="E380" s="54"/>
      <c r="F380" s="53"/>
      <c r="G380" s="54"/>
      <c r="H380" s="57"/>
      <c r="I380" s="61"/>
      <c r="J380" s="57"/>
      <c r="K380" s="61"/>
      <c r="L380" s="57"/>
      <c r="M380" s="61"/>
      <c r="N380" s="57"/>
      <c r="O380" s="61"/>
      <c r="P380" s="57"/>
      <c r="Q380" s="53"/>
      <c r="R380" s="61"/>
      <c r="S380" s="57"/>
      <c r="T380" s="61"/>
      <c r="U380" s="57"/>
      <c r="V380" s="53"/>
      <c r="W380" s="53"/>
      <c r="X380" s="54"/>
      <c r="Y380" s="54"/>
      <c r="Z380" s="54"/>
      <c r="AA380" s="54"/>
      <c r="AB380" s="54"/>
      <c r="AC380" s="54"/>
      <c r="AD380" s="54"/>
      <c r="AE380" s="54"/>
      <c r="AF380" s="55"/>
      <c r="AG380" s="55"/>
      <c r="AH380" s="57"/>
      <c r="AI380" s="57"/>
      <c r="AJ380" s="57"/>
      <c r="AK380" s="57"/>
      <c r="AL380" s="57"/>
      <c r="AM380" s="57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4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52"/>
      <c r="CT380" s="52"/>
      <c r="CU380" s="52"/>
      <c r="CV380" s="52"/>
      <c r="CW380" s="52"/>
      <c r="CX380" s="52"/>
      <c r="CY380" s="61"/>
      <c r="CZ380" s="57"/>
      <c r="DA380" s="61"/>
      <c r="DB380" s="57"/>
      <c r="DC380" s="53"/>
      <c r="DD380" s="61"/>
      <c r="DE380" s="57"/>
      <c r="DF380" s="61"/>
      <c r="DG380" s="57"/>
      <c r="DH380" s="53"/>
      <c r="DI380" s="53"/>
      <c r="DJ380" s="54"/>
      <c r="DK380" s="54"/>
      <c r="DL380" s="54"/>
      <c r="DM380" s="54"/>
      <c r="DN380" s="54"/>
      <c r="DO380" s="54"/>
      <c r="DP380" s="54"/>
      <c r="DQ380" s="54"/>
      <c r="DR380" s="54"/>
      <c r="DS380" s="55"/>
      <c r="DT380" s="57"/>
      <c r="DU380" s="57"/>
      <c r="DV380" s="57"/>
      <c r="DW380" s="57"/>
      <c r="DX380" s="57"/>
      <c r="DY380" s="57"/>
      <c r="DZ380" s="52"/>
      <c r="EA380" s="52"/>
      <c r="EB380" s="52"/>
      <c r="EC380" s="60"/>
      <c r="ED380" s="57"/>
      <c r="EE380" s="55"/>
      <c r="EF380" s="60"/>
      <c r="EG380" s="57"/>
      <c r="EH380" s="55"/>
      <c r="EI380" s="60"/>
      <c r="EJ380" s="57"/>
      <c r="EK380" s="55"/>
      <c r="EL380" s="52"/>
      <c r="EM380" s="54"/>
      <c r="EN380" s="54"/>
      <c r="EO380" s="54"/>
      <c r="EP380" s="54"/>
      <c r="EQ380" s="54"/>
      <c r="ER380" s="54"/>
      <c r="ES380" s="54"/>
      <c r="ET380" s="54"/>
      <c r="EU380" s="54"/>
      <c r="EV380" s="54"/>
      <c r="EW380" s="54"/>
      <c r="EX380" s="54"/>
      <c r="EY380" s="53"/>
      <c r="EZ380" s="53"/>
      <c r="FA380" s="53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/>
      <c r="FT380" s="52"/>
      <c r="FU380" s="52"/>
      <c r="FV380" s="52"/>
      <c r="FW380" s="52"/>
      <c r="FX380" s="52"/>
      <c r="FY380" s="52"/>
      <c r="FZ380" s="52"/>
      <c r="GA380" s="52"/>
      <c r="GB380" s="52"/>
      <c r="GC380" s="52"/>
      <c r="GD380" s="52"/>
      <c r="GE380" s="52"/>
      <c r="GF380" s="52"/>
      <c r="GG380" s="52"/>
      <c r="GH380" s="52"/>
      <c r="GI380" s="52"/>
      <c r="GJ380" s="52"/>
      <c r="GK380" s="52"/>
      <c r="GL380" s="52"/>
      <c r="GM380" s="52"/>
      <c r="GN380" s="52"/>
      <c r="GO380" s="52"/>
      <c r="GP380" s="52"/>
      <c r="GQ380" s="52"/>
      <c r="GR380" s="52"/>
      <c r="GS380" s="52"/>
      <c r="GT380" s="52"/>
      <c r="GU380" s="52"/>
      <c r="GV380" s="52"/>
      <c r="GW380" s="52"/>
      <c r="GX380" s="52"/>
      <c r="GY380" s="52"/>
      <c r="GZ380" s="52"/>
      <c r="HA380" s="52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  <c r="HO380" s="52"/>
      <c r="HP380" s="52"/>
      <c r="HQ380" s="52"/>
      <c r="HR380" s="52"/>
      <c r="HS380" s="52"/>
      <c r="HT380" s="52"/>
      <c r="HU380" s="52"/>
      <c r="HV380" s="52"/>
      <c r="HW380" s="52"/>
      <c r="HX380" s="52"/>
      <c r="HY380" s="52"/>
      <c r="HZ380" s="52"/>
      <c r="IA380" s="52"/>
      <c r="IB380" s="52"/>
      <c r="IC380" s="52"/>
      <c r="ID380" s="52"/>
      <c r="IE380" s="52"/>
      <c r="IF380" s="52"/>
    </row>
    <row r="381" spans="1:240">
      <c r="A381" s="54"/>
      <c r="B381" s="54"/>
      <c r="C381" s="54"/>
      <c r="D381" s="54"/>
      <c r="E381" s="54"/>
      <c r="F381" s="53"/>
      <c r="G381" s="54"/>
      <c r="H381" s="57"/>
      <c r="I381" s="61"/>
      <c r="J381" s="57"/>
      <c r="K381" s="61"/>
      <c r="L381" s="57"/>
      <c r="M381" s="61"/>
      <c r="N381" s="57"/>
      <c r="O381" s="61"/>
      <c r="P381" s="57"/>
      <c r="Q381" s="53"/>
      <c r="R381" s="61"/>
      <c r="S381" s="57"/>
      <c r="T381" s="61"/>
      <c r="U381" s="57"/>
      <c r="V381" s="53"/>
      <c r="W381" s="53"/>
      <c r="X381" s="54"/>
      <c r="Y381" s="54"/>
      <c r="Z381" s="54"/>
      <c r="AA381" s="54"/>
      <c r="AB381" s="54"/>
      <c r="AC381" s="54"/>
      <c r="AD381" s="54"/>
      <c r="AE381" s="54"/>
      <c r="AF381" s="55"/>
      <c r="AG381" s="55"/>
      <c r="AH381" s="57"/>
      <c r="AI381" s="57"/>
      <c r="AJ381" s="57"/>
      <c r="AK381" s="57"/>
      <c r="AL381" s="57"/>
      <c r="AM381" s="57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  <c r="BP381" s="52"/>
      <c r="BQ381" s="52"/>
      <c r="BR381" s="52"/>
      <c r="BS381" s="52"/>
      <c r="BT381" s="52"/>
      <c r="BU381" s="52"/>
      <c r="BV381" s="52"/>
      <c r="BW381" s="52"/>
      <c r="BX381" s="52"/>
      <c r="BY381" s="52"/>
      <c r="BZ381" s="52"/>
      <c r="CA381" s="52"/>
      <c r="CB381" s="52"/>
      <c r="CC381" s="52"/>
      <c r="CD381" s="52"/>
      <c r="CE381" s="52"/>
      <c r="CF381" s="52"/>
      <c r="CG381" s="54"/>
      <c r="CH381" s="52"/>
      <c r="CI381" s="52"/>
      <c r="CJ381" s="52"/>
      <c r="CK381" s="52"/>
      <c r="CL381" s="52"/>
      <c r="CM381" s="52"/>
      <c r="CN381" s="52"/>
      <c r="CO381" s="52"/>
      <c r="CP381" s="52"/>
      <c r="CQ381" s="52"/>
      <c r="CR381" s="52"/>
      <c r="CS381" s="52"/>
      <c r="CT381" s="52"/>
      <c r="CU381" s="52"/>
      <c r="CV381" s="52"/>
      <c r="CW381" s="52"/>
      <c r="CX381" s="52"/>
      <c r="CY381" s="61"/>
      <c r="CZ381" s="57"/>
      <c r="DA381" s="61"/>
      <c r="DB381" s="57"/>
      <c r="DC381" s="53"/>
      <c r="DD381" s="61"/>
      <c r="DE381" s="57"/>
      <c r="DF381" s="61"/>
      <c r="DG381" s="57"/>
      <c r="DH381" s="53"/>
      <c r="DI381" s="53"/>
      <c r="DJ381" s="54"/>
      <c r="DK381" s="54"/>
      <c r="DL381" s="54"/>
      <c r="DM381" s="54"/>
      <c r="DN381" s="54"/>
      <c r="DO381" s="54"/>
      <c r="DP381" s="54"/>
      <c r="DQ381" s="54"/>
      <c r="DR381" s="54"/>
      <c r="DS381" s="55"/>
      <c r="DT381" s="57"/>
      <c r="DU381" s="57"/>
      <c r="DV381" s="57"/>
      <c r="DW381" s="57"/>
      <c r="DX381" s="57"/>
      <c r="DY381" s="57"/>
      <c r="DZ381" s="52"/>
      <c r="EA381" s="52"/>
      <c r="EB381" s="52"/>
      <c r="EC381" s="60"/>
      <c r="ED381" s="57"/>
      <c r="EE381" s="55"/>
      <c r="EF381" s="60"/>
      <c r="EG381" s="57"/>
      <c r="EH381" s="55"/>
      <c r="EI381" s="60"/>
      <c r="EJ381" s="57"/>
      <c r="EK381" s="55"/>
      <c r="EL381" s="52"/>
      <c r="EM381" s="54"/>
      <c r="EN381" s="54"/>
      <c r="EO381" s="54"/>
      <c r="EP381" s="54"/>
      <c r="EQ381" s="54"/>
      <c r="ER381" s="54"/>
      <c r="ES381" s="54"/>
      <c r="ET381" s="54"/>
      <c r="EU381" s="54"/>
      <c r="EV381" s="54"/>
      <c r="EW381" s="54"/>
      <c r="EX381" s="54"/>
      <c r="EY381" s="53"/>
      <c r="EZ381" s="53"/>
      <c r="FA381" s="53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/>
      <c r="FT381" s="52"/>
      <c r="FU381" s="52"/>
      <c r="FV381" s="52"/>
      <c r="FW381" s="52"/>
      <c r="FX381" s="52"/>
      <c r="FY381" s="52"/>
      <c r="FZ381" s="52"/>
      <c r="GA381" s="52"/>
      <c r="GB381" s="52"/>
      <c r="GC381" s="52"/>
      <c r="GD381" s="52"/>
      <c r="GE381" s="52"/>
      <c r="GF381" s="52"/>
      <c r="GG381" s="52"/>
      <c r="GH381" s="52"/>
      <c r="GI381" s="52"/>
      <c r="GJ381" s="52"/>
      <c r="GK381" s="52"/>
      <c r="GL381" s="52"/>
      <c r="GM381" s="52"/>
      <c r="GN381" s="52"/>
      <c r="GO381" s="52"/>
      <c r="GP381" s="52"/>
      <c r="GQ381" s="52"/>
      <c r="GR381" s="52"/>
      <c r="GS381" s="52"/>
      <c r="GT381" s="52"/>
      <c r="GU381" s="52"/>
      <c r="GV381" s="52"/>
      <c r="GW381" s="52"/>
      <c r="GX381" s="52"/>
      <c r="GY381" s="52"/>
      <c r="GZ381" s="52"/>
      <c r="HA381" s="52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  <c r="HO381" s="52"/>
      <c r="HP381" s="52"/>
      <c r="HQ381" s="52"/>
      <c r="HR381" s="52"/>
      <c r="HS381" s="52"/>
      <c r="HT381" s="52"/>
      <c r="HU381" s="52"/>
      <c r="HV381" s="52"/>
      <c r="HW381" s="52"/>
      <c r="HX381" s="52"/>
      <c r="HY381" s="52"/>
      <c r="HZ381" s="52"/>
      <c r="IA381" s="52"/>
      <c r="IB381" s="52"/>
      <c r="IC381" s="52"/>
      <c r="ID381" s="52"/>
      <c r="IE381" s="52"/>
      <c r="IF381" s="52"/>
    </row>
    <row r="382" spans="1:240">
      <c r="A382" s="54"/>
      <c r="B382" s="54"/>
      <c r="C382" s="54"/>
      <c r="D382" s="54"/>
      <c r="E382" s="54"/>
      <c r="F382" s="53"/>
      <c r="G382" s="54"/>
      <c r="H382" s="57"/>
      <c r="I382" s="61"/>
      <c r="J382" s="57"/>
      <c r="K382" s="61"/>
      <c r="L382" s="57"/>
      <c r="M382" s="61"/>
      <c r="N382" s="57"/>
      <c r="O382" s="61"/>
      <c r="P382" s="57"/>
      <c r="Q382" s="53"/>
      <c r="R382" s="61"/>
      <c r="S382" s="57"/>
      <c r="T382" s="61"/>
      <c r="U382" s="57"/>
      <c r="V382" s="53"/>
      <c r="W382" s="53"/>
      <c r="X382" s="54"/>
      <c r="Y382" s="54"/>
      <c r="Z382" s="54"/>
      <c r="AA382" s="54"/>
      <c r="AB382" s="54"/>
      <c r="AC382" s="54"/>
      <c r="AD382" s="54"/>
      <c r="AE382" s="54"/>
      <c r="AF382" s="55"/>
      <c r="AG382" s="55"/>
      <c r="AH382" s="57"/>
      <c r="AI382" s="57"/>
      <c r="AJ382" s="57"/>
      <c r="AK382" s="57"/>
      <c r="AL382" s="57"/>
      <c r="AM382" s="57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  <c r="BP382" s="52"/>
      <c r="BQ382" s="52"/>
      <c r="BR382" s="52"/>
      <c r="BS382" s="52"/>
      <c r="BT382" s="52"/>
      <c r="BU382" s="52"/>
      <c r="BV382" s="52"/>
      <c r="BW382" s="52"/>
      <c r="BX382" s="52"/>
      <c r="BY382" s="52"/>
      <c r="BZ382" s="52"/>
      <c r="CA382" s="52"/>
      <c r="CB382" s="52"/>
      <c r="CC382" s="52"/>
      <c r="CD382" s="52"/>
      <c r="CE382" s="52"/>
      <c r="CF382" s="52"/>
      <c r="CG382" s="54"/>
      <c r="CH382" s="52"/>
      <c r="CI382" s="52"/>
      <c r="CJ382" s="52"/>
      <c r="CK382" s="52"/>
      <c r="CL382" s="52"/>
      <c r="CM382" s="52"/>
      <c r="CN382" s="52"/>
      <c r="CO382" s="52"/>
      <c r="CP382" s="52"/>
      <c r="CQ382" s="52"/>
      <c r="CR382" s="52"/>
      <c r="CS382" s="52"/>
      <c r="CT382" s="52"/>
      <c r="CU382" s="52"/>
      <c r="CV382" s="52"/>
      <c r="CW382" s="52"/>
      <c r="CX382" s="52"/>
      <c r="CY382" s="61"/>
      <c r="CZ382" s="57"/>
      <c r="DA382" s="61"/>
      <c r="DB382" s="57"/>
      <c r="DC382" s="53"/>
      <c r="DD382" s="61"/>
      <c r="DE382" s="57"/>
      <c r="DF382" s="61"/>
      <c r="DG382" s="57"/>
      <c r="DH382" s="53"/>
      <c r="DI382" s="53"/>
      <c r="DJ382" s="54"/>
      <c r="DK382" s="54"/>
      <c r="DL382" s="54"/>
      <c r="DM382" s="54"/>
      <c r="DN382" s="54"/>
      <c r="DO382" s="54"/>
      <c r="DP382" s="54"/>
      <c r="DQ382" s="54"/>
      <c r="DR382" s="54"/>
      <c r="DS382" s="55"/>
      <c r="DT382" s="57"/>
      <c r="DU382" s="57"/>
      <c r="DV382" s="57"/>
      <c r="DW382" s="57"/>
      <c r="DX382" s="57"/>
      <c r="DY382" s="57"/>
      <c r="DZ382" s="52"/>
      <c r="EA382" s="52"/>
      <c r="EB382" s="52"/>
      <c r="EC382" s="60"/>
      <c r="ED382" s="57"/>
      <c r="EE382" s="55"/>
      <c r="EF382" s="60"/>
      <c r="EG382" s="57"/>
      <c r="EH382" s="55"/>
      <c r="EI382" s="60"/>
      <c r="EJ382" s="57"/>
      <c r="EK382" s="55"/>
      <c r="EL382" s="52"/>
      <c r="EM382" s="54"/>
      <c r="EN382" s="54"/>
      <c r="EO382" s="54"/>
      <c r="EP382" s="54"/>
      <c r="EQ382" s="54"/>
      <c r="ER382" s="54"/>
      <c r="ES382" s="54"/>
      <c r="ET382" s="54"/>
      <c r="EU382" s="54"/>
      <c r="EV382" s="54"/>
      <c r="EW382" s="54"/>
      <c r="EX382" s="54"/>
      <c r="EY382" s="53"/>
      <c r="EZ382" s="53"/>
      <c r="FA382" s="53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/>
      <c r="FT382" s="52"/>
      <c r="FU382" s="52"/>
      <c r="FV382" s="52"/>
      <c r="FW382" s="52"/>
      <c r="FX382" s="52"/>
      <c r="FY382" s="52"/>
      <c r="FZ382" s="52"/>
      <c r="GA382" s="52"/>
      <c r="GB382" s="52"/>
      <c r="GC382" s="52"/>
      <c r="GD382" s="52"/>
      <c r="GE382" s="52"/>
      <c r="GF382" s="52"/>
      <c r="GG382" s="52"/>
      <c r="GH382" s="52"/>
      <c r="GI382" s="52"/>
      <c r="GJ382" s="52"/>
      <c r="GK382" s="52"/>
      <c r="GL382" s="52"/>
      <c r="GM382" s="52"/>
      <c r="GN382" s="52"/>
      <c r="GO382" s="52"/>
      <c r="GP382" s="52"/>
      <c r="GQ382" s="52"/>
      <c r="GR382" s="52"/>
      <c r="GS382" s="52"/>
      <c r="GT382" s="52"/>
      <c r="GU382" s="52"/>
      <c r="GV382" s="52"/>
      <c r="GW382" s="52"/>
      <c r="GX382" s="52"/>
      <c r="GY382" s="52"/>
      <c r="GZ382" s="52"/>
      <c r="HA382" s="52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  <c r="HO382" s="52"/>
      <c r="HP382" s="52"/>
      <c r="HQ382" s="52"/>
      <c r="HR382" s="52"/>
      <c r="HS382" s="52"/>
      <c r="HT382" s="52"/>
      <c r="HU382" s="52"/>
      <c r="HV382" s="52"/>
      <c r="HW382" s="52"/>
      <c r="HX382" s="52"/>
      <c r="HY382" s="52"/>
      <c r="HZ382" s="52"/>
      <c r="IA382" s="52"/>
      <c r="IB382" s="52"/>
      <c r="IC382" s="52"/>
      <c r="ID382" s="52"/>
      <c r="IE382" s="52"/>
      <c r="IF382" s="52"/>
    </row>
    <row r="383" spans="1:240">
      <c r="A383" s="54"/>
      <c r="B383" s="54"/>
      <c r="C383" s="54"/>
      <c r="D383" s="54"/>
      <c r="E383" s="54"/>
      <c r="F383" s="53"/>
      <c r="G383" s="54"/>
      <c r="H383" s="57"/>
      <c r="I383" s="61"/>
      <c r="J383" s="57"/>
      <c r="K383" s="61"/>
      <c r="L383" s="57"/>
      <c r="M383" s="61"/>
      <c r="N383" s="57"/>
      <c r="O383" s="61"/>
      <c r="P383" s="57"/>
      <c r="Q383" s="53"/>
      <c r="R383" s="61"/>
      <c r="S383" s="57"/>
      <c r="T383" s="61"/>
      <c r="U383" s="57"/>
      <c r="V383" s="53"/>
      <c r="W383" s="53"/>
      <c r="X383" s="54"/>
      <c r="Y383" s="54"/>
      <c r="Z383" s="54"/>
      <c r="AA383" s="54"/>
      <c r="AB383" s="54"/>
      <c r="AC383" s="54"/>
      <c r="AD383" s="54"/>
      <c r="AE383" s="54"/>
      <c r="AF383" s="55"/>
      <c r="AG383" s="55"/>
      <c r="AH383" s="57"/>
      <c r="AI383" s="57"/>
      <c r="AJ383" s="57"/>
      <c r="AK383" s="57"/>
      <c r="AL383" s="57"/>
      <c r="AM383" s="57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  <c r="BP383" s="52"/>
      <c r="BQ383" s="52"/>
      <c r="BR383" s="52"/>
      <c r="BS383" s="52"/>
      <c r="BT383" s="52"/>
      <c r="BU383" s="52"/>
      <c r="BV383" s="52"/>
      <c r="BW383" s="52"/>
      <c r="BX383" s="52"/>
      <c r="BY383" s="52"/>
      <c r="BZ383" s="52"/>
      <c r="CA383" s="52"/>
      <c r="CB383" s="52"/>
      <c r="CC383" s="52"/>
      <c r="CD383" s="52"/>
      <c r="CE383" s="52"/>
      <c r="CF383" s="52"/>
      <c r="CG383" s="54"/>
      <c r="CH383" s="52"/>
      <c r="CI383" s="52"/>
      <c r="CJ383" s="52"/>
      <c r="CK383" s="52"/>
      <c r="CL383" s="52"/>
      <c r="CM383" s="52"/>
      <c r="CN383" s="52"/>
      <c r="CO383" s="52"/>
      <c r="CP383" s="52"/>
      <c r="CQ383" s="52"/>
      <c r="CR383" s="52"/>
      <c r="CS383" s="52"/>
      <c r="CT383" s="52"/>
      <c r="CU383" s="52"/>
      <c r="CV383" s="52"/>
      <c r="CW383" s="52"/>
      <c r="CX383" s="52"/>
      <c r="CY383" s="61"/>
      <c r="CZ383" s="57"/>
      <c r="DA383" s="61"/>
      <c r="DB383" s="57"/>
      <c r="DC383" s="53"/>
      <c r="DD383" s="61"/>
      <c r="DE383" s="57"/>
      <c r="DF383" s="61"/>
      <c r="DG383" s="57"/>
      <c r="DH383" s="53"/>
      <c r="DI383" s="53"/>
      <c r="DJ383" s="54"/>
      <c r="DK383" s="54"/>
      <c r="DL383" s="54"/>
      <c r="DM383" s="54"/>
      <c r="DN383" s="54"/>
      <c r="DO383" s="54"/>
      <c r="DP383" s="54"/>
      <c r="DQ383" s="54"/>
      <c r="DR383" s="54"/>
      <c r="DS383" s="55"/>
      <c r="DT383" s="57"/>
      <c r="DU383" s="57"/>
      <c r="DV383" s="57"/>
      <c r="DW383" s="57"/>
      <c r="DX383" s="57"/>
      <c r="DY383" s="57"/>
      <c r="DZ383" s="52"/>
      <c r="EA383" s="52"/>
      <c r="EB383" s="52"/>
      <c r="EC383" s="60"/>
      <c r="ED383" s="57"/>
      <c r="EE383" s="55"/>
      <c r="EF383" s="60"/>
      <c r="EG383" s="57"/>
      <c r="EH383" s="55"/>
      <c r="EI383" s="60"/>
      <c r="EJ383" s="57"/>
      <c r="EK383" s="55"/>
      <c r="EL383" s="52"/>
      <c r="EM383" s="54"/>
      <c r="EN383" s="54"/>
      <c r="EO383" s="54"/>
      <c r="EP383" s="54"/>
      <c r="EQ383" s="54"/>
      <c r="ER383" s="54"/>
      <c r="ES383" s="54"/>
      <c r="ET383" s="54"/>
      <c r="EU383" s="54"/>
      <c r="EV383" s="54"/>
      <c r="EW383" s="54"/>
      <c r="EX383" s="54"/>
      <c r="EY383" s="53"/>
      <c r="EZ383" s="53"/>
      <c r="FA383" s="53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/>
      <c r="FT383" s="52"/>
      <c r="FU383" s="52"/>
      <c r="FV383" s="52"/>
      <c r="FW383" s="52"/>
      <c r="FX383" s="52"/>
      <c r="FY383" s="52"/>
      <c r="FZ383" s="52"/>
      <c r="GA383" s="52"/>
      <c r="GB383" s="52"/>
      <c r="GC383" s="52"/>
      <c r="GD383" s="52"/>
      <c r="GE383" s="52"/>
      <c r="GF383" s="52"/>
      <c r="GG383" s="52"/>
      <c r="GH383" s="52"/>
      <c r="GI383" s="52"/>
      <c r="GJ383" s="52"/>
      <c r="GK383" s="52"/>
      <c r="GL383" s="52"/>
      <c r="GM383" s="52"/>
      <c r="GN383" s="52"/>
      <c r="GO383" s="52"/>
      <c r="GP383" s="52"/>
      <c r="GQ383" s="52"/>
      <c r="GR383" s="52"/>
      <c r="GS383" s="52"/>
      <c r="GT383" s="52"/>
      <c r="GU383" s="52"/>
      <c r="GV383" s="52"/>
      <c r="GW383" s="52"/>
      <c r="GX383" s="52"/>
      <c r="GY383" s="52"/>
      <c r="GZ383" s="52"/>
      <c r="HA383" s="52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  <c r="HO383" s="52"/>
      <c r="HP383" s="52"/>
      <c r="HQ383" s="52"/>
      <c r="HR383" s="52"/>
      <c r="HS383" s="52"/>
      <c r="HT383" s="52"/>
      <c r="HU383" s="52"/>
      <c r="HV383" s="52"/>
      <c r="HW383" s="52"/>
      <c r="HX383" s="52"/>
      <c r="HY383" s="52"/>
      <c r="HZ383" s="52"/>
      <c r="IA383" s="52"/>
      <c r="IB383" s="52"/>
      <c r="IC383" s="52"/>
      <c r="ID383" s="52"/>
      <c r="IE383" s="52"/>
      <c r="IF383" s="52"/>
    </row>
    <row r="384" spans="1:240">
      <c r="A384" s="54"/>
      <c r="B384" s="54"/>
      <c r="C384" s="54"/>
      <c r="D384" s="54"/>
      <c r="E384" s="54"/>
      <c r="F384" s="53"/>
      <c r="G384" s="54"/>
      <c r="H384" s="57"/>
      <c r="I384" s="61"/>
      <c r="J384" s="57"/>
      <c r="K384" s="61"/>
      <c r="L384" s="57"/>
      <c r="M384" s="61"/>
      <c r="N384" s="57"/>
      <c r="O384" s="61"/>
      <c r="P384" s="57"/>
      <c r="Q384" s="53"/>
      <c r="R384" s="61"/>
      <c r="S384" s="57"/>
      <c r="T384" s="61"/>
      <c r="U384" s="57"/>
      <c r="V384" s="53"/>
      <c r="W384" s="53"/>
      <c r="X384" s="54"/>
      <c r="Y384" s="54"/>
      <c r="Z384" s="54"/>
      <c r="AA384" s="54"/>
      <c r="AB384" s="54"/>
      <c r="AC384" s="54"/>
      <c r="AD384" s="54"/>
      <c r="AE384" s="54"/>
      <c r="AF384" s="55"/>
      <c r="AG384" s="55"/>
      <c r="AH384" s="57"/>
      <c r="AI384" s="57"/>
      <c r="AJ384" s="57"/>
      <c r="AK384" s="57"/>
      <c r="AL384" s="57"/>
      <c r="AM384" s="57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  <c r="BP384" s="52"/>
      <c r="BQ384" s="52"/>
      <c r="BR384" s="52"/>
      <c r="BS384" s="52"/>
      <c r="BT384" s="52"/>
      <c r="BU384" s="52"/>
      <c r="BV384" s="52"/>
      <c r="BW384" s="52"/>
      <c r="BX384" s="52"/>
      <c r="BY384" s="52"/>
      <c r="BZ384" s="52"/>
      <c r="CA384" s="52"/>
      <c r="CB384" s="52"/>
      <c r="CC384" s="52"/>
      <c r="CD384" s="52"/>
      <c r="CE384" s="52"/>
      <c r="CF384" s="52"/>
      <c r="CG384" s="54"/>
      <c r="CH384" s="52"/>
      <c r="CI384" s="52"/>
      <c r="CJ384" s="52"/>
      <c r="CK384" s="52"/>
      <c r="CL384" s="52"/>
      <c r="CM384" s="52"/>
      <c r="CN384" s="52"/>
      <c r="CO384" s="52"/>
      <c r="CP384" s="52"/>
      <c r="CQ384" s="52"/>
      <c r="CR384" s="52"/>
      <c r="CS384" s="52"/>
      <c r="CT384" s="52"/>
      <c r="CU384" s="52"/>
      <c r="CV384" s="52"/>
      <c r="CW384" s="52"/>
      <c r="CX384" s="52"/>
      <c r="CY384" s="61"/>
      <c r="CZ384" s="57"/>
      <c r="DA384" s="61"/>
      <c r="DB384" s="57"/>
      <c r="DC384" s="53"/>
      <c r="DD384" s="61"/>
      <c r="DE384" s="57"/>
      <c r="DF384" s="61"/>
      <c r="DG384" s="57"/>
      <c r="DH384" s="53"/>
      <c r="DI384" s="53"/>
      <c r="DJ384" s="54"/>
      <c r="DK384" s="54"/>
      <c r="DL384" s="54"/>
      <c r="DM384" s="54"/>
      <c r="DN384" s="54"/>
      <c r="DO384" s="54"/>
      <c r="DP384" s="54"/>
      <c r="DQ384" s="54"/>
      <c r="DR384" s="54"/>
      <c r="DS384" s="55"/>
      <c r="DT384" s="57"/>
      <c r="DU384" s="57"/>
      <c r="DV384" s="57"/>
      <c r="DW384" s="57"/>
      <c r="DX384" s="57"/>
      <c r="DY384" s="57"/>
      <c r="DZ384" s="52"/>
      <c r="EA384" s="52"/>
      <c r="EB384" s="52"/>
      <c r="EC384" s="60"/>
      <c r="ED384" s="57"/>
      <c r="EE384" s="55"/>
      <c r="EF384" s="60"/>
      <c r="EG384" s="57"/>
      <c r="EH384" s="55"/>
      <c r="EI384" s="60"/>
      <c r="EJ384" s="57"/>
      <c r="EK384" s="55"/>
      <c r="EL384" s="52"/>
      <c r="EM384" s="54"/>
      <c r="EN384" s="54"/>
      <c r="EO384" s="54"/>
      <c r="EP384" s="54"/>
      <c r="EQ384" s="54"/>
      <c r="ER384" s="54"/>
      <c r="ES384" s="54"/>
      <c r="ET384" s="54"/>
      <c r="EU384" s="54"/>
      <c r="EV384" s="54"/>
      <c r="EW384" s="54"/>
      <c r="EX384" s="54"/>
      <c r="EY384" s="53"/>
      <c r="EZ384" s="53"/>
      <c r="FA384" s="53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/>
      <c r="FT384" s="52"/>
      <c r="FU384" s="52"/>
      <c r="FV384" s="52"/>
      <c r="FW384" s="52"/>
      <c r="FX384" s="52"/>
      <c r="FY384" s="52"/>
      <c r="FZ384" s="52"/>
      <c r="GA384" s="52"/>
      <c r="GB384" s="52"/>
      <c r="GC384" s="52"/>
      <c r="GD384" s="52"/>
      <c r="GE384" s="52"/>
      <c r="GF384" s="52"/>
      <c r="GG384" s="52"/>
      <c r="GH384" s="52"/>
      <c r="GI384" s="52"/>
      <c r="GJ384" s="52"/>
      <c r="GK384" s="52"/>
      <c r="GL384" s="52"/>
      <c r="GM384" s="52"/>
      <c r="GN384" s="52"/>
      <c r="GO384" s="52"/>
      <c r="GP384" s="52"/>
      <c r="GQ384" s="52"/>
      <c r="GR384" s="52"/>
      <c r="GS384" s="52"/>
      <c r="GT384" s="52"/>
      <c r="GU384" s="52"/>
      <c r="GV384" s="52"/>
      <c r="GW384" s="52"/>
      <c r="GX384" s="52"/>
      <c r="GY384" s="52"/>
      <c r="GZ384" s="52"/>
      <c r="HA384" s="52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  <c r="HO384" s="52"/>
      <c r="HP384" s="52"/>
      <c r="HQ384" s="52"/>
      <c r="HR384" s="52"/>
      <c r="HS384" s="52"/>
      <c r="HT384" s="52"/>
      <c r="HU384" s="52"/>
      <c r="HV384" s="52"/>
      <c r="HW384" s="52"/>
      <c r="HX384" s="52"/>
      <c r="HY384" s="52"/>
      <c r="HZ384" s="52"/>
      <c r="IA384" s="52"/>
      <c r="IB384" s="52"/>
      <c r="IC384" s="52"/>
      <c r="ID384" s="52"/>
      <c r="IE384" s="52"/>
      <c r="IF384" s="52"/>
    </row>
    <row r="385" spans="1:240">
      <c r="A385" s="54"/>
      <c r="B385" s="54"/>
      <c r="C385" s="54"/>
      <c r="D385" s="54"/>
      <c r="E385" s="54"/>
      <c r="F385" s="53"/>
      <c r="G385" s="54"/>
      <c r="H385" s="57"/>
      <c r="I385" s="61"/>
      <c r="J385" s="57"/>
      <c r="K385" s="61"/>
      <c r="L385" s="57"/>
      <c r="M385" s="61"/>
      <c r="N385" s="57"/>
      <c r="O385" s="61"/>
      <c r="P385" s="57"/>
      <c r="Q385" s="53"/>
      <c r="R385" s="61"/>
      <c r="S385" s="57"/>
      <c r="T385" s="61"/>
      <c r="U385" s="57"/>
      <c r="V385" s="53"/>
      <c r="W385" s="53"/>
      <c r="X385" s="54"/>
      <c r="Y385" s="54"/>
      <c r="Z385" s="54"/>
      <c r="AA385" s="54"/>
      <c r="AB385" s="54"/>
      <c r="AC385" s="54"/>
      <c r="AD385" s="54"/>
      <c r="AE385" s="54"/>
      <c r="AF385" s="55"/>
      <c r="AG385" s="55"/>
      <c r="AH385" s="57"/>
      <c r="AI385" s="57"/>
      <c r="AJ385" s="57"/>
      <c r="AK385" s="57"/>
      <c r="AL385" s="57"/>
      <c r="AM385" s="57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4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52"/>
      <c r="CT385" s="52"/>
      <c r="CU385" s="52"/>
      <c r="CV385" s="52"/>
      <c r="CW385" s="52"/>
      <c r="CX385" s="52"/>
      <c r="CY385" s="61"/>
      <c r="CZ385" s="57"/>
      <c r="DA385" s="61"/>
      <c r="DB385" s="57"/>
      <c r="DC385" s="53"/>
      <c r="DD385" s="61"/>
      <c r="DE385" s="57"/>
      <c r="DF385" s="61"/>
      <c r="DG385" s="57"/>
      <c r="DH385" s="53"/>
      <c r="DI385" s="53"/>
      <c r="DJ385" s="54"/>
      <c r="DK385" s="54"/>
      <c r="DL385" s="54"/>
      <c r="DM385" s="54"/>
      <c r="DN385" s="54"/>
      <c r="DO385" s="54"/>
      <c r="DP385" s="54"/>
      <c r="DQ385" s="54"/>
      <c r="DR385" s="54"/>
      <c r="DS385" s="55"/>
      <c r="DT385" s="57"/>
      <c r="DU385" s="57"/>
      <c r="DV385" s="57"/>
      <c r="DW385" s="57"/>
      <c r="DX385" s="57"/>
      <c r="DY385" s="57"/>
      <c r="DZ385" s="52"/>
      <c r="EA385" s="52"/>
      <c r="EB385" s="52"/>
      <c r="EC385" s="60"/>
      <c r="ED385" s="57"/>
      <c r="EE385" s="55"/>
      <c r="EF385" s="60"/>
      <c r="EG385" s="57"/>
      <c r="EH385" s="55"/>
      <c r="EI385" s="60"/>
      <c r="EJ385" s="57"/>
      <c r="EK385" s="55"/>
      <c r="EL385" s="52"/>
      <c r="EM385" s="54"/>
      <c r="EN385" s="54"/>
      <c r="EO385" s="54"/>
      <c r="EP385" s="54"/>
      <c r="EQ385" s="54"/>
      <c r="ER385" s="54"/>
      <c r="ES385" s="54"/>
      <c r="ET385" s="54"/>
      <c r="EU385" s="54"/>
      <c r="EV385" s="54"/>
      <c r="EW385" s="54"/>
      <c r="EX385" s="54"/>
      <c r="EY385" s="53"/>
      <c r="EZ385" s="53"/>
      <c r="FA385" s="53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/>
      <c r="FT385" s="52"/>
      <c r="FU385" s="52"/>
      <c r="FV385" s="52"/>
      <c r="FW385" s="52"/>
      <c r="FX385" s="52"/>
      <c r="FY385" s="52"/>
      <c r="FZ385" s="52"/>
      <c r="GA385" s="52"/>
      <c r="GB385" s="52"/>
      <c r="GC385" s="52"/>
      <c r="GD385" s="52"/>
      <c r="GE385" s="52"/>
      <c r="GF385" s="52"/>
      <c r="GG385" s="52"/>
      <c r="GH385" s="52"/>
      <c r="GI385" s="52"/>
      <c r="GJ385" s="52"/>
      <c r="GK385" s="52"/>
      <c r="GL385" s="52"/>
      <c r="GM385" s="52"/>
      <c r="GN385" s="52"/>
      <c r="GO385" s="52"/>
      <c r="GP385" s="52"/>
      <c r="GQ385" s="52"/>
      <c r="GR385" s="52"/>
      <c r="GS385" s="52"/>
      <c r="GT385" s="52"/>
      <c r="GU385" s="52"/>
      <c r="GV385" s="52"/>
      <c r="GW385" s="52"/>
      <c r="GX385" s="52"/>
      <c r="GY385" s="52"/>
      <c r="GZ385" s="52"/>
      <c r="HA385" s="52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  <c r="HO385" s="52"/>
      <c r="HP385" s="52"/>
      <c r="HQ385" s="52"/>
      <c r="HR385" s="52"/>
      <c r="HS385" s="52"/>
      <c r="HT385" s="52"/>
      <c r="HU385" s="52"/>
      <c r="HV385" s="52"/>
      <c r="HW385" s="52"/>
      <c r="HX385" s="52"/>
      <c r="HY385" s="52"/>
      <c r="HZ385" s="52"/>
      <c r="IA385" s="52"/>
      <c r="IB385" s="52"/>
      <c r="IC385" s="52"/>
      <c r="ID385" s="52"/>
      <c r="IE385" s="52"/>
      <c r="IF385" s="52"/>
    </row>
    <row r="386" spans="1:240">
      <c r="A386" s="54"/>
      <c r="B386" s="54"/>
      <c r="C386" s="54"/>
      <c r="D386" s="54"/>
      <c r="E386" s="54"/>
      <c r="F386" s="53"/>
      <c r="G386" s="54"/>
      <c r="H386" s="57"/>
      <c r="I386" s="61"/>
      <c r="J386" s="57"/>
      <c r="K386" s="61"/>
      <c r="L386" s="57"/>
      <c r="M386" s="61"/>
      <c r="N386" s="57"/>
      <c r="O386" s="61"/>
      <c r="P386" s="57"/>
      <c r="Q386" s="53"/>
      <c r="R386" s="61"/>
      <c r="S386" s="57"/>
      <c r="T386" s="61"/>
      <c r="U386" s="57"/>
      <c r="V386" s="53"/>
      <c r="W386" s="53"/>
      <c r="X386" s="54"/>
      <c r="Y386" s="54"/>
      <c r="Z386" s="54"/>
      <c r="AA386" s="54"/>
      <c r="AB386" s="54"/>
      <c r="AC386" s="54"/>
      <c r="AD386" s="54"/>
      <c r="AE386" s="54"/>
      <c r="AF386" s="55"/>
      <c r="AG386" s="55"/>
      <c r="AH386" s="57"/>
      <c r="AI386" s="57"/>
      <c r="AJ386" s="57"/>
      <c r="AK386" s="57"/>
      <c r="AL386" s="57"/>
      <c r="AM386" s="57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  <c r="BP386" s="52"/>
      <c r="BQ386" s="52"/>
      <c r="BR386" s="52"/>
      <c r="BS386" s="52"/>
      <c r="BT386" s="52"/>
      <c r="BU386" s="52"/>
      <c r="BV386" s="52"/>
      <c r="BW386" s="52"/>
      <c r="BX386" s="52"/>
      <c r="BY386" s="52"/>
      <c r="BZ386" s="52"/>
      <c r="CA386" s="52"/>
      <c r="CB386" s="52"/>
      <c r="CC386" s="52"/>
      <c r="CD386" s="52"/>
      <c r="CE386" s="52"/>
      <c r="CF386" s="52"/>
      <c r="CG386" s="54"/>
      <c r="CH386" s="52"/>
      <c r="CI386" s="52"/>
      <c r="CJ386" s="52"/>
      <c r="CK386" s="52"/>
      <c r="CL386" s="52"/>
      <c r="CM386" s="52"/>
      <c r="CN386" s="52"/>
      <c r="CO386" s="52"/>
      <c r="CP386" s="52"/>
      <c r="CQ386" s="52"/>
      <c r="CR386" s="52"/>
      <c r="CS386" s="52"/>
      <c r="CT386" s="52"/>
      <c r="CU386" s="52"/>
      <c r="CV386" s="52"/>
      <c r="CW386" s="52"/>
      <c r="CX386" s="52"/>
      <c r="CY386" s="61"/>
      <c r="CZ386" s="57"/>
      <c r="DA386" s="61"/>
      <c r="DB386" s="57"/>
      <c r="DC386" s="53"/>
      <c r="DD386" s="61"/>
      <c r="DE386" s="57"/>
      <c r="DF386" s="61"/>
      <c r="DG386" s="57"/>
      <c r="DH386" s="53"/>
      <c r="DI386" s="53"/>
      <c r="DJ386" s="54"/>
      <c r="DK386" s="54"/>
      <c r="DL386" s="54"/>
      <c r="DM386" s="54"/>
      <c r="DN386" s="54"/>
      <c r="DO386" s="54"/>
      <c r="DP386" s="54"/>
      <c r="DQ386" s="54"/>
      <c r="DR386" s="54"/>
      <c r="DS386" s="55"/>
      <c r="DT386" s="57"/>
      <c r="DU386" s="57"/>
      <c r="DV386" s="57"/>
      <c r="DW386" s="57"/>
      <c r="DX386" s="57"/>
      <c r="DY386" s="57"/>
      <c r="DZ386" s="52"/>
      <c r="EA386" s="52"/>
      <c r="EB386" s="52"/>
      <c r="EC386" s="60"/>
      <c r="ED386" s="57"/>
      <c r="EE386" s="55"/>
      <c r="EF386" s="60"/>
      <c r="EG386" s="57"/>
      <c r="EH386" s="55"/>
      <c r="EI386" s="60"/>
      <c r="EJ386" s="57"/>
      <c r="EK386" s="55"/>
      <c r="EL386" s="52"/>
      <c r="EM386" s="54"/>
      <c r="EN386" s="54"/>
      <c r="EO386" s="54"/>
      <c r="EP386" s="54"/>
      <c r="EQ386" s="54"/>
      <c r="ER386" s="54"/>
      <c r="ES386" s="54"/>
      <c r="ET386" s="54"/>
      <c r="EU386" s="54"/>
      <c r="EV386" s="54"/>
      <c r="EW386" s="54"/>
      <c r="EX386" s="54"/>
      <c r="EY386" s="53"/>
      <c r="EZ386" s="53"/>
      <c r="FA386" s="53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/>
      <c r="FT386" s="52"/>
      <c r="FU386" s="52"/>
      <c r="FV386" s="52"/>
      <c r="FW386" s="52"/>
      <c r="FX386" s="52"/>
      <c r="FY386" s="52"/>
      <c r="FZ386" s="52"/>
      <c r="GA386" s="52"/>
      <c r="GB386" s="52"/>
      <c r="GC386" s="52"/>
      <c r="GD386" s="52"/>
      <c r="GE386" s="52"/>
      <c r="GF386" s="52"/>
      <c r="GG386" s="52"/>
      <c r="GH386" s="52"/>
      <c r="GI386" s="52"/>
      <c r="GJ386" s="52"/>
      <c r="GK386" s="52"/>
      <c r="GL386" s="52"/>
      <c r="GM386" s="52"/>
      <c r="GN386" s="52"/>
      <c r="GO386" s="52"/>
      <c r="GP386" s="52"/>
      <c r="GQ386" s="52"/>
      <c r="GR386" s="52"/>
      <c r="GS386" s="52"/>
      <c r="GT386" s="52"/>
      <c r="GU386" s="52"/>
      <c r="GV386" s="52"/>
      <c r="GW386" s="52"/>
      <c r="GX386" s="52"/>
      <c r="GY386" s="52"/>
      <c r="GZ386" s="52"/>
      <c r="HA386" s="52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  <c r="HO386" s="52"/>
      <c r="HP386" s="52"/>
      <c r="HQ386" s="52"/>
      <c r="HR386" s="52"/>
      <c r="HS386" s="52"/>
      <c r="HT386" s="52"/>
      <c r="HU386" s="52"/>
      <c r="HV386" s="52"/>
      <c r="HW386" s="52"/>
      <c r="HX386" s="52"/>
      <c r="HY386" s="52"/>
      <c r="HZ386" s="52"/>
      <c r="IA386" s="52"/>
      <c r="IB386" s="52"/>
      <c r="IC386" s="52"/>
      <c r="ID386" s="52"/>
      <c r="IE386" s="52"/>
      <c r="IF386" s="52"/>
    </row>
    <row r="387" spans="1:240">
      <c r="A387" s="54"/>
      <c r="B387" s="54"/>
      <c r="C387" s="54"/>
      <c r="D387" s="54"/>
      <c r="E387" s="54"/>
      <c r="F387" s="53"/>
      <c r="G387" s="54"/>
      <c r="H387" s="57"/>
      <c r="I387" s="61"/>
      <c r="J387" s="57"/>
      <c r="K387" s="61"/>
      <c r="L387" s="57"/>
      <c r="M387" s="61"/>
      <c r="N387" s="57"/>
      <c r="O387" s="61"/>
      <c r="P387" s="57"/>
      <c r="Q387" s="53"/>
      <c r="R387" s="61"/>
      <c r="S387" s="57"/>
      <c r="T387" s="61"/>
      <c r="U387" s="57"/>
      <c r="V387" s="53"/>
      <c r="W387" s="53"/>
      <c r="X387" s="54"/>
      <c r="Y387" s="54"/>
      <c r="Z387" s="54"/>
      <c r="AA387" s="54"/>
      <c r="AB387" s="54"/>
      <c r="AC387" s="54"/>
      <c r="AD387" s="54"/>
      <c r="AE387" s="54"/>
      <c r="AF387" s="55"/>
      <c r="AG387" s="55"/>
      <c r="AH387" s="57"/>
      <c r="AI387" s="57"/>
      <c r="AJ387" s="57"/>
      <c r="AK387" s="57"/>
      <c r="AL387" s="57"/>
      <c r="AM387" s="57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  <c r="BP387" s="52"/>
      <c r="BQ387" s="52"/>
      <c r="BR387" s="52"/>
      <c r="BS387" s="52"/>
      <c r="BT387" s="52"/>
      <c r="BU387" s="52"/>
      <c r="BV387" s="52"/>
      <c r="BW387" s="52"/>
      <c r="BX387" s="52"/>
      <c r="BY387" s="52"/>
      <c r="BZ387" s="52"/>
      <c r="CA387" s="52"/>
      <c r="CB387" s="52"/>
      <c r="CC387" s="52"/>
      <c r="CD387" s="52"/>
      <c r="CE387" s="52"/>
      <c r="CF387" s="52"/>
      <c r="CG387" s="54"/>
      <c r="CH387" s="52"/>
      <c r="CI387" s="52"/>
      <c r="CJ387" s="52"/>
      <c r="CK387" s="52"/>
      <c r="CL387" s="52"/>
      <c r="CM387" s="52"/>
      <c r="CN387" s="52"/>
      <c r="CO387" s="52"/>
      <c r="CP387" s="52"/>
      <c r="CQ387" s="52"/>
      <c r="CR387" s="52"/>
      <c r="CS387" s="52"/>
      <c r="CT387" s="52"/>
      <c r="CU387" s="52"/>
      <c r="CV387" s="52"/>
      <c r="CW387" s="52"/>
      <c r="CX387" s="52"/>
      <c r="CY387" s="61"/>
      <c r="CZ387" s="57"/>
      <c r="DA387" s="61"/>
      <c r="DB387" s="57"/>
      <c r="DC387" s="53"/>
      <c r="DD387" s="61"/>
      <c r="DE387" s="57"/>
      <c r="DF387" s="61"/>
      <c r="DG387" s="57"/>
      <c r="DH387" s="53"/>
      <c r="DI387" s="53"/>
      <c r="DJ387" s="54"/>
      <c r="DK387" s="54"/>
      <c r="DL387" s="54"/>
      <c r="DM387" s="54"/>
      <c r="DN387" s="54"/>
      <c r="DO387" s="54"/>
      <c r="DP387" s="54"/>
      <c r="DQ387" s="54"/>
      <c r="DR387" s="54"/>
      <c r="DS387" s="55"/>
      <c r="DT387" s="57"/>
      <c r="DU387" s="57"/>
      <c r="DV387" s="57"/>
      <c r="DW387" s="57"/>
      <c r="DX387" s="57"/>
      <c r="DY387" s="57"/>
      <c r="DZ387" s="52"/>
      <c r="EA387" s="52"/>
      <c r="EB387" s="52"/>
      <c r="EC387" s="60"/>
      <c r="ED387" s="57"/>
      <c r="EE387" s="55"/>
      <c r="EF387" s="60"/>
      <c r="EG387" s="57"/>
      <c r="EH387" s="55"/>
      <c r="EI387" s="60"/>
      <c r="EJ387" s="57"/>
      <c r="EK387" s="55"/>
      <c r="EL387" s="52"/>
      <c r="EM387" s="54"/>
      <c r="EN387" s="54"/>
      <c r="EO387" s="54"/>
      <c r="EP387" s="54"/>
      <c r="EQ387" s="54"/>
      <c r="ER387" s="54"/>
      <c r="ES387" s="54"/>
      <c r="ET387" s="54"/>
      <c r="EU387" s="54"/>
      <c r="EV387" s="54"/>
      <c r="EW387" s="54"/>
      <c r="EX387" s="54"/>
      <c r="EY387" s="53"/>
      <c r="EZ387" s="53"/>
      <c r="FA387" s="53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/>
      <c r="FT387" s="52"/>
      <c r="FU387" s="52"/>
      <c r="FV387" s="52"/>
      <c r="FW387" s="52"/>
      <c r="FX387" s="52"/>
      <c r="FY387" s="52"/>
      <c r="FZ387" s="52"/>
      <c r="GA387" s="52"/>
      <c r="GB387" s="52"/>
      <c r="GC387" s="52"/>
      <c r="GD387" s="52"/>
      <c r="GE387" s="52"/>
      <c r="GF387" s="52"/>
      <c r="GG387" s="52"/>
      <c r="GH387" s="52"/>
      <c r="GI387" s="52"/>
      <c r="GJ387" s="52"/>
      <c r="GK387" s="52"/>
      <c r="GL387" s="52"/>
      <c r="GM387" s="52"/>
      <c r="GN387" s="52"/>
      <c r="GO387" s="52"/>
      <c r="GP387" s="52"/>
      <c r="GQ387" s="52"/>
      <c r="GR387" s="52"/>
      <c r="GS387" s="52"/>
      <c r="GT387" s="52"/>
      <c r="GU387" s="52"/>
      <c r="GV387" s="52"/>
      <c r="GW387" s="52"/>
      <c r="GX387" s="52"/>
      <c r="GY387" s="52"/>
      <c r="GZ387" s="52"/>
      <c r="HA387" s="52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  <c r="HO387" s="52"/>
      <c r="HP387" s="52"/>
      <c r="HQ387" s="52"/>
      <c r="HR387" s="52"/>
      <c r="HS387" s="52"/>
      <c r="HT387" s="52"/>
      <c r="HU387" s="52"/>
      <c r="HV387" s="52"/>
      <c r="HW387" s="52"/>
      <c r="HX387" s="52"/>
      <c r="HY387" s="52"/>
      <c r="HZ387" s="52"/>
      <c r="IA387" s="52"/>
      <c r="IB387" s="52"/>
      <c r="IC387" s="52"/>
      <c r="ID387" s="52"/>
      <c r="IE387" s="52"/>
      <c r="IF387" s="52"/>
    </row>
    <row r="388" spans="1:240">
      <c r="A388" s="54"/>
      <c r="B388" s="54"/>
      <c r="C388" s="54"/>
      <c r="D388" s="54"/>
      <c r="E388" s="54"/>
      <c r="F388" s="53"/>
      <c r="G388" s="54"/>
      <c r="H388" s="57"/>
      <c r="I388" s="61"/>
      <c r="J388" s="57"/>
      <c r="K388" s="61"/>
      <c r="L388" s="57"/>
      <c r="M388" s="61"/>
      <c r="N388" s="57"/>
      <c r="O388" s="61"/>
      <c r="P388" s="57"/>
      <c r="Q388" s="53"/>
      <c r="R388" s="61"/>
      <c r="S388" s="57"/>
      <c r="T388" s="61"/>
      <c r="U388" s="57"/>
      <c r="V388" s="53"/>
      <c r="W388" s="53"/>
      <c r="X388" s="54"/>
      <c r="Y388" s="54"/>
      <c r="Z388" s="54"/>
      <c r="AA388" s="54"/>
      <c r="AB388" s="54"/>
      <c r="AC388" s="54"/>
      <c r="AD388" s="54"/>
      <c r="AE388" s="54"/>
      <c r="AF388" s="55"/>
      <c r="AG388" s="55"/>
      <c r="AH388" s="57"/>
      <c r="AI388" s="57"/>
      <c r="AJ388" s="57"/>
      <c r="AK388" s="57"/>
      <c r="AL388" s="57"/>
      <c r="AM388" s="57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  <c r="BP388" s="52"/>
      <c r="BQ388" s="52"/>
      <c r="BR388" s="52"/>
      <c r="BS388" s="52"/>
      <c r="BT388" s="52"/>
      <c r="BU388" s="52"/>
      <c r="BV388" s="52"/>
      <c r="BW388" s="52"/>
      <c r="BX388" s="52"/>
      <c r="BY388" s="52"/>
      <c r="BZ388" s="52"/>
      <c r="CA388" s="52"/>
      <c r="CB388" s="52"/>
      <c r="CC388" s="52"/>
      <c r="CD388" s="52"/>
      <c r="CE388" s="52"/>
      <c r="CF388" s="52"/>
      <c r="CG388" s="54"/>
      <c r="CH388" s="52"/>
      <c r="CI388" s="52"/>
      <c r="CJ388" s="52"/>
      <c r="CK388" s="52"/>
      <c r="CL388" s="52"/>
      <c r="CM388" s="52"/>
      <c r="CN388" s="52"/>
      <c r="CO388" s="52"/>
      <c r="CP388" s="52"/>
      <c r="CQ388" s="52"/>
      <c r="CR388" s="52"/>
      <c r="CS388" s="52"/>
      <c r="CT388" s="52"/>
      <c r="CU388" s="52"/>
      <c r="CV388" s="52"/>
      <c r="CW388" s="52"/>
      <c r="CX388" s="52"/>
      <c r="CY388" s="61"/>
      <c r="CZ388" s="57"/>
      <c r="DA388" s="61"/>
      <c r="DB388" s="57"/>
      <c r="DC388" s="53"/>
      <c r="DD388" s="61"/>
      <c r="DE388" s="57"/>
      <c r="DF388" s="61"/>
      <c r="DG388" s="57"/>
      <c r="DH388" s="53"/>
      <c r="DI388" s="53"/>
      <c r="DJ388" s="54"/>
      <c r="DK388" s="54"/>
      <c r="DL388" s="54"/>
      <c r="DM388" s="54"/>
      <c r="DN388" s="54"/>
      <c r="DO388" s="54"/>
      <c r="DP388" s="54"/>
      <c r="DQ388" s="54"/>
      <c r="DR388" s="54"/>
      <c r="DS388" s="55"/>
      <c r="DT388" s="57"/>
      <c r="DU388" s="57"/>
      <c r="DV388" s="57"/>
      <c r="DW388" s="57"/>
      <c r="DX388" s="57"/>
      <c r="DY388" s="57"/>
      <c r="DZ388" s="52"/>
      <c r="EA388" s="52"/>
      <c r="EB388" s="52"/>
      <c r="EC388" s="60"/>
      <c r="ED388" s="57"/>
      <c r="EE388" s="55"/>
      <c r="EF388" s="60"/>
      <c r="EG388" s="57"/>
      <c r="EH388" s="55"/>
      <c r="EI388" s="60"/>
      <c r="EJ388" s="57"/>
      <c r="EK388" s="55"/>
      <c r="EL388" s="52"/>
      <c r="EM388" s="54"/>
      <c r="EN388" s="54"/>
      <c r="EO388" s="54"/>
      <c r="EP388" s="54"/>
      <c r="EQ388" s="54"/>
      <c r="ER388" s="54"/>
      <c r="ES388" s="54"/>
      <c r="ET388" s="54"/>
      <c r="EU388" s="54"/>
      <c r="EV388" s="54"/>
      <c r="EW388" s="54"/>
      <c r="EX388" s="54"/>
      <c r="EY388" s="53"/>
      <c r="EZ388" s="53"/>
      <c r="FA388" s="53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/>
      <c r="FT388" s="52"/>
      <c r="FU388" s="52"/>
      <c r="FV388" s="52"/>
      <c r="FW388" s="52"/>
      <c r="FX388" s="52"/>
      <c r="FY388" s="52"/>
      <c r="FZ388" s="52"/>
      <c r="GA388" s="52"/>
      <c r="GB388" s="52"/>
      <c r="GC388" s="52"/>
      <c r="GD388" s="52"/>
      <c r="GE388" s="52"/>
      <c r="GF388" s="52"/>
      <c r="GG388" s="52"/>
      <c r="GH388" s="52"/>
      <c r="GI388" s="52"/>
      <c r="GJ388" s="52"/>
      <c r="GK388" s="52"/>
      <c r="GL388" s="52"/>
      <c r="GM388" s="52"/>
      <c r="GN388" s="52"/>
      <c r="GO388" s="52"/>
      <c r="GP388" s="52"/>
      <c r="GQ388" s="52"/>
      <c r="GR388" s="52"/>
      <c r="GS388" s="52"/>
      <c r="GT388" s="52"/>
      <c r="GU388" s="52"/>
      <c r="GV388" s="52"/>
      <c r="GW388" s="52"/>
      <c r="GX388" s="52"/>
      <c r="GY388" s="52"/>
      <c r="GZ388" s="52"/>
      <c r="HA388" s="52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  <c r="HO388" s="52"/>
      <c r="HP388" s="52"/>
      <c r="HQ388" s="52"/>
      <c r="HR388" s="52"/>
      <c r="HS388" s="52"/>
      <c r="HT388" s="52"/>
      <c r="HU388" s="52"/>
      <c r="HV388" s="52"/>
      <c r="HW388" s="52"/>
      <c r="HX388" s="52"/>
      <c r="HY388" s="52"/>
      <c r="HZ388" s="52"/>
      <c r="IA388" s="52"/>
      <c r="IB388" s="52"/>
      <c r="IC388" s="52"/>
      <c r="ID388" s="52"/>
      <c r="IE388" s="52"/>
      <c r="IF388" s="52"/>
    </row>
    <row r="389" spans="1:240">
      <c r="A389" s="54"/>
      <c r="B389" s="54"/>
      <c r="C389" s="54"/>
      <c r="D389" s="54"/>
      <c r="E389" s="54"/>
      <c r="F389" s="53"/>
      <c r="G389" s="54"/>
      <c r="H389" s="57"/>
      <c r="I389" s="61"/>
      <c r="J389" s="57"/>
      <c r="K389" s="61"/>
      <c r="L389" s="57"/>
      <c r="M389" s="61"/>
      <c r="N389" s="57"/>
      <c r="O389" s="61"/>
      <c r="P389" s="57"/>
      <c r="Q389" s="53"/>
      <c r="R389" s="61"/>
      <c r="S389" s="57"/>
      <c r="T389" s="61"/>
      <c r="U389" s="57"/>
      <c r="V389" s="53"/>
      <c r="W389" s="53"/>
      <c r="X389" s="54"/>
      <c r="Y389" s="54"/>
      <c r="Z389" s="54"/>
      <c r="AA389" s="54"/>
      <c r="AB389" s="54"/>
      <c r="AC389" s="54"/>
      <c r="AD389" s="54"/>
      <c r="AE389" s="54"/>
      <c r="AF389" s="55"/>
      <c r="AG389" s="55"/>
      <c r="AH389" s="57"/>
      <c r="AI389" s="57"/>
      <c r="AJ389" s="57"/>
      <c r="AK389" s="57"/>
      <c r="AL389" s="57"/>
      <c r="AM389" s="57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  <c r="BP389" s="52"/>
      <c r="BQ389" s="52"/>
      <c r="BR389" s="52"/>
      <c r="BS389" s="52"/>
      <c r="BT389" s="52"/>
      <c r="BU389" s="52"/>
      <c r="BV389" s="52"/>
      <c r="BW389" s="52"/>
      <c r="BX389" s="52"/>
      <c r="BY389" s="52"/>
      <c r="BZ389" s="52"/>
      <c r="CA389" s="52"/>
      <c r="CB389" s="52"/>
      <c r="CC389" s="52"/>
      <c r="CD389" s="52"/>
      <c r="CE389" s="52"/>
      <c r="CF389" s="52"/>
      <c r="CG389" s="54"/>
      <c r="CH389" s="52"/>
      <c r="CI389" s="52"/>
      <c r="CJ389" s="52"/>
      <c r="CK389" s="52"/>
      <c r="CL389" s="52"/>
      <c r="CM389" s="52"/>
      <c r="CN389" s="52"/>
      <c r="CO389" s="52"/>
      <c r="CP389" s="52"/>
      <c r="CQ389" s="52"/>
      <c r="CR389" s="52"/>
      <c r="CS389" s="52"/>
      <c r="CT389" s="52"/>
      <c r="CU389" s="52"/>
      <c r="CV389" s="52"/>
      <c r="CW389" s="52"/>
      <c r="CX389" s="52"/>
      <c r="CY389" s="61"/>
      <c r="CZ389" s="57"/>
      <c r="DA389" s="61"/>
      <c r="DB389" s="57"/>
      <c r="DC389" s="53"/>
      <c r="DD389" s="61"/>
      <c r="DE389" s="57"/>
      <c r="DF389" s="61"/>
      <c r="DG389" s="57"/>
      <c r="DH389" s="53"/>
      <c r="DI389" s="53"/>
      <c r="DJ389" s="54"/>
      <c r="DK389" s="54"/>
      <c r="DL389" s="54"/>
      <c r="DM389" s="54"/>
      <c r="DN389" s="54"/>
      <c r="DO389" s="54"/>
      <c r="DP389" s="54"/>
      <c r="DQ389" s="54"/>
      <c r="DR389" s="54"/>
      <c r="DS389" s="55"/>
      <c r="DT389" s="57"/>
      <c r="DU389" s="57"/>
      <c r="DV389" s="57"/>
      <c r="DW389" s="57"/>
      <c r="DX389" s="57"/>
      <c r="DY389" s="57"/>
      <c r="DZ389" s="52"/>
      <c r="EA389" s="52"/>
      <c r="EB389" s="52"/>
      <c r="EC389" s="60"/>
      <c r="ED389" s="57"/>
      <c r="EE389" s="55"/>
      <c r="EF389" s="60"/>
      <c r="EG389" s="57"/>
      <c r="EH389" s="55"/>
      <c r="EI389" s="60"/>
      <c r="EJ389" s="57"/>
      <c r="EK389" s="55"/>
      <c r="EL389" s="52"/>
      <c r="EM389" s="54"/>
      <c r="EN389" s="54"/>
      <c r="EO389" s="54"/>
      <c r="EP389" s="54"/>
      <c r="EQ389" s="54"/>
      <c r="ER389" s="54"/>
      <c r="ES389" s="54"/>
      <c r="ET389" s="54"/>
      <c r="EU389" s="54"/>
      <c r="EV389" s="54"/>
      <c r="EW389" s="54"/>
      <c r="EX389" s="54"/>
      <c r="EY389" s="53"/>
      <c r="EZ389" s="53"/>
      <c r="FA389" s="53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/>
      <c r="FT389" s="52"/>
      <c r="FU389" s="52"/>
      <c r="FV389" s="52"/>
      <c r="FW389" s="52"/>
      <c r="FX389" s="52"/>
      <c r="FY389" s="52"/>
      <c r="FZ389" s="52"/>
      <c r="GA389" s="52"/>
      <c r="GB389" s="52"/>
      <c r="GC389" s="52"/>
      <c r="GD389" s="52"/>
      <c r="GE389" s="52"/>
      <c r="GF389" s="52"/>
      <c r="GG389" s="52"/>
      <c r="GH389" s="52"/>
      <c r="GI389" s="52"/>
      <c r="GJ389" s="52"/>
      <c r="GK389" s="52"/>
      <c r="GL389" s="52"/>
      <c r="GM389" s="52"/>
      <c r="GN389" s="52"/>
      <c r="GO389" s="52"/>
      <c r="GP389" s="52"/>
      <c r="GQ389" s="52"/>
      <c r="GR389" s="52"/>
      <c r="GS389" s="52"/>
      <c r="GT389" s="52"/>
      <c r="GU389" s="52"/>
      <c r="GV389" s="52"/>
      <c r="GW389" s="52"/>
      <c r="GX389" s="52"/>
      <c r="GY389" s="52"/>
      <c r="GZ389" s="52"/>
      <c r="HA389" s="52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  <c r="HO389" s="52"/>
      <c r="HP389" s="52"/>
      <c r="HQ389" s="52"/>
      <c r="HR389" s="52"/>
      <c r="HS389" s="52"/>
      <c r="HT389" s="52"/>
      <c r="HU389" s="52"/>
      <c r="HV389" s="52"/>
      <c r="HW389" s="52"/>
      <c r="HX389" s="52"/>
      <c r="HY389" s="52"/>
      <c r="HZ389" s="52"/>
      <c r="IA389" s="52"/>
      <c r="IB389" s="52"/>
      <c r="IC389" s="52"/>
      <c r="ID389" s="52"/>
      <c r="IE389" s="52"/>
      <c r="IF389" s="52"/>
    </row>
    <row r="390" spans="1:240">
      <c r="A390" s="54"/>
      <c r="B390" s="54"/>
      <c r="C390" s="54"/>
      <c r="D390" s="54"/>
      <c r="E390" s="54"/>
      <c r="F390" s="53"/>
      <c r="G390" s="54"/>
      <c r="H390" s="57"/>
      <c r="I390" s="61"/>
      <c r="J390" s="57"/>
      <c r="K390" s="61"/>
      <c r="L390" s="57"/>
      <c r="M390" s="61"/>
      <c r="N390" s="57"/>
      <c r="O390" s="61"/>
      <c r="P390" s="57"/>
      <c r="Q390" s="53"/>
      <c r="R390" s="61"/>
      <c r="S390" s="57"/>
      <c r="T390" s="61"/>
      <c r="U390" s="57"/>
      <c r="V390" s="53"/>
      <c r="W390" s="53"/>
      <c r="X390" s="54"/>
      <c r="Y390" s="54"/>
      <c r="Z390" s="54"/>
      <c r="AA390" s="54"/>
      <c r="AB390" s="54"/>
      <c r="AC390" s="54"/>
      <c r="AD390" s="54"/>
      <c r="AE390" s="54"/>
      <c r="AF390" s="55"/>
      <c r="AG390" s="55"/>
      <c r="AH390" s="57"/>
      <c r="AI390" s="57"/>
      <c r="AJ390" s="57"/>
      <c r="AK390" s="57"/>
      <c r="AL390" s="57"/>
      <c r="AM390" s="57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4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52"/>
      <c r="CT390" s="52"/>
      <c r="CU390" s="52"/>
      <c r="CV390" s="52"/>
      <c r="CW390" s="52"/>
      <c r="CX390" s="52"/>
      <c r="CY390" s="61"/>
      <c r="CZ390" s="57"/>
      <c r="DA390" s="61"/>
      <c r="DB390" s="57"/>
      <c r="DC390" s="53"/>
      <c r="DD390" s="61"/>
      <c r="DE390" s="57"/>
      <c r="DF390" s="61"/>
      <c r="DG390" s="57"/>
      <c r="DH390" s="53"/>
      <c r="DI390" s="53"/>
      <c r="DJ390" s="54"/>
      <c r="DK390" s="54"/>
      <c r="DL390" s="54"/>
      <c r="DM390" s="54"/>
      <c r="DN390" s="54"/>
      <c r="DO390" s="54"/>
      <c r="DP390" s="54"/>
      <c r="DQ390" s="54"/>
      <c r="DR390" s="54"/>
      <c r="DS390" s="55"/>
      <c r="DT390" s="57"/>
      <c r="DU390" s="57"/>
      <c r="DV390" s="57"/>
      <c r="DW390" s="57"/>
      <c r="DX390" s="57"/>
      <c r="DY390" s="57"/>
      <c r="DZ390" s="52"/>
      <c r="EA390" s="52"/>
      <c r="EB390" s="52"/>
      <c r="EC390" s="60"/>
      <c r="ED390" s="57"/>
      <c r="EE390" s="55"/>
      <c r="EF390" s="60"/>
      <c r="EG390" s="57"/>
      <c r="EH390" s="55"/>
      <c r="EI390" s="60"/>
      <c r="EJ390" s="57"/>
      <c r="EK390" s="55"/>
      <c r="EL390" s="52"/>
      <c r="EM390" s="54"/>
      <c r="EN390" s="54"/>
      <c r="EO390" s="54"/>
      <c r="EP390" s="54"/>
      <c r="EQ390" s="54"/>
      <c r="ER390" s="54"/>
      <c r="ES390" s="54"/>
      <c r="ET390" s="54"/>
      <c r="EU390" s="54"/>
      <c r="EV390" s="54"/>
      <c r="EW390" s="54"/>
      <c r="EX390" s="54"/>
      <c r="EY390" s="53"/>
      <c r="EZ390" s="53"/>
      <c r="FA390" s="53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/>
      <c r="FT390" s="52"/>
      <c r="FU390" s="52"/>
      <c r="FV390" s="52"/>
      <c r="FW390" s="52"/>
      <c r="FX390" s="52"/>
      <c r="FY390" s="52"/>
      <c r="FZ390" s="52"/>
      <c r="GA390" s="52"/>
      <c r="GB390" s="52"/>
      <c r="GC390" s="52"/>
      <c r="GD390" s="52"/>
      <c r="GE390" s="52"/>
      <c r="GF390" s="52"/>
      <c r="GG390" s="52"/>
      <c r="GH390" s="52"/>
      <c r="GI390" s="52"/>
      <c r="GJ390" s="52"/>
      <c r="GK390" s="52"/>
      <c r="GL390" s="52"/>
      <c r="GM390" s="52"/>
      <c r="GN390" s="52"/>
      <c r="GO390" s="52"/>
      <c r="GP390" s="52"/>
      <c r="GQ390" s="52"/>
      <c r="GR390" s="52"/>
      <c r="GS390" s="52"/>
      <c r="GT390" s="52"/>
      <c r="GU390" s="52"/>
      <c r="GV390" s="52"/>
      <c r="GW390" s="52"/>
      <c r="GX390" s="52"/>
      <c r="GY390" s="52"/>
      <c r="GZ390" s="52"/>
      <c r="HA390" s="52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  <c r="HO390" s="52"/>
      <c r="HP390" s="52"/>
      <c r="HQ390" s="52"/>
      <c r="HR390" s="52"/>
      <c r="HS390" s="52"/>
      <c r="HT390" s="52"/>
      <c r="HU390" s="52"/>
      <c r="HV390" s="52"/>
      <c r="HW390" s="52"/>
      <c r="HX390" s="52"/>
      <c r="HY390" s="52"/>
      <c r="HZ390" s="52"/>
      <c r="IA390" s="52"/>
      <c r="IB390" s="52"/>
      <c r="IC390" s="52"/>
      <c r="ID390" s="52"/>
      <c r="IE390" s="52"/>
      <c r="IF390" s="52"/>
    </row>
    <row r="391" spans="1:240">
      <c r="A391" s="54"/>
      <c r="B391" s="54"/>
      <c r="C391" s="54"/>
      <c r="D391" s="54"/>
      <c r="E391" s="54"/>
      <c r="F391" s="53"/>
      <c r="G391" s="54"/>
      <c r="H391" s="57"/>
      <c r="I391" s="61"/>
      <c r="J391" s="57"/>
      <c r="K391" s="61"/>
      <c r="L391" s="57"/>
      <c r="M391" s="61"/>
      <c r="N391" s="57"/>
      <c r="O391" s="61"/>
      <c r="P391" s="57"/>
      <c r="Q391" s="53"/>
      <c r="R391" s="61"/>
      <c r="S391" s="57"/>
      <c r="T391" s="61"/>
      <c r="U391" s="57"/>
      <c r="V391" s="53"/>
      <c r="W391" s="53"/>
      <c r="X391" s="54"/>
      <c r="Y391" s="54"/>
      <c r="Z391" s="54"/>
      <c r="AA391" s="54"/>
      <c r="AB391" s="54"/>
      <c r="AC391" s="54"/>
      <c r="AD391" s="54"/>
      <c r="AE391" s="54"/>
      <c r="AF391" s="55"/>
      <c r="AG391" s="55"/>
      <c r="AH391" s="57"/>
      <c r="AI391" s="57"/>
      <c r="AJ391" s="57"/>
      <c r="AK391" s="57"/>
      <c r="AL391" s="57"/>
      <c r="AM391" s="57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  <c r="BP391" s="52"/>
      <c r="BQ391" s="52"/>
      <c r="BR391" s="52"/>
      <c r="BS391" s="52"/>
      <c r="BT391" s="52"/>
      <c r="BU391" s="52"/>
      <c r="BV391" s="52"/>
      <c r="BW391" s="52"/>
      <c r="BX391" s="52"/>
      <c r="BY391" s="52"/>
      <c r="BZ391" s="52"/>
      <c r="CA391" s="52"/>
      <c r="CB391" s="52"/>
      <c r="CC391" s="52"/>
      <c r="CD391" s="52"/>
      <c r="CE391" s="52"/>
      <c r="CF391" s="52"/>
      <c r="CG391" s="54"/>
      <c r="CH391" s="52"/>
      <c r="CI391" s="52"/>
      <c r="CJ391" s="52"/>
      <c r="CK391" s="52"/>
      <c r="CL391" s="52"/>
      <c r="CM391" s="52"/>
      <c r="CN391" s="52"/>
      <c r="CO391" s="52"/>
      <c r="CP391" s="52"/>
      <c r="CQ391" s="52"/>
      <c r="CR391" s="52"/>
      <c r="CS391" s="52"/>
      <c r="CT391" s="52"/>
      <c r="CU391" s="52"/>
      <c r="CV391" s="52"/>
      <c r="CW391" s="52"/>
      <c r="CX391" s="52"/>
      <c r="CY391" s="61"/>
      <c r="CZ391" s="57"/>
      <c r="DA391" s="61"/>
      <c r="DB391" s="57"/>
      <c r="DC391" s="53"/>
      <c r="DD391" s="61"/>
      <c r="DE391" s="57"/>
      <c r="DF391" s="61"/>
      <c r="DG391" s="57"/>
      <c r="DH391" s="53"/>
      <c r="DI391" s="53"/>
      <c r="DJ391" s="54"/>
      <c r="DK391" s="54"/>
      <c r="DL391" s="54"/>
      <c r="DM391" s="54"/>
      <c r="DN391" s="54"/>
      <c r="DO391" s="54"/>
      <c r="DP391" s="54"/>
      <c r="DQ391" s="54"/>
      <c r="DR391" s="54"/>
      <c r="DS391" s="55"/>
      <c r="DT391" s="57"/>
      <c r="DU391" s="57"/>
      <c r="DV391" s="57"/>
      <c r="DW391" s="57"/>
      <c r="DX391" s="57"/>
      <c r="DY391" s="57"/>
      <c r="DZ391" s="52"/>
      <c r="EA391" s="52"/>
      <c r="EB391" s="52"/>
      <c r="EC391" s="60"/>
      <c r="ED391" s="57"/>
      <c r="EE391" s="55"/>
      <c r="EF391" s="60"/>
      <c r="EG391" s="57"/>
      <c r="EH391" s="55"/>
      <c r="EI391" s="60"/>
      <c r="EJ391" s="57"/>
      <c r="EK391" s="55"/>
      <c r="EL391" s="52"/>
      <c r="EM391" s="54"/>
      <c r="EN391" s="54"/>
      <c r="EO391" s="54"/>
      <c r="EP391" s="54"/>
      <c r="EQ391" s="54"/>
      <c r="ER391" s="54"/>
      <c r="ES391" s="54"/>
      <c r="ET391" s="54"/>
      <c r="EU391" s="54"/>
      <c r="EV391" s="54"/>
      <c r="EW391" s="54"/>
      <c r="EX391" s="54"/>
      <c r="EY391" s="53"/>
      <c r="EZ391" s="53"/>
      <c r="FA391" s="53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/>
      <c r="FT391" s="52"/>
      <c r="FU391" s="52"/>
      <c r="FV391" s="52"/>
      <c r="FW391" s="52"/>
      <c r="FX391" s="52"/>
      <c r="FY391" s="52"/>
      <c r="FZ391" s="52"/>
      <c r="GA391" s="52"/>
      <c r="GB391" s="52"/>
      <c r="GC391" s="52"/>
      <c r="GD391" s="52"/>
      <c r="GE391" s="52"/>
      <c r="GF391" s="52"/>
      <c r="GG391" s="52"/>
      <c r="GH391" s="52"/>
      <c r="GI391" s="52"/>
      <c r="GJ391" s="52"/>
      <c r="GK391" s="52"/>
      <c r="GL391" s="52"/>
      <c r="GM391" s="52"/>
      <c r="GN391" s="52"/>
      <c r="GO391" s="52"/>
      <c r="GP391" s="52"/>
      <c r="GQ391" s="52"/>
      <c r="GR391" s="52"/>
      <c r="GS391" s="52"/>
      <c r="GT391" s="52"/>
      <c r="GU391" s="52"/>
      <c r="GV391" s="52"/>
      <c r="GW391" s="52"/>
      <c r="GX391" s="52"/>
      <c r="GY391" s="52"/>
      <c r="GZ391" s="52"/>
      <c r="HA391" s="52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  <c r="HO391" s="52"/>
      <c r="HP391" s="52"/>
      <c r="HQ391" s="52"/>
      <c r="HR391" s="52"/>
      <c r="HS391" s="52"/>
      <c r="HT391" s="52"/>
      <c r="HU391" s="52"/>
      <c r="HV391" s="52"/>
      <c r="HW391" s="52"/>
      <c r="HX391" s="52"/>
      <c r="HY391" s="52"/>
      <c r="HZ391" s="52"/>
      <c r="IA391" s="52"/>
      <c r="IB391" s="52"/>
      <c r="IC391" s="52"/>
      <c r="ID391" s="52"/>
      <c r="IE391" s="52"/>
      <c r="IF391" s="52"/>
    </row>
    <row r="392" spans="1:240">
      <c r="A392" s="54"/>
      <c r="B392" s="54"/>
      <c r="C392" s="54"/>
      <c r="D392" s="54"/>
      <c r="E392" s="54"/>
      <c r="F392" s="53"/>
      <c r="G392" s="54"/>
      <c r="H392" s="57"/>
      <c r="I392" s="61"/>
      <c r="J392" s="57"/>
      <c r="K392" s="61"/>
      <c r="L392" s="57"/>
      <c r="M392" s="61"/>
      <c r="N392" s="57"/>
      <c r="O392" s="61"/>
      <c r="P392" s="57"/>
      <c r="Q392" s="53"/>
      <c r="R392" s="61"/>
      <c r="S392" s="57"/>
      <c r="T392" s="61"/>
      <c r="U392" s="57"/>
      <c r="V392" s="53"/>
      <c r="W392" s="53"/>
      <c r="X392" s="54"/>
      <c r="Y392" s="54"/>
      <c r="Z392" s="54"/>
      <c r="AA392" s="54"/>
      <c r="AB392" s="54"/>
      <c r="AC392" s="54"/>
      <c r="AD392" s="54"/>
      <c r="AE392" s="54"/>
      <c r="AF392" s="55"/>
      <c r="AG392" s="55"/>
      <c r="AH392" s="57"/>
      <c r="AI392" s="57"/>
      <c r="AJ392" s="57"/>
      <c r="AK392" s="57"/>
      <c r="AL392" s="57"/>
      <c r="AM392" s="57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  <c r="BP392" s="52"/>
      <c r="BQ392" s="52"/>
      <c r="BR392" s="52"/>
      <c r="BS392" s="52"/>
      <c r="BT392" s="52"/>
      <c r="BU392" s="52"/>
      <c r="BV392" s="52"/>
      <c r="BW392" s="52"/>
      <c r="BX392" s="52"/>
      <c r="BY392" s="52"/>
      <c r="BZ392" s="52"/>
      <c r="CA392" s="52"/>
      <c r="CB392" s="52"/>
      <c r="CC392" s="52"/>
      <c r="CD392" s="52"/>
      <c r="CE392" s="52"/>
      <c r="CF392" s="52"/>
      <c r="CG392" s="54"/>
      <c r="CH392" s="52"/>
      <c r="CI392" s="52"/>
      <c r="CJ392" s="52"/>
      <c r="CK392" s="52"/>
      <c r="CL392" s="52"/>
      <c r="CM392" s="52"/>
      <c r="CN392" s="52"/>
      <c r="CO392" s="52"/>
      <c r="CP392" s="52"/>
      <c r="CQ392" s="52"/>
      <c r="CR392" s="52"/>
      <c r="CS392" s="52"/>
      <c r="CT392" s="52"/>
      <c r="CU392" s="52"/>
      <c r="CV392" s="52"/>
      <c r="CW392" s="52"/>
      <c r="CX392" s="52"/>
      <c r="CY392" s="61"/>
      <c r="CZ392" s="57"/>
      <c r="DA392" s="61"/>
      <c r="DB392" s="57"/>
      <c r="DC392" s="53"/>
      <c r="DD392" s="61"/>
      <c r="DE392" s="57"/>
      <c r="DF392" s="61"/>
      <c r="DG392" s="57"/>
      <c r="DH392" s="53"/>
      <c r="DI392" s="53"/>
      <c r="DJ392" s="54"/>
      <c r="DK392" s="54"/>
      <c r="DL392" s="54"/>
      <c r="DM392" s="54"/>
      <c r="DN392" s="54"/>
      <c r="DO392" s="54"/>
      <c r="DP392" s="54"/>
      <c r="DQ392" s="54"/>
      <c r="DR392" s="54"/>
      <c r="DS392" s="55"/>
      <c r="DT392" s="57"/>
      <c r="DU392" s="57"/>
      <c r="DV392" s="57"/>
      <c r="DW392" s="57"/>
      <c r="DX392" s="57"/>
      <c r="DY392" s="57"/>
      <c r="DZ392" s="52"/>
      <c r="EA392" s="52"/>
      <c r="EB392" s="52"/>
      <c r="EC392" s="60"/>
      <c r="ED392" s="57"/>
      <c r="EE392" s="55"/>
      <c r="EF392" s="60"/>
      <c r="EG392" s="57"/>
      <c r="EH392" s="55"/>
      <c r="EI392" s="60"/>
      <c r="EJ392" s="57"/>
      <c r="EK392" s="55"/>
      <c r="EL392" s="52"/>
      <c r="EM392" s="54"/>
      <c r="EN392" s="54"/>
      <c r="EO392" s="54"/>
      <c r="EP392" s="54"/>
      <c r="EQ392" s="54"/>
      <c r="ER392" s="54"/>
      <c r="ES392" s="54"/>
      <c r="ET392" s="54"/>
      <c r="EU392" s="54"/>
      <c r="EV392" s="54"/>
      <c r="EW392" s="54"/>
      <c r="EX392" s="54"/>
      <c r="EY392" s="53"/>
      <c r="EZ392" s="53"/>
      <c r="FA392" s="53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/>
      <c r="FT392" s="52"/>
      <c r="FU392" s="52"/>
      <c r="FV392" s="52"/>
      <c r="FW392" s="52"/>
      <c r="FX392" s="52"/>
      <c r="FY392" s="52"/>
      <c r="FZ392" s="52"/>
      <c r="GA392" s="52"/>
      <c r="GB392" s="52"/>
      <c r="GC392" s="52"/>
      <c r="GD392" s="52"/>
      <c r="GE392" s="52"/>
      <c r="GF392" s="52"/>
      <c r="GG392" s="52"/>
      <c r="GH392" s="52"/>
      <c r="GI392" s="52"/>
      <c r="GJ392" s="52"/>
      <c r="GK392" s="52"/>
      <c r="GL392" s="52"/>
      <c r="GM392" s="52"/>
      <c r="GN392" s="52"/>
      <c r="GO392" s="52"/>
      <c r="GP392" s="52"/>
      <c r="GQ392" s="52"/>
      <c r="GR392" s="52"/>
      <c r="GS392" s="52"/>
      <c r="GT392" s="52"/>
      <c r="GU392" s="52"/>
      <c r="GV392" s="52"/>
      <c r="GW392" s="52"/>
      <c r="GX392" s="52"/>
      <c r="GY392" s="52"/>
      <c r="GZ392" s="52"/>
      <c r="HA392" s="52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  <c r="HO392" s="52"/>
      <c r="HP392" s="52"/>
      <c r="HQ392" s="52"/>
      <c r="HR392" s="52"/>
      <c r="HS392" s="52"/>
      <c r="HT392" s="52"/>
      <c r="HU392" s="52"/>
      <c r="HV392" s="52"/>
      <c r="HW392" s="52"/>
      <c r="HX392" s="52"/>
      <c r="HY392" s="52"/>
      <c r="HZ392" s="52"/>
      <c r="IA392" s="52"/>
      <c r="IB392" s="52"/>
      <c r="IC392" s="52"/>
      <c r="ID392" s="52"/>
      <c r="IE392" s="52"/>
      <c r="IF392" s="52"/>
    </row>
    <row r="393" spans="1:240">
      <c r="A393" s="54"/>
      <c r="B393" s="54"/>
      <c r="C393" s="54"/>
      <c r="D393" s="54"/>
      <c r="E393" s="54"/>
      <c r="F393" s="53"/>
      <c r="G393" s="54"/>
      <c r="H393" s="57"/>
      <c r="I393" s="61"/>
      <c r="J393" s="57"/>
      <c r="K393" s="61"/>
      <c r="L393" s="57"/>
      <c r="M393" s="61"/>
      <c r="N393" s="57"/>
      <c r="O393" s="61"/>
      <c r="P393" s="57"/>
      <c r="Q393" s="53"/>
      <c r="R393" s="61"/>
      <c r="S393" s="57"/>
      <c r="T393" s="61"/>
      <c r="U393" s="57"/>
      <c r="V393" s="53"/>
      <c r="W393" s="53"/>
      <c r="X393" s="54"/>
      <c r="Y393" s="54"/>
      <c r="Z393" s="54"/>
      <c r="AA393" s="54"/>
      <c r="AB393" s="54"/>
      <c r="AC393" s="54"/>
      <c r="AD393" s="54"/>
      <c r="AE393" s="54"/>
      <c r="AF393" s="55"/>
      <c r="AG393" s="55"/>
      <c r="AH393" s="57"/>
      <c r="AI393" s="57"/>
      <c r="AJ393" s="57"/>
      <c r="AK393" s="57"/>
      <c r="AL393" s="57"/>
      <c r="AM393" s="57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  <c r="BP393" s="52"/>
      <c r="BQ393" s="52"/>
      <c r="BR393" s="52"/>
      <c r="BS393" s="52"/>
      <c r="BT393" s="52"/>
      <c r="BU393" s="52"/>
      <c r="BV393" s="52"/>
      <c r="BW393" s="52"/>
      <c r="BX393" s="52"/>
      <c r="BY393" s="52"/>
      <c r="BZ393" s="52"/>
      <c r="CA393" s="52"/>
      <c r="CB393" s="52"/>
      <c r="CC393" s="52"/>
      <c r="CD393" s="52"/>
      <c r="CE393" s="52"/>
      <c r="CF393" s="52"/>
      <c r="CG393" s="54"/>
      <c r="CH393" s="52"/>
      <c r="CI393" s="52"/>
      <c r="CJ393" s="52"/>
      <c r="CK393" s="52"/>
      <c r="CL393" s="52"/>
      <c r="CM393" s="52"/>
      <c r="CN393" s="52"/>
      <c r="CO393" s="52"/>
      <c r="CP393" s="52"/>
      <c r="CQ393" s="52"/>
      <c r="CR393" s="52"/>
      <c r="CS393" s="52"/>
      <c r="CT393" s="52"/>
      <c r="CU393" s="52"/>
      <c r="CV393" s="52"/>
      <c r="CW393" s="52"/>
      <c r="CX393" s="52"/>
      <c r="CY393" s="61"/>
      <c r="CZ393" s="57"/>
      <c r="DA393" s="61"/>
      <c r="DB393" s="57"/>
      <c r="DC393" s="53"/>
      <c r="DD393" s="61"/>
      <c r="DE393" s="57"/>
      <c r="DF393" s="61"/>
      <c r="DG393" s="57"/>
      <c r="DH393" s="53"/>
      <c r="DI393" s="53"/>
      <c r="DJ393" s="54"/>
      <c r="DK393" s="54"/>
      <c r="DL393" s="54"/>
      <c r="DM393" s="54"/>
      <c r="DN393" s="54"/>
      <c r="DO393" s="54"/>
      <c r="DP393" s="54"/>
      <c r="DQ393" s="54"/>
      <c r="DR393" s="54"/>
      <c r="DS393" s="55"/>
      <c r="DT393" s="57"/>
      <c r="DU393" s="57"/>
      <c r="DV393" s="57"/>
      <c r="DW393" s="57"/>
      <c r="DX393" s="57"/>
      <c r="DY393" s="57"/>
      <c r="DZ393" s="52"/>
      <c r="EA393" s="52"/>
      <c r="EB393" s="52"/>
      <c r="EC393" s="60"/>
      <c r="ED393" s="57"/>
      <c r="EE393" s="55"/>
      <c r="EF393" s="60"/>
      <c r="EG393" s="57"/>
      <c r="EH393" s="55"/>
      <c r="EI393" s="60"/>
      <c r="EJ393" s="57"/>
      <c r="EK393" s="55"/>
      <c r="EL393" s="52"/>
      <c r="EM393" s="54"/>
      <c r="EN393" s="54"/>
      <c r="EO393" s="54"/>
      <c r="EP393" s="54"/>
      <c r="EQ393" s="54"/>
      <c r="ER393" s="54"/>
      <c r="ES393" s="54"/>
      <c r="ET393" s="54"/>
      <c r="EU393" s="54"/>
      <c r="EV393" s="54"/>
      <c r="EW393" s="54"/>
      <c r="EX393" s="54"/>
      <c r="EY393" s="53"/>
      <c r="EZ393" s="53"/>
      <c r="FA393" s="53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/>
      <c r="FT393" s="52"/>
      <c r="FU393" s="52"/>
      <c r="FV393" s="52"/>
      <c r="FW393" s="52"/>
      <c r="FX393" s="52"/>
      <c r="FY393" s="52"/>
      <c r="FZ393" s="52"/>
      <c r="GA393" s="52"/>
      <c r="GB393" s="52"/>
      <c r="GC393" s="52"/>
      <c r="GD393" s="52"/>
      <c r="GE393" s="52"/>
      <c r="GF393" s="52"/>
      <c r="GG393" s="52"/>
      <c r="GH393" s="52"/>
      <c r="GI393" s="52"/>
      <c r="GJ393" s="52"/>
      <c r="GK393" s="52"/>
      <c r="GL393" s="52"/>
      <c r="GM393" s="52"/>
      <c r="GN393" s="52"/>
      <c r="GO393" s="52"/>
      <c r="GP393" s="52"/>
      <c r="GQ393" s="52"/>
      <c r="GR393" s="52"/>
      <c r="GS393" s="52"/>
      <c r="GT393" s="52"/>
      <c r="GU393" s="52"/>
      <c r="GV393" s="52"/>
      <c r="GW393" s="52"/>
      <c r="GX393" s="52"/>
      <c r="GY393" s="52"/>
      <c r="GZ393" s="52"/>
      <c r="HA393" s="52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  <c r="HO393" s="52"/>
      <c r="HP393" s="52"/>
      <c r="HQ393" s="52"/>
      <c r="HR393" s="52"/>
      <c r="HS393" s="52"/>
      <c r="HT393" s="52"/>
      <c r="HU393" s="52"/>
      <c r="HV393" s="52"/>
      <c r="HW393" s="52"/>
      <c r="HX393" s="52"/>
      <c r="HY393" s="52"/>
      <c r="HZ393" s="52"/>
      <c r="IA393" s="52"/>
      <c r="IB393" s="52"/>
      <c r="IC393" s="52"/>
      <c r="ID393" s="52"/>
      <c r="IE393" s="52"/>
      <c r="IF393" s="52"/>
    </row>
    <row r="394" spans="1:240">
      <c r="A394" s="54"/>
      <c r="B394" s="54"/>
      <c r="C394" s="54"/>
      <c r="D394" s="54"/>
      <c r="E394" s="54"/>
      <c r="F394" s="53"/>
      <c r="G394" s="54"/>
      <c r="H394" s="57"/>
      <c r="I394" s="61"/>
      <c r="J394" s="57"/>
      <c r="K394" s="61"/>
      <c r="L394" s="57"/>
      <c r="M394" s="61"/>
      <c r="N394" s="57"/>
      <c r="O394" s="61"/>
      <c r="P394" s="57"/>
      <c r="Q394" s="53"/>
      <c r="R394" s="61"/>
      <c r="S394" s="57"/>
      <c r="T394" s="61"/>
      <c r="U394" s="57"/>
      <c r="V394" s="53"/>
      <c r="W394" s="53"/>
      <c r="X394" s="54"/>
      <c r="Y394" s="54"/>
      <c r="Z394" s="54"/>
      <c r="AA394" s="54"/>
      <c r="AB394" s="54"/>
      <c r="AC394" s="54"/>
      <c r="AD394" s="54"/>
      <c r="AE394" s="54"/>
      <c r="AF394" s="55"/>
      <c r="AG394" s="55"/>
      <c r="AH394" s="57"/>
      <c r="AI394" s="57"/>
      <c r="AJ394" s="57"/>
      <c r="AK394" s="57"/>
      <c r="AL394" s="57"/>
      <c r="AM394" s="57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  <c r="BP394" s="52"/>
      <c r="BQ394" s="52"/>
      <c r="BR394" s="52"/>
      <c r="BS394" s="52"/>
      <c r="BT394" s="52"/>
      <c r="BU394" s="52"/>
      <c r="BV394" s="52"/>
      <c r="BW394" s="52"/>
      <c r="BX394" s="52"/>
      <c r="BY394" s="52"/>
      <c r="BZ394" s="52"/>
      <c r="CA394" s="52"/>
      <c r="CB394" s="52"/>
      <c r="CC394" s="52"/>
      <c r="CD394" s="52"/>
      <c r="CE394" s="52"/>
      <c r="CF394" s="52"/>
      <c r="CG394" s="54"/>
      <c r="CH394" s="52"/>
      <c r="CI394" s="52"/>
      <c r="CJ394" s="52"/>
      <c r="CK394" s="52"/>
      <c r="CL394" s="52"/>
      <c r="CM394" s="52"/>
      <c r="CN394" s="52"/>
      <c r="CO394" s="52"/>
      <c r="CP394" s="52"/>
      <c r="CQ394" s="52"/>
      <c r="CR394" s="52"/>
      <c r="CS394" s="52"/>
      <c r="CT394" s="52"/>
      <c r="CU394" s="52"/>
      <c r="CV394" s="52"/>
      <c r="CW394" s="52"/>
      <c r="CX394" s="52"/>
      <c r="CY394" s="61"/>
      <c r="CZ394" s="57"/>
      <c r="DA394" s="61"/>
      <c r="DB394" s="57"/>
      <c r="DC394" s="53"/>
      <c r="DD394" s="61"/>
      <c r="DE394" s="57"/>
      <c r="DF394" s="61"/>
      <c r="DG394" s="57"/>
      <c r="DH394" s="53"/>
      <c r="DI394" s="53"/>
      <c r="DJ394" s="54"/>
      <c r="DK394" s="54"/>
      <c r="DL394" s="54"/>
      <c r="DM394" s="54"/>
      <c r="DN394" s="54"/>
      <c r="DO394" s="54"/>
      <c r="DP394" s="54"/>
      <c r="DQ394" s="54"/>
      <c r="DR394" s="54"/>
      <c r="DS394" s="55"/>
      <c r="DT394" s="57"/>
      <c r="DU394" s="57"/>
      <c r="DV394" s="57"/>
      <c r="DW394" s="57"/>
      <c r="DX394" s="57"/>
      <c r="DY394" s="57"/>
      <c r="DZ394" s="52"/>
      <c r="EA394" s="52"/>
      <c r="EB394" s="52"/>
      <c r="EC394" s="60"/>
      <c r="ED394" s="57"/>
      <c r="EE394" s="55"/>
      <c r="EF394" s="60"/>
      <c r="EG394" s="57"/>
      <c r="EH394" s="55"/>
      <c r="EI394" s="60"/>
      <c r="EJ394" s="57"/>
      <c r="EK394" s="55"/>
      <c r="EL394" s="52"/>
      <c r="EM394" s="54"/>
      <c r="EN394" s="54"/>
      <c r="EO394" s="54"/>
      <c r="EP394" s="54"/>
      <c r="EQ394" s="54"/>
      <c r="ER394" s="54"/>
      <c r="ES394" s="54"/>
      <c r="ET394" s="54"/>
      <c r="EU394" s="54"/>
      <c r="EV394" s="54"/>
      <c r="EW394" s="54"/>
      <c r="EX394" s="54"/>
      <c r="EY394" s="53"/>
      <c r="EZ394" s="53"/>
      <c r="FA394" s="53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/>
      <c r="FT394" s="52"/>
      <c r="FU394" s="52"/>
      <c r="FV394" s="52"/>
      <c r="FW394" s="52"/>
      <c r="FX394" s="52"/>
      <c r="FY394" s="52"/>
      <c r="FZ394" s="52"/>
      <c r="GA394" s="52"/>
      <c r="GB394" s="52"/>
      <c r="GC394" s="52"/>
      <c r="GD394" s="52"/>
      <c r="GE394" s="52"/>
      <c r="GF394" s="52"/>
      <c r="GG394" s="52"/>
      <c r="GH394" s="52"/>
      <c r="GI394" s="52"/>
      <c r="GJ394" s="52"/>
      <c r="GK394" s="52"/>
      <c r="GL394" s="52"/>
      <c r="GM394" s="52"/>
      <c r="GN394" s="52"/>
      <c r="GO394" s="52"/>
      <c r="GP394" s="52"/>
      <c r="GQ394" s="52"/>
      <c r="GR394" s="52"/>
      <c r="GS394" s="52"/>
      <c r="GT394" s="52"/>
      <c r="GU394" s="52"/>
      <c r="GV394" s="52"/>
      <c r="GW394" s="52"/>
      <c r="GX394" s="52"/>
      <c r="GY394" s="52"/>
      <c r="GZ394" s="52"/>
      <c r="HA394" s="52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  <c r="HO394" s="52"/>
      <c r="HP394" s="52"/>
      <c r="HQ394" s="52"/>
      <c r="HR394" s="52"/>
      <c r="HS394" s="52"/>
      <c r="HT394" s="52"/>
      <c r="HU394" s="52"/>
      <c r="HV394" s="52"/>
      <c r="HW394" s="52"/>
      <c r="HX394" s="52"/>
      <c r="HY394" s="52"/>
      <c r="HZ394" s="52"/>
      <c r="IA394" s="52"/>
      <c r="IB394" s="52"/>
      <c r="IC394" s="52"/>
      <c r="ID394" s="52"/>
      <c r="IE394" s="52"/>
      <c r="IF394" s="52"/>
    </row>
    <row r="395" spans="1:240">
      <c r="A395" s="54"/>
      <c r="B395" s="54"/>
      <c r="C395" s="54"/>
      <c r="D395" s="54"/>
      <c r="E395" s="54"/>
      <c r="F395" s="53"/>
      <c r="G395" s="54"/>
      <c r="H395" s="57"/>
      <c r="I395" s="61"/>
      <c r="J395" s="57"/>
      <c r="K395" s="61"/>
      <c r="L395" s="57"/>
      <c r="M395" s="61"/>
      <c r="N395" s="57"/>
      <c r="O395" s="61"/>
      <c r="P395" s="57"/>
      <c r="Q395" s="53"/>
      <c r="R395" s="61"/>
      <c r="S395" s="57"/>
      <c r="T395" s="61"/>
      <c r="U395" s="57"/>
      <c r="V395" s="53"/>
      <c r="W395" s="53"/>
      <c r="X395" s="54"/>
      <c r="Y395" s="54"/>
      <c r="Z395" s="54"/>
      <c r="AA395" s="54"/>
      <c r="AB395" s="54"/>
      <c r="AC395" s="54"/>
      <c r="AD395" s="54"/>
      <c r="AE395" s="54"/>
      <c r="AF395" s="55"/>
      <c r="AG395" s="55"/>
      <c r="AH395" s="57"/>
      <c r="AI395" s="57"/>
      <c r="AJ395" s="57"/>
      <c r="AK395" s="57"/>
      <c r="AL395" s="57"/>
      <c r="AM395" s="57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4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52"/>
      <c r="CT395" s="52"/>
      <c r="CU395" s="52"/>
      <c r="CV395" s="52"/>
      <c r="CW395" s="52"/>
      <c r="CX395" s="52"/>
      <c r="CY395" s="61"/>
      <c r="CZ395" s="57"/>
      <c r="DA395" s="61"/>
      <c r="DB395" s="57"/>
      <c r="DC395" s="53"/>
      <c r="DD395" s="61"/>
      <c r="DE395" s="57"/>
      <c r="DF395" s="61"/>
      <c r="DG395" s="57"/>
      <c r="DH395" s="53"/>
      <c r="DI395" s="53"/>
      <c r="DJ395" s="54"/>
      <c r="DK395" s="54"/>
      <c r="DL395" s="54"/>
      <c r="DM395" s="54"/>
      <c r="DN395" s="54"/>
      <c r="DO395" s="54"/>
      <c r="DP395" s="54"/>
      <c r="DQ395" s="54"/>
      <c r="DR395" s="54"/>
      <c r="DS395" s="55"/>
      <c r="DT395" s="57"/>
      <c r="DU395" s="57"/>
      <c r="DV395" s="57"/>
      <c r="DW395" s="57"/>
      <c r="DX395" s="57"/>
      <c r="DY395" s="57"/>
      <c r="DZ395" s="52"/>
      <c r="EA395" s="52"/>
      <c r="EB395" s="52"/>
      <c r="EC395" s="60"/>
      <c r="ED395" s="57"/>
      <c r="EE395" s="55"/>
      <c r="EF395" s="60"/>
      <c r="EG395" s="57"/>
      <c r="EH395" s="55"/>
      <c r="EI395" s="60"/>
      <c r="EJ395" s="57"/>
      <c r="EK395" s="55"/>
      <c r="EL395" s="52"/>
      <c r="EM395" s="54"/>
      <c r="EN395" s="54"/>
      <c r="EO395" s="54"/>
      <c r="EP395" s="54"/>
      <c r="EQ395" s="54"/>
      <c r="ER395" s="54"/>
      <c r="ES395" s="54"/>
      <c r="ET395" s="54"/>
      <c r="EU395" s="54"/>
      <c r="EV395" s="54"/>
      <c r="EW395" s="54"/>
      <c r="EX395" s="54"/>
      <c r="EY395" s="53"/>
      <c r="EZ395" s="53"/>
      <c r="FA395" s="53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/>
      <c r="FT395" s="52"/>
      <c r="FU395" s="52"/>
      <c r="FV395" s="52"/>
      <c r="FW395" s="52"/>
      <c r="FX395" s="52"/>
      <c r="FY395" s="52"/>
      <c r="FZ395" s="52"/>
      <c r="GA395" s="52"/>
      <c r="GB395" s="52"/>
      <c r="GC395" s="52"/>
      <c r="GD395" s="52"/>
      <c r="GE395" s="52"/>
      <c r="GF395" s="52"/>
      <c r="GG395" s="52"/>
      <c r="GH395" s="52"/>
      <c r="GI395" s="52"/>
      <c r="GJ395" s="52"/>
      <c r="GK395" s="52"/>
      <c r="GL395" s="52"/>
      <c r="GM395" s="52"/>
      <c r="GN395" s="52"/>
      <c r="GO395" s="52"/>
      <c r="GP395" s="52"/>
      <c r="GQ395" s="52"/>
      <c r="GR395" s="52"/>
      <c r="GS395" s="52"/>
      <c r="GT395" s="52"/>
      <c r="GU395" s="52"/>
      <c r="GV395" s="52"/>
      <c r="GW395" s="52"/>
      <c r="GX395" s="52"/>
      <c r="GY395" s="52"/>
      <c r="GZ395" s="52"/>
      <c r="HA395" s="52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  <c r="HO395" s="52"/>
      <c r="HP395" s="52"/>
      <c r="HQ395" s="52"/>
      <c r="HR395" s="52"/>
      <c r="HS395" s="52"/>
      <c r="HT395" s="52"/>
      <c r="HU395" s="52"/>
      <c r="HV395" s="52"/>
      <c r="HW395" s="52"/>
      <c r="HX395" s="52"/>
      <c r="HY395" s="52"/>
      <c r="HZ395" s="52"/>
      <c r="IA395" s="52"/>
      <c r="IB395" s="52"/>
      <c r="IC395" s="52"/>
      <c r="ID395" s="52"/>
      <c r="IE395" s="52"/>
      <c r="IF395" s="52"/>
    </row>
    <row r="396" spans="1:240">
      <c r="A396" s="54"/>
      <c r="B396" s="54"/>
      <c r="C396" s="54"/>
      <c r="D396" s="54"/>
      <c r="E396" s="54"/>
      <c r="F396" s="53"/>
      <c r="G396" s="54"/>
      <c r="H396" s="57"/>
      <c r="I396" s="61"/>
      <c r="J396" s="57"/>
      <c r="K396" s="61"/>
      <c r="L396" s="57"/>
      <c r="M396" s="61"/>
      <c r="N396" s="57"/>
      <c r="O396" s="61"/>
      <c r="P396" s="57"/>
      <c r="Q396" s="53"/>
      <c r="R396" s="61"/>
      <c r="S396" s="57"/>
      <c r="T396" s="61"/>
      <c r="U396" s="57"/>
      <c r="V396" s="53"/>
      <c r="W396" s="53"/>
      <c r="X396" s="54"/>
      <c r="Y396" s="54"/>
      <c r="Z396" s="54"/>
      <c r="AA396" s="54"/>
      <c r="AB396" s="54"/>
      <c r="AC396" s="54"/>
      <c r="AD396" s="54"/>
      <c r="AE396" s="54"/>
      <c r="AF396" s="55"/>
      <c r="AG396" s="55"/>
      <c r="AH396" s="57"/>
      <c r="AI396" s="57"/>
      <c r="AJ396" s="57"/>
      <c r="AK396" s="57"/>
      <c r="AL396" s="57"/>
      <c r="AM396" s="57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  <c r="BP396" s="52"/>
      <c r="BQ396" s="52"/>
      <c r="BR396" s="52"/>
      <c r="BS396" s="52"/>
      <c r="BT396" s="52"/>
      <c r="BU396" s="52"/>
      <c r="BV396" s="52"/>
      <c r="BW396" s="52"/>
      <c r="BX396" s="52"/>
      <c r="BY396" s="52"/>
      <c r="BZ396" s="52"/>
      <c r="CA396" s="52"/>
      <c r="CB396" s="52"/>
      <c r="CC396" s="52"/>
      <c r="CD396" s="52"/>
      <c r="CE396" s="52"/>
      <c r="CF396" s="52"/>
      <c r="CG396" s="54"/>
      <c r="CH396" s="52"/>
      <c r="CI396" s="52"/>
      <c r="CJ396" s="52"/>
      <c r="CK396" s="52"/>
      <c r="CL396" s="52"/>
      <c r="CM396" s="52"/>
      <c r="CN396" s="52"/>
      <c r="CO396" s="52"/>
      <c r="CP396" s="52"/>
      <c r="CQ396" s="52"/>
      <c r="CR396" s="52"/>
      <c r="CS396" s="52"/>
      <c r="CT396" s="52"/>
      <c r="CU396" s="52"/>
      <c r="CV396" s="52"/>
      <c r="CW396" s="52"/>
      <c r="CX396" s="52"/>
      <c r="CY396" s="61"/>
      <c r="CZ396" s="57"/>
      <c r="DA396" s="61"/>
      <c r="DB396" s="57"/>
      <c r="DC396" s="53"/>
      <c r="DD396" s="61"/>
      <c r="DE396" s="57"/>
      <c r="DF396" s="61"/>
      <c r="DG396" s="57"/>
      <c r="DH396" s="53"/>
      <c r="DI396" s="53"/>
      <c r="DJ396" s="54"/>
      <c r="DK396" s="54"/>
      <c r="DL396" s="54"/>
      <c r="DM396" s="54"/>
      <c r="DN396" s="54"/>
      <c r="DO396" s="54"/>
      <c r="DP396" s="54"/>
      <c r="DQ396" s="54"/>
      <c r="DR396" s="54"/>
      <c r="DS396" s="55"/>
      <c r="DT396" s="57"/>
      <c r="DU396" s="57"/>
      <c r="DV396" s="57"/>
      <c r="DW396" s="57"/>
      <c r="DX396" s="57"/>
      <c r="DY396" s="57"/>
      <c r="DZ396" s="52"/>
      <c r="EA396" s="52"/>
      <c r="EB396" s="52"/>
      <c r="EC396" s="60"/>
      <c r="ED396" s="57"/>
      <c r="EE396" s="55"/>
      <c r="EF396" s="60"/>
      <c r="EG396" s="57"/>
      <c r="EH396" s="55"/>
      <c r="EI396" s="60"/>
      <c r="EJ396" s="57"/>
      <c r="EK396" s="55"/>
      <c r="EL396" s="52"/>
      <c r="EM396" s="54"/>
      <c r="EN396" s="54"/>
      <c r="EO396" s="54"/>
      <c r="EP396" s="54"/>
      <c r="EQ396" s="54"/>
      <c r="ER396" s="54"/>
      <c r="ES396" s="54"/>
      <c r="ET396" s="54"/>
      <c r="EU396" s="54"/>
      <c r="EV396" s="54"/>
      <c r="EW396" s="54"/>
      <c r="EX396" s="54"/>
      <c r="EY396" s="53"/>
      <c r="EZ396" s="53"/>
      <c r="FA396" s="53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/>
      <c r="FT396" s="52"/>
      <c r="FU396" s="52"/>
      <c r="FV396" s="52"/>
      <c r="FW396" s="52"/>
      <c r="FX396" s="52"/>
      <c r="FY396" s="52"/>
      <c r="FZ396" s="52"/>
      <c r="GA396" s="52"/>
      <c r="GB396" s="52"/>
      <c r="GC396" s="52"/>
      <c r="GD396" s="52"/>
      <c r="GE396" s="52"/>
      <c r="GF396" s="52"/>
      <c r="GG396" s="52"/>
      <c r="GH396" s="52"/>
      <c r="GI396" s="52"/>
      <c r="GJ396" s="52"/>
      <c r="GK396" s="52"/>
      <c r="GL396" s="52"/>
      <c r="GM396" s="52"/>
      <c r="GN396" s="52"/>
      <c r="GO396" s="52"/>
      <c r="GP396" s="52"/>
      <c r="GQ396" s="52"/>
      <c r="GR396" s="52"/>
      <c r="GS396" s="52"/>
      <c r="GT396" s="52"/>
      <c r="GU396" s="52"/>
      <c r="GV396" s="52"/>
      <c r="GW396" s="52"/>
      <c r="GX396" s="52"/>
      <c r="GY396" s="52"/>
      <c r="GZ396" s="52"/>
      <c r="HA396" s="52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  <c r="HO396" s="52"/>
      <c r="HP396" s="52"/>
      <c r="HQ396" s="52"/>
      <c r="HR396" s="52"/>
      <c r="HS396" s="52"/>
      <c r="HT396" s="52"/>
      <c r="HU396" s="52"/>
      <c r="HV396" s="52"/>
      <c r="HW396" s="52"/>
      <c r="HX396" s="52"/>
      <c r="HY396" s="52"/>
      <c r="HZ396" s="52"/>
      <c r="IA396" s="52"/>
      <c r="IB396" s="52"/>
      <c r="IC396" s="52"/>
      <c r="ID396" s="52"/>
      <c r="IE396" s="52"/>
      <c r="IF396" s="52"/>
    </row>
    <row r="397" spans="1:240">
      <c r="A397" s="54"/>
      <c r="B397" s="54"/>
      <c r="C397" s="54"/>
      <c r="D397" s="54"/>
      <c r="E397" s="54"/>
      <c r="F397" s="53"/>
      <c r="G397" s="54"/>
      <c r="H397" s="57"/>
      <c r="I397" s="61"/>
      <c r="J397" s="57"/>
      <c r="K397" s="61"/>
      <c r="L397" s="57"/>
      <c r="M397" s="61"/>
      <c r="N397" s="57"/>
      <c r="O397" s="61"/>
      <c r="P397" s="57"/>
      <c r="Q397" s="53"/>
      <c r="R397" s="61"/>
      <c r="S397" s="57"/>
      <c r="T397" s="61"/>
      <c r="U397" s="57"/>
      <c r="V397" s="53"/>
      <c r="W397" s="53"/>
      <c r="X397" s="54"/>
      <c r="Y397" s="54"/>
      <c r="Z397" s="54"/>
      <c r="AA397" s="54"/>
      <c r="AB397" s="54"/>
      <c r="AC397" s="54"/>
      <c r="AD397" s="54"/>
      <c r="AE397" s="54"/>
      <c r="AF397" s="55"/>
      <c r="AG397" s="55"/>
      <c r="AH397" s="57"/>
      <c r="AI397" s="57"/>
      <c r="AJ397" s="57"/>
      <c r="AK397" s="57"/>
      <c r="AL397" s="57"/>
      <c r="AM397" s="57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  <c r="BP397" s="52"/>
      <c r="BQ397" s="52"/>
      <c r="BR397" s="52"/>
      <c r="BS397" s="52"/>
      <c r="BT397" s="52"/>
      <c r="BU397" s="52"/>
      <c r="BV397" s="52"/>
      <c r="BW397" s="52"/>
      <c r="BX397" s="52"/>
      <c r="BY397" s="52"/>
      <c r="BZ397" s="52"/>
      <c r="CA397" s="52"/>
      <c r="CB397" s="52"/>
      <c r="CC397" s="52"/>
      <c r="CD397" s="52"/>
      <c r="CE397" s="52"/>
      <c r="CF397" s="52"/>
      <c r="CG397" s="54"/>
      <c r="CH397" s="52"/>
      <c r="CI397" s="52"/>
      <c r="CJ397" s="52"/>
      <c r="CK397" s="52"/>
      <c r="CL397" s="52"/>
      <c r="CM397" s="52"/>
      <c r="CN397" s="52"/>
      <c r="CO397" s="52"/>
      <c r="CP397" s="52"/>
      <c r="CQ397" s="52"/>
      <c r="CR397" s="52"/>
      <c r="CS397" s="52"/>
      <c r="CT397" s="52"/>
      <c r="CU397" s="52"/>
      <c r="CV397" s="52"/>
      <c r="CW397" s="52"/>
      <c r="CX397" s="52"/>
      <c r="CY397" s="61"/>
      <c r="CZ397" s="57"/>
      <c r="DA397" s="61"/>
      <c r="DB397" s="57"/>
      <c r="DC397" s="53"/>
      <c r="DD397" s="61"/>
      <c r="DE397" s="57"/>
      <c r="DF397" s="61"/>
      <c r="DG397" s="57"/>
      <c r="DH397" s="53"/>
      <c r="DI397" s="53"/>
      <c r="DJ397" s="54"/>
      <c r="DK397" s="54"/>
      <c r="DL397" s="54"/>
      <c r="DM397" s="54"/>
      <c r="DN397" s="54"/>
      <c r="DO397" s="54"/>
      <c r="DP397" s="54"/>
      <c r="DQ397" s="54"/>
      <c r="DR397" s="54"/>
      <c r="DS397" s="55"/>
      <c r="DT397" s="57"/>
      <c r="DU397" s="57"/>
      <c r="DV397" s="57"/>
      <c r="DW397" s="57"/>
      <c r="DX397" s="57"/>
      <c r="DY397" s="57"/>
      <c r="DZ397" s="52"/>
      <c r="EA397" s="52"/>
      <c r="EB397" s="52"/>
      <c r="EC397" s="60"/>
      <c r="ED397" s="57"/>
      <c r="EE397" s="55"/>
      <c r="EF397" s="60"/>
      <c r="EG397" s="57"/>
      <c r="EH397" s="55"/>
      <c r="EI397" s="60"/>
      <c r="EJ397" s="57"/>
      <c r="EK397" s="55"/>
      <c r="EL397" s="52"/>
      <c r="EM397" s="54"/>
      <c r="EN397" s="54"/>
      <c r="EO397" s="54"/>
      <c r="EP397" s="54"/>
      <c r="EQ397" s="54"/>
      <c r="ER397" s="54"/>
      <c r="ES397" s="54"/>
      <c r="ET397" s="54"/>
      <c r="EU397" s="54"/>
      <c r="EV397" s="54"/>
      <c r="EW397" s="54"/>
      <c r="EX397" s="54"/>
      <c r="EY397" s="53"/>
      <c r="EZ397" s="53"/>
      <c r="FA397" s="53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/>
      <c r="FT397" s="52"/>
      <c r="FU397" s="52"/>
      <c r="FV397" s="52"/>
      <c r="FW397" s="52"/>
      <c r="FX397" s="52"/>
      <c r="FY397" s="52"/>
      <c r="FZ397" s="52"/>
      <c r="GA397" s="52"/>
      <c r="GB397" s="52"/>
      <c r="GC397" s="52"/>
      <c r="GD397" s="52"/>
      <c r="GE397" s="52"/>
      <c r="GF397" s="52"/>
      <c r="GG397" s="52"/>
      <c r="GH397" s="52"/>
      <c r="GI397" s="52"/>
      <c r="GJ397" s="52"/>
      <c r="GK397" s="52"/>
      <c r="GL397" s="52"/>
      <c r="GM397" s="52"/>
      <c r="GN397" s="52"/>
      <c r="GO397" s="52"/>
      <c r="GP397" s="52"/>
      <c r="GQ397" s="52"/>
      <c r="GR397" s="52"/>
      <c r="GS397" s="52"/>
      <c r="GT397" s="52"/>
      <c r="GU397" s="52"/>
      <c r="GV397" s="52"/>
      <c r="GW397" s="52"/>
      <c r="GX397" s="52"/>
      <c r="GY397" s="52"/>
      <c r="GZ397" s="52"/>
      <c r="HA397" s="52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  <c r="HO397" s="52"/>
      <c r="HP397" s="52"/>
      <c r="HQ397" s="52"/>
      <c r="HR397" s="52"/>
      <c r="HS397" s="52"/>
      <c r="HT397" s="52"/>
      <c r="HU397" s="52"/>
      <c r="HV397" s="52"/>
      <c r="HW397" s="52"/>
      <c r="HX397" s="52"/>
      <c r="HY397" s="52"/>
      <c r="HZ397" s="52"/>
      <c r="IA397" s="52"/>
      <c r="IB397" s="52"/>
      <c r="IC397" s="52"/>
      <c r="ID397" s="52"/>
      <c r="IE397" s="52"/>
      <c r="IF397" s="52"/>
    </row>
    <row r="398" spans="1:240">
      <c r="A398" s="54"/>
      <c r="B398" s="54"/>
      <c r="C398" s="54"/>
      <c r="D398" s="54"/>
      <c r="E398" s="54"/>
      <c r="F398" s="53"/>
      <c r="G398" s="54"/>
      <c r="H398" s="57"/>
      <c r="I398" s="61"/>
      <c r="J398" s="57"/>
      <c r="K398" s="61"/>
      <c r="L398" s="57"/>
      <c r="M398" s="61"/>
      <c r="N398" s="57"/>
      <c r="O398" s="61"/>
      <c r="P398" s="57"/>
      <c r="Q398" s="53"/>
      <c r="R398" s="61"/>
      <c r="S398" s="57"/>
      <c r="T398" s="61"/>
      <c r="U398" s="57"/>
      <c r="V398" s="53"/>
      <c r="W398" s="53"/>
      <c r="X398" s="54"/>
      <c r="Y398" s="54"/>
      <c r="Z398" s="54"/>
      <c r="AA398" s="54"/>
      <c r="AB398" s="54"/>
      <c r="AC398" s="54"/>
      <c r="AD398" s="54"/>
      <c r="AE398" s="54"/>
      <c r="AF398" s="55"/>
      <c r="AG398" s="55"/>
      <c r="AH398" s="57"/>
      <c r="AI398" s="57"/>
      <c r="AJ398" s="57"/>
      <c r="AK398" s="57"/>
      <c r="AL398" s="57"/>
      <c r="AM398" s="57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  <c r="BP398" s="52"/>
      <c r="BQ398" s="52"/>
      <c r="BR398" s="52"/>
      <c r="BS398" s="52"/>
      <c r="BT398" s="52"/>
      <c r="BU398" s="52"/>
      <c r="BV398" s="52"/>
      <c r="BW398" s="52"/>
      <c r="BX398" s="52"/>
      <c r="BY398" s="52"/>
      <c r="BZ398" s="52"/>
      <c r="CA398" s="52"/>
      <c r="CB398" s="52"/>
      <c r="CC398" s="52"/>
      <c r="CD398" s="52"/>
      <c r="CE398" s="52"/>
      <c r="CF398" s="52"/>
      <c r="CG398" s="54"/>
      <c r="CH398" s="52"/>
      <c r="CI398" s="52"/>
      <c r="CJ398" s="52"/>
      <c r="CK398" s="52"/>
      <c r="CL398" s="52"/>
      <c r="CM398" s="52"/>
      <c r="CN398" s="52"/>
      <c r="CO398" s="52"/>
      <c r="CP398" s="52"/>
      <c r="CQ398" s="52"/>
      <c r="CR398" s="52"/>
      <c r="CS398" s="52"/>
      <c r="CT398" s="52"/>
      <c r="CU398" s="52"/>
      <c r="CV398" s="52"/>
      <c r="CW398" s="52"/>
      <c r="CX398" s="52"/>
      <c r="CY398" s="61"/>
      <c r="CZ398" s="57"/>
      <c r="DA398" s="61"/>
      <c r="DB398" s="57"/>
      <c r="DC398" s="53"/>
      <c r="DD398" s="61"/>
      <c r="DE398" s="57"/>
      <c r="DF398" s="61"/>
      <c r="DG398" s="57"/>
      <c r="DH398" s="53"/>
      <c r="DI398" s="53"/>
      <c r="DJ398" s="54"/>
      <c r="DK398" s="54"/>
      <c r="DL398" s="54"/>
      <c r="DM398" s="54"/>
      <c r="DN398" s="54"/>
      <c r="DO398" s="54"/>
      <c r="DP398" s="54"/>
      <c r="DQ398" s="54"/>
      <c r="DR398" s="54"/>
      <c r="DS398" s="55"/>
      <c r="DT398" s="57"/>
      <c r="DU398" s="57"/>
      <c r="DV398" s="57"/>
      <c r="DW398" s="57"/>
      <c r="DX398" s="57"/>
      <c r="DY398" s="57"/>
      <c r="DZ398" s="52"/>
      <c r="EA398" s="52"/>
      <c r="EB398" s="52"/>
      <c r="EC398" s="60"/>
      <c r="ED398" s="57"/>
      <c r="EE398" s="55"/>
      <c r="EF398" s="60"/>
      <c r="EG398" s="57"/>
      <c r="EH398" s="55"/>
      <c r="EI398" s="60"/>
      <c r="EJ398" s="57"/>
      <c r="EK398" s="55"/>
      <c r="EL398" s="52"/>
      <c r="EM398" s="54"/>
      <c r="EN398" s="54"/>
      <c r="EO398" s="54"/>
      <c r="EP398" s="54"/>
      <c r="EQ398" s="54"/>
      <c r="ER398" s="54"/>
      <c r="ES398" s="54"/>
      <c r="ET398" s="54"/>
      <c r="EU398" s="54"/>
      <c r="EV398" s="54"/>
      <c r="EW398" s="54"/>
      <c r="EX398" s="54"/>
      <c r="EY398" s="53"/>
      <c r="EZ398" s="53"/>
      <c r="FA398" s="53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/>
      <c r="FT398" s="52"/>
      <c r="FU398" s="52"/>
      <c r="FV398" s="52"/>
      <c r="FW398" s="52"/>
      <c r="FX398" s="52"/>
      <c r="FY398" s="52"/>
      <c r="FZ398" s="52"/>
      <c r="GA398" s="52"/>
      <c r="GB398" s="52"/>
      <c r="GC398" s="52"/>
      <c r="GD398" s="52"/>
      <c r="GE398" s="52"/>
      <c r="GF398" s="52"/>
      <c r="GG398" s="52"/>
      <c r="GH398" s="52"/>
      <c r="GI398" s="52"/>
      <c r="GJ398" s="52"/>
      <c r="GK398" s="52"/>
      <c r="GL398" s="52"/>
      <c r="GM398" s="52"/>
      <c r="GN398" s="52"/>
      <c r="GO398" s="52"/>
      <c r="GP398" s="52"/>
      <c r="GQ398" s="52"/>
      <c r="GR398" s="52"/>
      <c r="GS398" s="52"/>
      <c r="GT398" s="52"/>
      <c r="GU398" s="52"/>
      <c r="GV398" s="52"/>
      <c r="GW398" s="52"/>
      <c r="GX398" s="52"/>
      <c r="GY398" s="52"/>
      <c r="GZ398" s="52"/>
      <c r="HA398" s="52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  <c r="HO398" s="52"/>
      <c r="HP398" s="52"/>
      <c r="HQ398" s="52"/>
      <c r="HR398" s="52"/>
      <c r="HS398" s="52"/>
      <c r="HT398" s="52"/>
      <c r="HU398" s="52"/>
      <c r="HV398" s="52"/>
      <c r="HW398" s="52"/>
      <c r="HX398" s="52"/>
      <c r="HY398" s="52"/>
      <c r="HZ398" s="52"/>
      <c r="IA398" s="52"/>
      <c r="IB398" s="52"/>
      <c r="IC398" s="52"/>
      <c r="ID398" s="52"/>
      <c r="IE398" s="52"/>
      <c r="IF398" s="52"/>
    </row>
    <row r="399" spans="1:240">
      <c r="A399" s="54"/>
      <c r="B399" s="54"/>
      <c r="C399" s="54"/>
      <c r="D399" s="54"/>
      <c r="E399" s="54"/>
      <c r="F399" s="53"/>
      <c r="G399" s="54"/>
      <c r="H399" s="57"/>
      <c r="I399" s="61"/>
      <c r="J399" s="57"/>
      <c r="K399" s="61"/>
      <c r="L399" s="57"/>
      <c r="M399" s="61"/>
      <c r="N399" s="57"/>
      <c r="O399" s="61"/>
      <c r="P399" s="57"/>
      <c r="Q399" s="53"/>
      <c r="R399" s="61"/>
      <c r="S399" s="57"/>
      <c r="T399" s="61"/>
      <c r="U399" s="57"/>
      <c r="V399" s="53"/>
      <c r="W399" s="53"/>
      <c r="X399" s="54"/>
      <c r="Y399" s="54"/>
      <c r="Z399" s="54"/>
      <c r="AA399" s="54"/>
      <c r="AB399" s="54"/>
      <c r="AC399" s="54"/>
      <c r="AD399" s="54"/>
      <c r="AE399" s="54"/>
      <c r="AF399" s="55"/>
      <c r="AG399" s="55"/>
      <c r="AH399" s="57"/>
      <c r="AI399" s="57"/>
      <c r="AJ399" s="57"/>
      <c r="AK399" s="57"/>
      <c r="AL399" s="57"/>
      <c r="AM399" s="57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  <c r="BP399" s="52"/>
      <c r="BQ399" s="52"/>
      <c r="BR399" s="52"/>
      <c r="BS399" s="52"/>
      <c r="BT399" s="52"/>
      <c r="BU399" s="52"/>
      <c r="BV399" s="52"/>
      <c r="BW399" s="52"/>
      <c r="BX399" s="52"/>
      <c r="BY399" s="52"/>
      <c r="BZ399" s="52"/>
      <c r="CA399" s="52"/>
      <c r="CB399" s="52"/>
      <c r="CC399" s="52"/>
      <c r="CD399" s="52"/>
      <c r="CE399" s="52"/>
      <c r="CF399" s="52"/>
      <c r="CG399" s="54"/>
      <c r="CH399" s="52"/>
      <c r="CI399" s="52"/>
      <c r="CJ399" s="52"/>
      <c r="CK399" s="52"/>
      <c r="CL399" s="52"/>
      <c r="CM399" s="52"/>
      <c r="CN399" s="52"/>
      <c r="CO399" s="52"/>
      <c r="CP399" s="52"/>
      <c r="CQ399" s="52"/>
      <c r="CR399" s="52"/>
      <c r="CS399" s="52"/>
      <c r="CT399" s="52"/>
      <c r="CU399" s="52"/>
      <c r="CV399" s="52"/>
      <c r="CW399" s="52"/>
      <c r="CX399" s="52"/>
      <c r="CY399" s="61"/>
      <c r="CZ399" s="57"/>
      <c r="DA399" s="61"/>
      <c r="DB399" s="57"/>
      <c r="DC399" s="53"/>
      <c r="DD399" s="61"/>
      <c r="DE399" s="57"/>
      <c r="DF399" s="61"/>
      <c r="DG399" s="57"/>
      <c r="DH399" s="53"/>
      <c r="DI399" s="53"/>
      <c r="DJ399" s="54"/>
      <c r="DK399" s="54"/>
      <c r="DL399" s="54"/>
      <c r="DM399" s="54"/>
      <c r="DN399" s="54"/>
      <c r="DO399" s="54"/>
      <c r="DP399" s="54"/>
      <c r="DQ399" s="54"/>
      <c r="DR399" s="54"/>
      <c r="DS399" s="55"/>
      <c r="DT399" s="57"/>
      <c r="DU399" s="57"/>
      <c r="DV399" s="57"/>
      <c r="DW399" s="57"/>
      <c r="DX399" s="57"/>
      <c r="DY399" s="57"/>
      <c r="DZ399" s="52"/>
      <c r="EA399" s="52"/>
      <c r="EB399" s="52"/>
      <c r="EC399" s="60"/>
      <c r="ED399" s="57"/>
      <c r="EE399" s="55"/>
      <c r="EF399" s="60"/>
      <c r="EG399" s="57"/>
      <c r="EH399" s="55"/>
      <c r="EI399" s="60"/>
      <c r="EJ399" s="57"/>
      <c r="EK399" s="55"/>
      <c r="EL399" s="52"/>
      <c r="EM399" s="54"/>
      <c r="EN399" s="54"/>
      <c r="EO399" s="54"/>
      <c r="EP399" s="54"/>
      <c r="EQ399" s="54"/>
      <c r="ER399" s="54"/>
      <c r="ES399" s="54"/>
      <c r="ET399" s="54"/>
      <c r="EU399" s="54"/>
      <c r="EV399" s="54"/>
      <c r="EW399" s="54"/>
      <c r="EX399" s="54"/>
      <c r="EY399" s="53"/>
      <c r="EZ399" s="53"/>
      <c r="FA399" s="53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/>
      <c r="FT399" s="52"/>
      <c r="FU399" s="52"/>
      <c r="FV399" s="52"/>
      <c r="FW399" s="52"/>
      <c r="FX399" s="52"/>
      <c r="FY399" s="52"/>
      <c r="FZ399" s="52"/>
      <c r="GA399" s="52"/>
      <c r="GB399" s="52"/>
      <c r="GC399" s="52"/>
      <c r="GD399" s="52"/>
      <c r="GE399" s="52"/>
      <c r="GF399" s="52"/>
      <c r="GG399" s="52"/>
      <c r="GH399" s="52"/>
      <c r="GI399" s="52"/>
      <c r="GJ399" s="52"/>
      <c r="GK399" s="52"/>
      <c r="GL399" s="52"/>
      <c r="GM399" s="52"/>
      <c r="GN399" s="52"/>
      <c r="GO399" s="52"/>
      <c r="GP399" s="52"/>
      <c r="GQ399" s="52"/>
      <c r="GR399" s="52"/>
      <c r="GS399" s="52"/>
      <c r="GT399" s="52"/>
      <c r="GU399" s="52"/>
      <c r="GV399" s="52"/>
      <c r="GW399" s="52"/>
      <c r="GX399" s="52"/>
      <c r="GY399" s="52"/>
      <c r="GZ399" s="52"/>
      <c r="HA399" s="52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  <c r="HO399" s="52"/>
      <c r="HP399" s="52"/>
      <c r="HQ399" s="52"/>
      <c r="HR399" s="52"/>
      <c r="HS399" s="52"/>
      <c r="HT399" s="52"/>
      <c r="HU399" s="52"/>
      <c r="HV399" s="52"/>
      <c r="HW399" s="52"/>
      <c r="HX399" s="52"/>
      <c r="HY399" s="52"/>
      <c r="HZ399" s="52"/>
      <c r="IA399" s="52"/>
      <c r="IB399" s="52"/>
      <c r="IC399" s="52"/>
      <c r="ID399" s="52"/>
      <c r="IE399" s="52"/>
      <c r="IF399" s="52"/>
    </row>
    <row r="400" spans="1:240">
      <c r="A400" s="54"/>
      <c r="B400" s="54"/>
      <c r="C400" s="54"/>
      <c r="D400" s="54"/>
      <c r="E400" s="54"/>
      <c r="F400" s="53"/>
      <c r="G400" s="54"/>
      <c r="H400" s="57"/>
      <c r="I400" s="61"/>
      <c r="J400" s="57"/>
      <c r="K400" s="61"/>
      <c r="L400" s="57"/>
      <c r="M400" s="61"/>
      <c r="N400" s="57"/>
      <c r="O400" s="61"/>
      <c r="P400" s="57"/>
      <c r="Q400" s="53"/>
      <c r="R400" s="61"/>
      <c r="S400" s="57"/>
      <c r="T400" s="61"/>
      <c r="U400" s="57"/>
      <c r="V400" s="53"/>
      <c r="W400" s="53"/>
      <c r="X400" s="54"/>
      <c r="Y400" s="54"/>
      <c r="Z400" s="54"/>
      <c r="AA400" s="54"/>
      <c r="AB400" s="54"/>
      <c r="AC400" s="54"/>
      <c r="AD400" s="54"/>
      <c r="AE400" s="54"/>
      <c r="AF400" s="55"/>
      <c r="AG400" s="55"/>
      <c r="AH400" s="57"/>
      <c r="AI400" s="57"/>
      <c r="AJ400" s="57"/>
      <c r="AK400" s="57"/>
      <c r="AL400" s="57"/>
      <c r="AM400" s="57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4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52"/>
      <c r="CT400" s="52"/>
      <c r="CU400" s="52"/>
      <c r="CV400" s="52"/>
      <c r="CW400" s="52"/>
      <c r="CX400" s="52"/>
      <c r="CY400" s="61"/>
      <c r="CZ400" s="57"/>
      <c r="DA400" s="61"/>
      <c r="DB400" s="57"/>
      <c r="DC400" s="53"/>
      <c r="DD400" s="61"/>
      <c r="DE400" s="57"/>
      <c r="DF400" s="61"/>
      <c r="DG400" s="57"/>
      <c r="DH400" s="53"/>
      <c r="DI400" s="53"/>
      <c r="DJ400" s="54"/>
      <c r="DK400" s="54"/>
      <c r="DL400" s="54"/>
      <c r="DM400" s="54"/>
      <c r="DN400" s="54"/>
      <c r="DO400" s="54"/>
      <c r="DP400" s="54"/>
      <c r="DQ400" s="54"/>
      <c r="DR400" s="54"/>
      <c r="DS400" s="55"/>
      <c r="DT400" s="57"/>
      <c r="DU400" s="57"/>
      <c r="DV400" s="57"/>
      <c r="DW400" s="57"/>
      <c r="DX400" s="57"/>
      <c r="DY400" s="57"/>
      <c r="DZ400" s="52"/>
      <c r="EA400" s="52"/>
      <c r="EB400" s="52"/>
      <c r="EC400" s="60"/>
      <c r="ED400" s="57"/>
      <c r="EE400" s="55"/>
      <c r="EF400" s="60"/>
      <c r="EG400" s="57"/>
      <c r="EH400" s="55"/>
      <c r="EI400" s="60"/>
      <c r="EJ400" s="57"/>
      <c r="EK400" s="55"/>
      <c r="EL400" s="52"/>
      <c r="EM400" s="54"/>
      <c r="EN400" s="54"/>
      <c r="EO400" s="54"/>
      <c r="EP400" s="54"/>
      <c r="EQ400" s="54"/>
      <c r="ER400" s="54"/>
      <c r="ES400" s="54"/>
      <c r="ET400" s="54"/>
      <c r="EU400" s="54"/>
      <c r="EV400" s="54"/>
      <c r="EW400" s="54"/>
      <c r="EX400" s="54"/>
      <c r="EY400" s="53"/>
      <c r="EZ400" s="53"/>
      <c r="FA400" s="53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/>
      <c r="FT400" s="52"/>
      <c r="FU400" s="52"/>
      <c r="FV400" s="52"/>
      <c r="FW400" s="52"/>
      <c r="FX400" s="52"/>
      <c r="FY400" s="52"/>
      <c r="FZ400" s="52"/>
      <c r="GA400" s="52"/>
      <c r="GB400" s="52"/>
      <c r="GC400" s="52"/>
      <c r="GD400" s="52"/>
      <c r="GE400" s="52"/>
      <c r="GF400" s="52"/>
      <c r="GG400" s="52"/>
      <c r="GH400" s="52"/>
      <c r="GI400" s="52"/>
      <c r="GJ400" s="52"/>
      <c r="GK400" s="52"/>
      <c r="GL400" s="52"/>
      <c r="GM400" s="52"/>
      <c r="GN400" s="52"/>
      <c r="GO400" s="52"/>
      <c r="GP400" s="52"/>
      <c r="GQ400" s="52"/>
      <c r="GR400" s="52"/>
      <c r="GS400" s="52"/>
      <c r="GT400" s="52"/>
      <c r="GU400" s="52"/>
      <c r="GV400" s="52"/>
      <c r="GW400" s="52"/>
      <c r="GX400" s="52"/>
      <c r="GY400" s="52"/>
      <c r="GZ400" s="52"/>
      <c r="HA400" s="52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  <c r="HO400" s="52"/>
      <c r="HP400" s="52"/>
      <c r="HQ400" s="52"/>
      <c r="HR400" s="52"/>
      <c r="HS400" s="52"/>
      <c r="HT400" s="52"/>
      <c r="HU400" s="52"/>
      <c r="HV400" s="52"/>
      <c r="HW400" s="52"/>
      <c r="HX400" s="52"/>
      <c r="HY400" s="52"/>
      <c r="HZ400" s="52"/>
      <c r="IA400" s="52"/>
      <c r="IB400" s="52"/>
      <c r="IC400" s="52"/>
      <c r="ID400" s="52"/>
      <c r="IE400" s="52"/>
      <c r="IF400" s="52"/>
    </row>
    <row r="401" spans="1:240">
      <c r="A401" s="54"/>
      <c r="B401" s="54"/>
      <c r="C401" s="54"/>
      <c r="D401" s="54"/>
      <c r="E401" s="54"/>
      <c r="F401" s="53"/>
      <c r="G401" s="54"/>
      <c r="H401" s="57"/>
      <c r="I401" s="61"/>
      <c r="J401" s="57"/>
      <c r="K401" s="61"/>
      <c r="L401" s="57"/>
      <c r="M401" s="61"/>
      <c r="N401" s="57"/>
      <c r="O401" s="61"/>
      <c r="P401" s="57"/>
      <c r="Q401" s="53"/>
      <c r="R401" s="61"/>
      <c r="S401" s="57"/>
      <c r="T401" s="61"/>
      <c r="U401" s="57"/>
      <c r="V401" s="53"/>
      <c r="W401" s="53"/>
      <c r="X401" s="54"/>
      <c r="Y401" s="54"/>
      <c r="Z401" s="54"/>
      <c r="AA401" s="54"/>
      <c r="AB401" s="54"/>
      <c r="AC401" s="54"/>
      <c r="AD401" s="54"/>
      <c r="AE401" s="54"/>
      <c r="AF401" s="55"/>
      <c r="AG401" s="55"/>
      <c r="AH401" s="57"/>
      <c r="AI401" s="57"/>
      <c r="AJ401" s="57"/>
      <c r="AK401" s="57"/>
      <c r="AL401" s="57"/>
      <c r="AM401" s="57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  <c r="BP401" s="52"/>
      <c r="BQ401" s="52"/>
      <c r="BR401" s="52"/>
      <c r="BS401" s="52"/>
      <c r="BT401" s="52"/>
      <c r="BU401" s="52"/>
      <c r="BV401" s="52"/>
      <c r="BW401" s="52"/>
      <c r="BX401" s="52"/>
      <c r="BY401" s="52"/>
      <c r="BZ401" s="52"/>
      <c r="CA401" s="52"/>
      <c r="CB401" s="52"/>
      <c r="CC401" s="52"/>
      <c r="CD401" s="52"/>
      <c r="CE401" s="52"/>
      <c r="CF401" s="52"/>
      <c r="CG401" s="54"/>
      <c r="CH401" s="52"/>
      <c r="CI401" s="52"/>
      <c r="CJ401" s="52"/>
      <c r="CK401" s="52"/>
      <c r="CL401" s="52"/>
      <c r="CM401" s="52"/>
      <c r="CN401" s="52"/>
      <c r="CO401" s="52"/>
      <c r="CP401" s="52"/>
      <c r="CQ401" s="52"/>
      <c r="CR401" s="52"/>
      <c r="CS401" s="52"/>
      <c r="CT401" s="52"/>
      <c r="CU401" s="52"/>
      <c r="CV401" s="52"/>
      <c r="CW401" s="52"/>
      <c r="CX401" s="52"/>
      <c r="CY401" s="61"/>
      <c r="CZ401" s="57"/>
      <c r="DA401" s="61"/>
      <c r="DB401" s="57"/>
      <c r="DC401" s="53"/>
      <c r="DD401" s="61"/>
      <c r="DE401" s="57"/>
      <c r="DF401" s="61"/>
      <c r="DG401" s="57"/>
      <c r="DH401" s="53"/>
      <c r="DI401" s="53"/>
      <c r="DJ401" s="54"/>
      <c r="DK401" s="54"/>
      <c r="DL401" s="54"/>
      <c r="DM401" s="54"/>
      <c r="DN401" s="54"/>
      <c r="DO401" s="54"/>
      <c r="DP401" s="54"/>
      <c r="DQ401" s="54"/>
      <c r="DR401" s="54"/>
      <c r="DS401" s="55"/>
      <c r="DT401" s="57"/>
      <c r="DU401" s="57"/>
      <c r="DV401" s="57"/>
      <c r="DW401" s="57"/>
      <c r="DX401" s="57"/>
      <c r="DY401" s="57"/>
      <c r="DZ401" s="52"/>
      <c r="EA401" s="52"/>
      <c r="EB401" s="52"/>
      <c r="EC401" s="60"/>
      <c r="ED401" s="57"/>
      <c r="EE401" s="55"/>
      <c r="EF401" s="60"/>
      <c r="EG401" s="57"/>
      <c r="EH401" s="55"/>
      <c r="EI401" s="60"/>
      <c r="EJ401" s="57"/>
      <c r="EK401" s="55"/>
      <c r="EL401" s="52"/>
      <c r="EM401" s="54"/>
      <c r="EN401" s="54"/>
      <c r="EO401" s="54"/>
      <c r="EP401" s="54"/>
      <c r="EQ401" s="54"/>
      <c r="ER401" s="54"/>
      <c r="ES401" s="54"/>
      <c r="ET401" s="54"/>
      <c r="EU401" s="54"/>
      <c r="EV401" s="54"/>
      <c r="EW401" s="54"/>
      <c r="EX401" s="54"/>
      <c r="EY401" s="53"/>
      <c r="EZ401" s="53"/>
      <c r="FA401" s="53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/>
      <c r="FT401" s="52"/>
      <c r="FU401" s="52"/>
      <c r="FV401" s="52"/>
      <c r="FW401" s="52"/>
      <c r="FX401" s="52"/>
      <c r="FY401" s="52"/>
      <c r="FZ401" s="52"/>
      <c r="GA401" s="52"/>
      <c r="GB401" s="52"/>
      <c r="GC401" s="52"/>
      <c r="GD401" s="52"/>
      <c r="GE401" s="52"/>
      <c r="GF401" s="52"/>
      <c r="GG401" s="52"/>
      <c r="GH401" s="52"/>
      <c r="GI401" s="52"/>
      <c r="GJ401" s="52"/>
      <c r="GK401" s="52"/>
      <c r="GL401" s="52"/>
      <c r="GM401" s="52"/>
      <c r="GN401" s="52"/>
      <c r="GO401" s="52"/>
      <c r="GP401" s="52"/>
      <c r="GQ401" s="52"/>
      <c r="GR401" s="52"/>
      <c r="GS401" s="52"/>
      <c r="GT401" s="52"/>
      <c r="GU401" s="52"/>
      <c r="GV401" s="52"/>
      <c r="GW401" s="52"/>
      <c r="GX401" s="52"/>
      <c r="GY401" s="52"/>
      <c r="GZ401" s="52"/>
      <c r="HA401" s="52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  <c r="HO401" s="52"/>
      <c r="HP401" s="52"/>
      <c r="HQ401" s="52"/>
      <c r="HR401" s="52"/>
      <c r="HS401" s="52"/>
      <c r="HT401" s="52"/>
      <c r="HU401" s="52"/>
      <c r="HV401" s="52"/>
      <c r="HW401" s="52"/>
      <c r="HX401" s="52"/>
      <c r="HY401" s="52"/>
      <c r="HZ401" s="52"/>
      <c r="IA401" s="52"/>
      <c r="IB401" s="52"/>
      <c r="IC401" s="52"/>
      <c r="ID401" s="52"/>
      <c r="IE401" s="52"/>
      <c r="IF401" s="52"/>
    </row>
    <row r="402" spans="1:240">
      <c r="A402" s="54"/>
      <c r="B402" s="54"/>
      <c r="C402" s="54"/>
      <c r="D402" s="54"/>
      <c r="E402" s="54"/>
      <c r="F402" s="53"/>
      <c r="G402" s="54"/>
      <c r="H402" s="57"/>
      <c r="I402" s="61"/>
      <c r="J402" s="57"/>
      <c r="K402" s="61"/>
      <c r="L402" s="57"/>
      <c r="M402" s="61"/>
      <c r="N402" s="57"/>
      <c r="O402" s="61"/>
      <c r="P402" s="57"/>
      <c r="Q402" s="53"/>
      <c r="R402" s="61"/>
      <c r="S402" s="57"/>
      <c r="T402" s="61"/>
      <c r="U402" s="57"/>
      <c r="V402" s="53"/>
      <c r="W402" s="53"/>
      <c r="X402" s="54"/>
      <c r="Y402" s="54"/>
      <c r="Z402" s="54"/>
      <c r="AA402" s="54"/>
      <c r="AB402" s="54"/>
      <c r="AC402" s="54"/>
      <c r="AD402" s="54"/>
      <c r="AE402" s="54"/>
      <c r="AF402" s="55"/>
      <c r="AG402" s="55"/>
      <c r="AH402" s="57"/>
      <c r="AI402" s="57"/>
      <c r="AJ402" s="57"/>
      <c r="AK402" s="57"/>
      <c r="AL402" s="57"/>
      <c r="AM402" s="57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  <c r="BP402" s="52"/>
      <c r="BQ402" s="52"/>
      <c r="BR402" s="52"/>
      <c r="BS402" s="52"/>
      <c r="BT402" s="52"/>
      <c r="BU402" s="52"/>
      <c r="BV402" s="52"/>
      <c r="BW402" s="52"/>
      <c r="BX402" s="52"/>
      <c r="BY402" s="52"/>
      <c r="BZ402" s="52"/>
      <c r="CA402" s="52"/>
      <c r="CB402" s="52"/>
      <c r="CC402" s="52"/>
      <c r="CD402" s="52"/>
      <c r="CE402" s="52"/>
      <c r="CF402" s="52"/>
      <c r="CG402" s="54"/>
      <c r="CH402" s="52"/>
      <c r="CI402" s="52"/>
      <c r="CJ402" s="52"/>
      <c r="CK402" s="52"/>
      <c r="CL402" s="52"/>
      <c r="CM402" s="52"/>
      <c r="CN402" s="52"/>
      <c r="CO402" s="52"/>
      <c r="CP402" s="52"/>
      <c r="CQ402" s="52"/>
      <c r="CR402" s="52"/>
      <c r="CS402" s="52"/>
      <c r="CT402" s="52"/>
      <c r="CU402" s="52"/>
      <c r="CV402" s="52"/>
      <c r="CW402" s="52"/>
      <c r="CX402" s="52"/>
      <c r="CY402" s="61"/>
      <c r="CZ402" s="57"/>
      <c r="DA402" s="61"/>
      <c r="DB402" s="57"/>
      <c r="DC402" s="53"/>
      <c r="DD402" s="61"/>
      <c r="DE402" s="57"/>
      <c r="DF402" s="61"/>
      <c r="DG402" s="57"/>
      <c r="DH402" s="53"/>
      <c r="DI402" s="53"/>
      <c r="DJ402" s="54"/>
      <c r="DK402" s="54"/>
      <c r="DL402" s="54"/>
      <c r="DM402" s="54"/>
      <c r="DN402" s="54"/>
      <c r="DO402" s="54"/>
      <c r="DP402" s="54"/>
      <c r="DQ402" s="54"/>
      <c r="DR402" s="54"/>
      <c r="DS402" s="55"/>
      <c r="DT402" s="57"/>
      <c r="DU402" s="57"/>
      <c r="DV402" s="57"/>
      <c r="DW402" s="57"/>
      <c r="DX402" s="57"/>
      <c r="DY402" s="57"/>
      <c r="DZ402" s="52"/>
      <c r="EA402" s="52"/>
      <c r="EB402" s="52"/>
      <c r="EC402" s="60"/>
      <c r="ED402" s="57"/>
      <c r="EE402" s="55"/>
      <c r="EF402" s="60"/>
      <c r="EG402" s="57"/>
      <c r="EH402" s="55"/>
      <c r="EI402" s="60"/>
      <c r="EJ402" s="57"/>
      <c r="EK402" s="55"/>
      <c r="EL402" s="52"/>
      <c r="EM402" s="54"/>
      <c r="EN402" s="54"/>
      <c r="EO402" s="54"/>
      <c r="EP402" s="54"/>
      <c r="EQ402" s="54"/>
      <c r="ER402" s="54"/>
      <c r="ES402" s="54"/>
      <c r="ET402" s="54"/>
      <c r="EU402" s="54"/>
      <c r="EV402" s="54"/>
      <c r="EW402" s="54"/>
      <c r="EX402" s="54"/>
      <c r="EY402" s="53"/>
      <c r="EZ402" s="53"/>
      <c r="FA402" s="53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/>
      <c r="FT402" s="52"/>
      <c r="FU402" s="52"/>
      <c r="FV402" s="52"/>
      <c r="FW402" s="52"/>
      <c r="FX402" s="52"/>
      <c r="FY402" s="52"/>
      <c r="FZ402" s="52"/>
      <c r="GA402" s="52"/>
      <c r="GB402" s="52"/>
      <c r="GC402" s="52"/>
      <c r="GD402" s="52"/>
      <c r="GE402" s="52"/>
      <c r="GF402" s="52"/>
      <c r="GG402" s="52"/>
      <c r="GH402" s="52"/>
      <c r="GI402" s="52"/>
      <c r="GJ402" s="52"/>
      <c r="GK402" s="52"/>
      <c r="GL402" s="52"/>
      <c r="GM402" s="52"/>
      <c r="GN402" s="52"/>
      <c r="GO402" s="52"/>
      <c r="GP402" s="52"/>
      <c r="GQ402" s="52"/>
      <c r="GR402" s="52"/>
      <c r="GS402" s="52"/>
      <c r="GT402" s="52"/>
      <c r="GU402" s="52"/>
      <c r="GV402" s="52"/>
      <c r="GW402" s="52"/>
      <c r="GX402" s="52"/>
      <c r="GY402" s="52"/>
      <c r="GZ402" s="52"/>
      <c r="HA402" s="52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  <c r="HO402" s="52"/>
      <c r="HP402" s="52"/>
      <c r="HQ402" s="52"/>
      <c r="HR402" s="52"/>
      <c r="HS402" s="52"/>
      <c r="HT402" s="52"/>
      <c r="HU402" s="52"/>
      <c r="HV402" s="52"/>
      <c r="HW402" s="52"/>
      <c r="HX402" s="52"/>
      <c r="HY402" s="52"/>
      <c r="HZ402" s="52"/>
      <c r="IA402" s="52"/>
      <c r="IB402" s="52"/>
      <c r="IC402" s="52"/>
      <c r="ID402" s="52"/>
      <c r="IE402" s="52"/>
      <c r="IF402" s="52"/>
    </row>
    <row r="403" spans="1:240">
      <c r="A403" s="54"/>
      <c r="B403" s="54"/>
      <c r="C403" s="54"/>
      <c r="D403" s="54"/>
      <c r="E403" s="54"/>
      <c r="F403" s="53"/>
      <c r="G403" s="54"/>
      <c r="H403" s="57"/>
      <c r="I403" s="61"/>
      <c r="J403" s="57"/>
      <c r="K403" s="61"/>
      <c r="L403" s="57"/>
      <c r="M403" s="61"/>
      <c r="N403" s="57"/>
      <c r="O403" s="61"/>
      <c r="P403" s="57"/>
      <c r="Q403" s="53"/>
      <c r="R403" s="61"/>
      <c r="S403" s="57"/>
      <c r="T403" s="61"/>
      <c r="U403" s="57"/>
      <c r="V403" s="53"/>
      <c r="W403" s="53"/>
      <c r="X403" s="54"/>
      <c r="Y403" s="54"/>
      <c r="Z403" s="54"/>
      <c r="AA403" s="54"/>
      <c r="AB403" s="54"/>
      <c r="AC403" s="54"/>
      <c r="AD403" s="54"/>
      <c r="AE403" s="54"/>
      <c r="AF403" s="55"/>
      <c r="AG403" s="55"/>
      <c r="AH403" s="57"/>
      <c r="AI403" s="57"/>
      <c r="AJ403" s="57"/>
      <c r="AK403" s="57"/>
      <c r="AL403" s="57"/>
      <c r="AM403" s="57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4"/>
      <c r="CH403" s="52"/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/>
      <c r="CX403" s="52"/>
      <c r="CY403" s="61"/>
      <c r="CZ403" s="57"/>
      <c r="DA403" s="61"/>
      <c r="DB403" s="57"/>
      <c r="DC403" s="53"/>
      <c r="DD403" s="61"/>
      <c r="DE403" s="57"/>
      <c r="DF403" s="61"/>
      <c r="DG403" s="57"/>
      <c r="DH403" s="53"/>
      <c r="DI403" s="53"/>
      <c r="DJ403" s="54"/>
      <c r="DK403" s="54"/>
      <c r="DL403" s="54"/>
      <c r="DM403" s="54"/>
      <c r="DN403" s="54"/>
      <c r="DO403" s="54"/>
      <c r="DP403" s="54"/>
      <c r="DQ403" s="54"/>
      <c r="DR403" s="54"/>
      <c r="DS403" s="55"/>
      <c r="DT403" s="57"/>
      <c r="DU403" s="57"/>
      <c r="DV403" s="57"/>
      <c r="DW403" s="57"/>
      <c r="DX403" s="57"/>
      <c r="DY403" s="57"/>
      <c r="DZ403" s="52"/>
      <c r="EA403" s="52"/>
      <c r="EB403" s="52"/>
      <c r="EC403" s="60"/>
      <c r="ED403" s="57"/>
      <c r="EE403" s="55"/>
      <c r="EF403" s="60"/>
      <c r="EG403" s="57"/>
      <c r="EH403" s="55"/>
      <c r="EI403" s="60"/>
      <c r="EJ403" s="57"/>
      <c r="EK403" s="55"/>
      <c r="EL403" s="52"/>
      <c r="EM403" s="54"/>
      <c r="EN403" s="54"/>
      <c r="EO403" s="54"/>
      <c r="EP403" s="54"/>
      <c r="EQ403" s="54"/>
      <c r="ER403" s="54"/>
      <c r="ES403" s="54"/>
      <c r="ET403" s="54"/>
      <c r="EU403" s="54"/>
      <c r="EV403" s="54"/>
      <c r="EW403" s="54"/>
      <c r="EX403" s="54"/>
      <c r="EY403" s="53"/>
      <c r="EZ403" s="53"/>
      <c r="FA403" s="53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  <c r="HO403" s="52"/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  <c r="IA403" s="52"/>
      <c r="IB403" s="52"/>
      <c r="IC403" s="52"/>
      <c r="ID403" s="52"/>
      <c r="IE403" s="52"/>
      <c r="IF403" s="52"/>
    </row>
    <row r="404" spans="1:240">
      <c r="A404" s="54"/>
      <c r="B404" s="54"/>
      <c r="C404" s="54"/>
      <c r="D404" s="54"/>
      <c r="E404" s="54"/>
      <c r="F404" s="53"/>
      <c r="G404" s="54"/>
      <c r="H404" s="57"/>
      <c r="I404" s="61"/>
      <c r="J404" s="57"/>
      <c r="K404" s="61"/>
      <c r="L404" s="57"/>
      <c r="M404" s="61"/>
      <c r="N404" s="57"/>
      <c r="O404" s="61"/>
      <c r="P404" s="57"/>
      <c r="Q404" s="53"/>
      <c r="R404" s="61"/>
      <c r="S404" s="57"/>
      <c r="T404" s="61"/>
      <c r="U404" s="57"/>
      <c r="V404" s="53"/>
      <c r="W404" s="53"/>
      <c r="X404" s="54"/>
      <c r="Y404" s="54"/>
      <c r="Z404" s="54"/>
      <c r="AA404" s="54"/>
      <c r="AB404" s="54"/>
      <c r="AC404" s="54"/>
      <c r="AD404" s="54"/>
      <c r="AE404" s="54"/>
      <c r="AF404" s="55"/>
      <c r="AG404" s="55"/>
      <c r="AH404" s="57"/>
      <c r="AI404" s="57"/>
      <c r="AJ404" s="57"/>
      <c r="AK404" s="57"/>
      <c r="AL404" s="57"/>
      <c r="AM404" s="57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  <c r="BP404" s="52"/>
      <c r="BQ404" s="52"/>
      <c r="BR404" s="52"/>
      <c r="BS404" s="52"/>
      <c r="BT404" s="52"/>
      <c r="BU404" s="52"/>
      <c r="BV404" s="52"/>
      <c r="BW404" s="52"/>
      <c r="BX404" s="52"/>
      <c r="BY404" s="52"/>
      <c r="BZ404" s="52"/>
      <c r="CA404" s="52"/>
      <c r="CB404" s="52"/>
      <c r="CC404" s="52"/>
      <c r="CD404" s="52"/>
      <c r="CE404" s="52"/>
      <c r="CF404" s="52"/>
      <c r="CG404" s="54"/>
      <c r="CH404" s="52"/>
      <c r="CI404" s="52"/>
      <c r="CJ404" s="52"/>
      <c r="CK404" s="52"/>
      <c r="CL404" s="52"/>
      <c r="CM404" s="52"/>
      <c r="CN404" s="52"/>
      <c r="CO404" s="52"/>
      <c r="CP404" s="52"/>
      <c r="CQ404" s="52"/>
      <c r="CR404" s="52"/>
      <c r="CS404" s="52"/>
      <c r="CT404" s="52"/>
      <c r="CU404" s="52"/>
      <c r="CV404" s="52"/>
      <c r="CW404" s="52"/>
      <c r="CX404" s="52"/>
      <c r="CY404" s="61"/>
      <c r="CZ404" s="57"/>
      <c r="DA404" s="61"/>
      <c r="DB404" s="57"/>
      <c r="DC404" s="53"/>
      <c r="DD404" s="61"/>
      <c r="DE404" s="57"/>
      <c r="DF404" s="61"/>
      <c r="DG404" s="57"/>
      <c r="DH404" s="53"/>
      <c r="DI404" s="53"/>
      <c r="DJ404" s="54"/>
      <c r="DK404" s="54"/>
      <c r="DL404" s="54"/>
      <c r="DM404" s="54"/>
      <c r="DN404" s="54"/>
      <c r="DO404" s="54"/>
      <c r="DP404" s="54"/>
      <c r="DQ404" s="54"/>
      <c r="DR404" s="54"/>
      <c r="DS404" s="55"/>
      <c r="DT404" s="57"/>
      <c r="DU404" s="57"/>
      <c r="DV404" s="57"/>
      <c r="DW404" s="57"/>
      <c r="DX404" s="57"/>
      <c r="DY404" s="57"/>
      <c r="DZ404" s="52"/>
      <c r="EA404" s="52"/>
      <c r="EB404" s="52"/>
      <c r="EC404" s="60"/>
      <c r="ED404" s="57"/>
      <c r="EE404" s="55"/>
      <c r="EF404" s="60"/>
      <c r="EG404" s="57"/>
      <c r="EH404" s="55"/>
      <c r="EI404" s="60"/>
      <c r="EJ404" s="57"/>
      <c r="EK404" s="55"/>
      <c r="EL404" s="52"/>
      <c r="EM404" s="54"/>
      <c r="EN404" s="54"/>
      <c r="EO404" s="54"/>
      <c r="EP404" s="54"/>
      <c r="EQ404" s="54"/>
      <c r="ER404" s="54"/>
      <c r="ES404" s="54"/>
      <c r="ET404" s="54"/>
      <c r="EU404" s="54"/>
      <c r="EV404" s="54"/>
      <c r="EW404" s="54"/>
      <c r="EX404" s="54"/>
      <c r="EY404" s="53"/>
      <c r="EZ404" s="53"/>
      <c r="FA404" s="53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/>
      <c r="FT404" s="52"/>
      <c r="FU404" s="52"/>
      <c r="FV404" s="52"/>
      <c r="FW404" s="52"/>
      <c r="FX404" s="52"/>
      <c r="FY404" s="52"/>
      <c r="FZ404" s="52"/>
      <c r="GA404" s="52"/>
      <c r="GB404" s="52"/>
      <c r="GC404" s="52"/>
      <c r="GD404" s="52"/>
      <c r="GE404" s="52"/>
      <c r="GF404" s="52"/>
      <c r="GG404" s="52"/>
      <c r="GH404" s="52"/>
      <c r="GI404" s="52"/>
      <c r="GJ404" s="52"/>
      <c r="GK404" s="52"/>
      <c r="GL404" s="52"/>
      <c r="GM404" s="52"/>
      <c r="GN404" s="52"/>
      <c r="GO404" s="52"/>
      <c r="GP404" s="52"/>
      <c r="GQ404" s="52"/>
      <c r="GR404" s="52"/>
      <c r="GS404" s="52"/>
      <c r="GT404" s="52"/>
      <c r="GU404" s="52"/>
      <c r="GV404" s="52"/>
      <c r="GW404" s="52"/>
      <c r="GX404" s="52"/>
      <c r="GY404" s="52"/>
      <c r="GZ404" s="52"/>
      <c r="HA404" s="52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  <c r="HO404" s="52"/>
      <c r="HP404" s="52"/>
      <c r="HQ404" s="52"/>
      <c r="HR404" s="52"/>
      <c r="HS404" s="52"/>
      <c r="HT404" s="52"/>
      <c r="HU404" s="52"/>
      <c r="HV404" s="52"/>
      <c r="HW404" s="52"/>
      <c r="HX404" s="52"/>
      <c r="HY404" s="52"/>
      <c r="HZ404" s="52"/>
      <c r="IA404" s="52"/>
      <c r="IB404" s="52"/>
      <c r="IC404" s="52"/>
      <c r="ID404" s="52"/>
      <c r="IE404" s="52"/>
      <c r="IF404" s="52"/>
    </row>
    <row r="405" spans="1:240">
      <c r="A405" s="54"/>
      <c r="B405" s="54"/>
      <c r="C405" s="54"/>
      <c r="D405" s="54"/>
      <c r="E405" s="54"/>
      <c r="F405" s="53"/>
      <c r="G405" s="54"/>
      <c r="H405" s="57"/>
      <c r="I405" s="61"/>
      <c r="J405" s="57"/>
      <c r="K405" s="61"/>
      <c r="L405" s="57"/>
      <c r="M405" s="61"/>
      <c r="N405" s="57"/>
      <c r="O405" s="61"/>
      <c r="P405" s="57"/>
      <c r="Q405" s="53"/>
      <c r="R405" s="61"/>
      <c r="S405" s="57"/>
      <c r="T405" s="61"/>
      <c r="U405" s="57"/>
      <c r="V405" s="53"/>
      <c r="W405" s="53"/>
      <c r="X405" s="54"/>
      <c r="Y405" s="54"/>
      <c r="Z405" s="54"/>
      <c r="AA405" s="54"/>
      <c r="AB405" s="54"/>
      <c r="AC405" s="54"/>
      <c r="AD405" s="54"/>
      <c r="AE405" s="54"/>
      <c r="AF405" s="55"/>
      <c r="AG405" s="55"/>
      <c r="AH405" s="57"/>
      <c r="AI405" s="57"/>
      <c r="AJ405" s="57"/>
      <c r="AK405" s="57"/>
      <c r="AL405" s="57"/>
      <c r="AM405" s="57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4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52"/>
      <c r="CT405" s="52"/>
      <c r="CU405" s="52"/>
      <c r="CV405" s="52"/>
      <c r="CW405" s="52"/>
      <c r="CX405" s="52"/>
      <c r="CY405" s="61"/>
      <c r="CZ405" s="57"/>
      <c r="DA405" s="61"/>
      <c r="DB405" s="57"/>
      <c r="DC405" s="53"/>
      <c r="DD405" s="61"/>
      <c r="DE405" s="57"/>
      <c r="DF405" s="61"/>
      <c r="DG405" s="57"/>
      <c r="DH405" s="53"/>
      <c r="DI405" s="53"/>
      <c r="DJ405" s="54"/>
      <c r="DK405" s="54"/>
      <c r="DL405" s="54"/>
      <c r="DM405" s="54"/>
      <c r="DN405" s="54"/>
      <c r="DO405" s="54"/>
      <c r="DP405" s="54"/>
      <c r="DQ405" s="54"/>
      <c r="DR405" s="54"/>
      <c r="DS405" s="55"/>
      <c r="DT405" s="57"/>
      <c r="DU405" s="57"/>
      <c r="DV405" s="57"/>
      <c r="DW405" s="57"/>
      <c r="DX405" s="57"/>
      <c r="DY405" s="57"/>
      <c r="DZ405" s="52"/>
      <c r="EA405" s="52"/>
      <c r="EB405" s="52"/>
      <c r="EC405" s="60"/>
      <c r="ED405" s="57"/>
      <c r="EE405" s="55"/>
      <c r="EF405" s="60"/>
      <c r="EG405" s="57"/>
      <c r="EH405" s="55"/>
      <c r="EI405" s="60"/>
      <c r="EJ405" s="57"/>
      <c r="EK405" s="55"/>
      <c r="EL405" s="52"/>
      <c r="EM405" s="54"/>
      <c r="EN405" s="54"/>
      <c r="EO405" s="54"/>
      <c r="EP405" s="54"/>
      <c r="EQ405" s="54"/>
      <c r="ER405" s="54"/>
      <c r="ES405" s="54"/>
      <c r="ET405" s="54"/>
      <c r="EU405" s="54"/>
      <c r="EV405" s="54"/>
      <c r="EW405" s="54"/>
      <c r="EX405" s="54"/>
      <c r="EY405" s="53"/>
      <c r="EZ405" s="53"/>
      <c r="FA405" s="53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/>
      <c r="FT405" s="52"/>
      <c r="FU405" s="52"/>
      <c r="FV405" s="52"/>
      <c r="FW405" s="52"/>
      <c r="FX405" s="52"/>
      <c r="FY405" s="52"/>
      <c r="FZ405" s="52"/>
      <c r="GA405" s="52"/>
      <c r="GB405" s="52"/>
      <c r="GC405" s="52"/>
      <c r="GD405" s="52"/>
      <c r="GE405" s="52"/>
      <c r="GF405" s="52"/>
      <c r="GG405" s="52"/>
      <c r="GH405" s="52"/>
      <c r="GI405" s="52"/>
      <c r="GJ405" s="52"/>
      <c r="GK405" s="52"/>
      <c r="GL405" s="52"/>
      <c r="GM405" s="52"/>
      <c r="GN405" s="52"/>
      <c r="GO405" s="52"/>
      <c r="GP405" s="52"/>
      <c r="GQ405" s="52"/>
      <c r="GR405" s="52"/>
      <c r="GS405" s="52"/>
      <c r="GT405" s="52"/>
      <c r="GU405" s="52"/>
      <c r="GV405" s="52"/>
      <c r="GW405" s="52"/>
      <c r="GX405" s="52"/>
      <c r="GY405" s="52"/>
      <c r="GZ405" s="52"/>
      <c r="HA405" s="52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  <c r="HO405" s="52"/>
      <c r="HP405" s="52"/>
      <c r="HQ405" s="52"/>
      <c r="HR405" s="52"/>
      <c r="HS405" s="52"/>
      <c r="HT405" s="52"/>
      <c r="HU405" s="52"/>
      <c r="HV405" s="52"/>
      <c r="HW405" s="52"/>
      <c r="HX405" s="52"/>
      <c r="HY405" s="52"/>
      <c r="HZ405" s="52"/>
      <c r="IA405" s="52"/>
      <c r="IB405" s="52"/>
      <c r="IC405" s="52"/>
      <c r="ID405" s="52"/>
      <c r="IE405" s="52"/>
      <c r="IF405" s="52"/>
    </row>
    <row r="406" spans="1:240">
      <c r="A406" s="54"/>
      <c r="B406" s="54"/>
      <c r="C406" s="54"/>
      <c r="D406" s="54"/>
      <c r="E406" s="54"/>
      <c r="F406" s="53"/>
      <c r="G406" s="54"/>
      <c r="H406" s="57"/>
      <c r="I406" s="61"/>
      <c r="J406" s="57"/>
      <c r="K406" s="61"/>
      <c r="L406" s="57"/>
      <c r="M406" s="61"/>
      <c r="N406" s="57"/>
      <c r="O406" s="61"/>
      <c r="P406" s="57"/>
      <c r="Q406" s="53"/>
      <c r="R406" s="61"/>
      <c r="S406" s="57"/>
      <c r="T406" s="61"/>
      <c r="U406" s="57"/>
      <c r="V406" s="53"/>
      <c r="W406" s="53"/>
      <c r="X406" s="54"/>
      <c r="Y406" s="54"/>
      <c r="Z406" s="54"/>
      <c r="AA406" s="54"/>
      <c r="AB406" s="54"/>
      <c r="AC406" s="54"/>
      <c r="AD406" s="54"/>
      <c r="AE406" s="54"/>
      <c r="AF406" s="55"/>
      <c r="AG406" s="55"/>
      <c r="AH406" s="57"/>
      <c r="AI406" s="57"/>
      <c r="AJ406" s="57"/>
      <c r="AK406" s="57"/>
      <c r="AL406" s="57"/>
      <c r="AM406" s="57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  <c r="BP406" s="52"/>
      <c r="BQ406" s="52"/>
      <c r="BR406" s="52"/>
      <c r="BS406" s="52"/>
      <c r="BT406" s="52"/>
      <c r="BU406" s="52"/>
      <c r="BV406" s="52"/>
      <c r="BW406" s="52"/>
      <c r="BX406" s="52"/>
      <c r="BY406" s="52"/>
      <c r="BZ406" s="52"/>
      <c r="CA406" s="52"/>
      <c r="CB406" s="52"/>
      <c r="CC406" s="52"/>
      <c r="CD406" s="52"/>
      <c r="CE406" s="52"/>
      <c r="CF406" s="52"/>
      <c r="CG406" s="54"/>
      <c r="CH406" s="52"/>
      <c r="CI406" s="52"/>
      <c r="CJ406" s="52"/>
      <c r="CK406" s="52"/>
      <c r="CL406" s="52"/>
      <c r="CM406" s="52"/>
      <c r="CN406" s="52"/>
      <c r="CO406" s="52"/>
      <c r="CP406" s="52"/>
      <c r="CQ406" s="52"/>
      <c r="CR406" s="52"/>
      <c r="CS406" s="52"/>
      <c r="CT406" s="52"/>
      <c r="CU406" s="52"/>
      <c r="CV406" s="52"/>
      <c r="CW406" s="52"/>
      <c r="CX406" s="52"/>
      <c r="CY406" s="61"/>
      <c r="CZ406" s="57"/>
      <c r="DA406" s="61"/>
      <c r="DB406" s="57"/>
      <c r="DC406" s="53"/>
      <c r="DD406" s="61"/>
      <c r="DE406" s="57"/>
      <c r="DF406" s="61"/>
      <c r="DG406" s="57"/>
      <c r="DH406" s="53"/>
      <c r="DI406" s="53"/>
      <c r="DJ406" s="54"/>
      <c r="DK406" s="54"/>
      <c r="DL406" s="54"/>
      <c r="DM406" s="54"/>
      <c r="DN406" s="54"/>
      <c r="DO406" s="54"/>
      <c r="DP406" s="54"/>
      <c r="DQ406" s="54"/>
      <c r="DR406" s="54"/>
      <c r="DS406" s="55"/>
      <c r="DT406" s="57"/>
      <c r="DU406" s="57"/>
      <c r="DV406" s="57"/>
      <c r="DW406" s="57"/>
      <c r="DX406" s="57"/>
      <c r="DY406" s="57"/>
      <c r="DZ406" s="52"/>
      <c r="EA406" s="52"/>
      <c r="EB406" s="52"/>
      <c r="EC406" s="60"/>
      <c r="ED406" s="57"/>
      <c r="EE406" s="55"/>
      <c r="EF406" s="60"/>
      <c r="EG406" s="57"/>
      <c r="EH406" s="55"/>
      <c r="EI406" s="60"/>
      <c r="EJ406" s="57"/>
      <c r="EK406" s="55"/>
      <c r="EL406" s="52"/>
      <c r="EM406" s="54"/>
      <c r="EN406" s="54"/>
      <c r="EO406" s="54"/>
      <c r="EP406" s="54"/>
      <c r="EQ406" s="54"/>
      <c r="ER406" s="54"/>
      <c r="ES406" s="54"/>
      <c r="ET406" s="54"/>
      <c r="EU406" s="54"/>
      <c r="EV406" s="54"/>
      <c r="EW406" s="54"/>
      <c r="EX406" s="54"/>
      <c r="EY406" s="53"/>
      <c r="EZ406" s="53"/>
      <c r="FA406" s="53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/>
      <c r="FT406" s="52"/>
      <c r="FU406" s="52"/>
      <c r="FV406" s="52"/>
      <c r="FW406" s="52"/>
      <c r="FX406" s="52"/>
      <c r="FY406" s="52"/>
      <c r="FZ406" s="52"/>
      <c r="GA406" s="52"/>
      <c r="GB406" s="52"/>
      <c r="GC406" s="52"/>
      <c r="GD406" s="52"/>
      <c r="GE406" s="52"/>
      <c r="GF406" s="52"/>
      <c r="GG406" s="52"/>
      <c r="GH406" s="52"/>
      <c r="GI406" s="52"/>
      <c r="GJ406" s="52"/>
      <c r="GK406" s="52"/>
      <c r="GL406" s="52"/>
      <c r="GM406" s="52"/>
      <c r="GN406" s="52"/>
      <c r="GO406" s="52"/>
      <c r="GP406" s="52"/>
      <c r="GQ406" s="52"/>
      <c r="GR406" s="52"/>
      <c r="GS406" s="52"/>
      <c r="GT406" s="52"/>
      <c r="GU406" s="52"/>
      <c r="GV406" s="52"/>
      <c r="GW406" s="52"/>
      <c r="GX406" s="52"/>
      <c r="GY406" s="52"/>
      <c r="GZ406" s="52"/>
      <c r="HA406" s="52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  <c r="HO406" s="52"/>
      <c r="HP406" s="52"/>
      <c r="HQ406" s="52"/>
      <c r="HR406" s="52"/>
      <c r="HS406" s="52"/>
      <c r="HT406" s="52"/>
      <c r="HU406" s="52"/>
      <c r="HV406" s="52"/>
      <c r="HW406" s="52"/>
      <c r="HX406" s="52"/>
      <c r="HY406" s="52"/>
      <c r="HZ406" s="52"/>
      <c r="IA406" s="52"/>
      <c r="IB406" s="52"/>
      <c r="IC406" s="52"/>
      <c r="ID406" s="52"/>
      <c r="IE406" s="52"/>
      <c r="IF406" s="52"/>
    </row>
    <row r="407" spans="1:240">
      <c r="A407" s="54"/>
      <c r="B407" s="54"/>
      <c r="C407" s="54"/>
      <c r="D407" s="54"/>
      <c r="E407" s="54"/>
      <c r="F407" s="53"/>
      <c r="G407" s="54"/>
      <c r="H407" s="57"/>
      <c r="I407" s="61"/>
      <c r="J407" s="57"/>
      <c r="K407" s="61"/>
      <c r="L407" s="57"/>
      <c r="M407" s="61"/>
      <c r="N407" s="57"/>
      <c r="O407" s="61"/>
      <c r="P407" s="57"/>
      <c r="Q407" s="53"/>
      <c r="R407" s="61"/>
      <c r="S407" s="57"/>
      <c r="T407" s="61"/>
      <c r="U407" s="57"/>
      <c r="V407" s="53"/>
      <c r="W407" s="53"/>
      <c r="X407" s="54"/>
      <c r="Y407" s="54"/>
      <c r="Z407" s="54"/>
      <c r="AA407" s="54"/>
      <c r="AB407" s="54"/>
      <c r="AC407" s="54"/>
      <c r="AD407" s="54"/>
      <c r="AE407" s="54"/>
      <c r="AF407" s="55"/>
      <c r="AG407" s="55"/>
      <c r="AH407" s="57"/>
      <c r="AI407" s="57"/>
      <c r="AJ407" s="57"/>
      <c r="AK407" s="57"/>
      <c r="AL407" s="57"/>
      <c r="AM407" s="57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4"/>
      <c r="CH407" s="52"/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/>
      <c r="CX407" s="52"/>
      <c r="CY407" s="61"/>
      <c r="CZ407" s="57"/>
      <c r="DA407" s="61"/>
      <c r="DB407" s="57"/>
      <c r="DC407" s="53"/>
      <c r="DD407" s="61"/>
      <c r="DE407" s="57"/>
      <c r="DF407" s="61"/>
      <c r="DG407" s="57"/>
      <c r="DH407" s="53"/>
      <c r="DI407" s="53"/>
      <c r="DJ407" s="54"/>
      <c r="DK407" s="54"/>
      <c r="DL407" s="54"/>
      <c r="DM407" s="54"/>
      <c r="DN407" s="54"/>
      <c r="DO407" s="54"/>
      <c r="DP407" s="54"/>
      <c r="DQ407" s="54"/>
      <c r="DR407" s="54"/>
      <c r="DS407" s="55"/>
      <c r="DT407" s="57"/>
      <c r="DU407" s="57"/>
      <c r="DV407" s="57"/>
      <c r="DW407" s="57"/>
      <c r="DX407" s="57"/>
      <c r="DY407" s="57"/>
      <c r="DZ407" s="52"/>
      <c r="EA407" s="52"/>
      <c r="EB407" s="52"/>
      <c r="EC407" s="60"/>
      <c r="ED407" s="57"/>
      <c r="EE407" s="55"/>
      <c r="EF407" s="60"/>
      <c r="EG407" s="57"/>
      <c r="EH407" s="55"/>
      <c r="EI407" s="60"/>
      <c r="EJ407" s="57"/>
      <c r="EK407" s="55"/>
      <c r="EL407" s="52"/>
      <c r="EM407" s="54"/>
      <c r="EN407" s="54"/>
      <c r="EO407" s="54"/>
      <c r="EP407" s="54"/>
      <c r="EQ407" s="54"/>
      <c r="ER407" s="54"/>
      <c r="ES407" s="54"/>
      <c r="ET407" s="54"/>
      <c r="EU407" s="54"/>
      <c r="EV407" s="54"/>
      <c r="EW407" s="54"/>
      <c r="EX407" s="54"/>
      <c r="EY407" s="53"/>
      <c r="EZ407" s="53"/>
      <c r="FA407" s="53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/>
      <c r="FT407" s="52"/>
      <c r="FU407" s="52"/>
      <c r="FV407" s="52"/>
      <c r="FW407" s="52"/>
      <c r="FX407" s="52"/>
      <c r="FY407" s="52"/>
      <c r="FZ407" s="52"/>
      <c r="GA407" s="52"/>
      <c r="GB407" s="52"/>
      <c r="GC407" s="52"/>
      <c r="GD407" s="52"/>
      <c r="GE407" s="52"/>
      <c r="GF407" s="52"/>
      <c r="GG407" s="52"/>
      <c r="GH407" s="52"/>
      <c r="GI407" s="52"/>
      <c r="GJ407" s="52"/>
      <c r="GK407" s="52"/>
      <c r="GL407" s="52"/>
      <c r="GM407" s="52"/>
      <c r="GN407" s="52"/>
      <c r="GO407" s="52"/>
      <c r="GP407" s="52"/>
      <c r="GQ407" s="52"/>
      <c r="GR407" s="52"/>
      <c r="GS407" s="52"/>
      <c r="GT407" s="52"/>
      <c r="GU407" s="52"/>
      <c r="GV407" s="52"/>
      <c r="GW407" s="52"/>
      <c r="GX407" s="52"/>
      <c r="GY407" s="52"/>
      <c r="GZ407" s="52"/>
      <c r="HA407" s="52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  <c r="HO407" s="52"/>
      <c r="HP407" s="52"/>
      <c r="HQ407" s="52"/>
      <c r="HR407" s="52"/>
      <c r="HS407" s="52"/>
      <c r="HT407" s="52"/>
      <c r="HU407" s="52"/>
      <c r="HV407" s="52"/>
      <c r="HW407" s="52"/>
      <c r="HX407" s="52"/>
      <c r="HY407" s="52"/>
      <c r="HZ407" s="52"/>
      <c r="IA407" s="52"/>
      <c r="IB407" s="52"/>
      <c r="IC407" s="52"/>
      <c r="ID407" s="52"/>
      <c r="IE407" s="52"/>
      <c r="IF407" s="52"/>
    </row>
    <row r="408" spans="1:240">
      <c r="A408" s="54"/>
      <c r="B408" s="54"/>
      <c r="C408" s="54"/>
      <c r="D408" s="54"/>
      <c r="E408" s="54"/>
      <c r="F408" s="53"/>
      <c r="G408" s="54"/>
      <c r="H408" s="57"/>
      <c r="I408" s="61"/>
      <c r="J408" s="57"/>
      <c r="K408" s="61"/>
      <c r="L408" s="57"/>
      <c r="M408" s="61"/>
      <c r="N408" s="57"/>
      <c r="O408" s="61"/>
      <c r="P408" s="57"/>
      <c r="Q408" s="53"/>
      <c r="R408" s="61"/>
      <c r="S408" s="57"/>
      <c r="T408" s="61"/>
      <c r="U408" s="57"/>
      <c r="V408" s="53"/>
      <c r="W408" s="53"/>
      <c r="X408" s="54"/>
      <c r="Y408" s="54"/>
      <c r="Z408" s="54"/>
      <c r="AA408" s="54"/>
      <c r="AB408" s="54"/>
      <c r="AC408" s="54"/>
      <c r="AD408" s="54"/>
      <c r="AE408" s="54"/>
      <c r="AF408" s="55"/>
      <c r="AG408" s="55"/>
      <c r="AH408" s="57"/>
      <c r="AI408" s="57"/>
      <c r="AJ408" s="57"/>
      <c r="AK408" s="57"/>
      <c r="AL408" s="57"/>
      <c r="AM408" s="57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  <c r="BP408" s="52"/>
      <c r="BQ408" s="52"/>
      <c r="BR408" s="52"/>
      <c r="BS408" s="52"/>
      <c r="BT408" s="52"/>
      <c r="BU408" s="52"/>
      <c r="BV408" s="52"/>
      <c r="BW408" s="52"/>
      <c r="BX408" s="52"/>
      <c r="BY408" s="52"/>
      <c r="BZ408" s="52"/>
      <c r="CA408" s="52"/>
      <c r="CB408" s="52"/>
      <c r="CC408" s="52"/>
      <c r="CD408" s="52"/>
      <c r="CE408" s="52"/>
      <c r="CF408" s="52"/>
      <c r="CG408" s="54"/>
      <c r="CH408" s="52"/>
      <c r="CI408" s="52"/>
      <c r="CJ408" s="52"/>
      <c r="CK408" s="52"/>
      <c r="CL408" s="52"/>
      <c r="CM408" s="52"/>
      <c r="CN408" s="52"/>
      <c r="CO408" s="52"/>
      <c r="CP408" s="52"/>
      <c r="CQ408" s="52"/>
      <c r="CR408" s="52"/>
      <c r="CS408" s="52"/>
      <c r="CT408" s="52"/>
      <c r="CU408" s="52"/>
      <c r="CV408" s="52"/>
      <c r="CW408" s="52"/>
      <c r="CX408" s="52"/>
      <c r="CY408" s="61"/>
      <c r="CZ408" s="57"/>
      <c r="DA408" s="61"/>
      <c r="DB408" s="57"/>
      <c r="DC408" s="53"/>
      <c r="DD408" s="61"/>
      <c r="DE408" s="57"/>
      <c r="DF408" s="61"/>
      <c r="DG408" s="57"/>
      <c r="DH408" s="53"/>
      <c r="DI408" s="53"/>
      <c r="DJ408" s="54"/>
      <c r="DK408" s="54"/>
      <c r="DL408" s="54"/>
      <c r="DM408" s="54"/>
      <c r="DN408" s="54"/>
      <c r="DO408" s="54"/>
      <c r="DP408" s="54"/>
      <c r="DQ408" s="54"/>
      <c r="DR408" s="54"/>
      <c r="DS408" s="55"/>
      <c r="DT408" s="57"/>
      <c r="DU408" s="57"/>
      <c r="DV408" s="57"/>
      <c r="DW408" s="57"/>
      <c r="DX408" s="57"/>
      <c r="DY408" s="57"/>
      <c r="DZ408" s="52"/>
      <c r="EA408" s="52"/>
      <c r="EB408" s="52"/>
      <c r="EC408" s="60"/>
      <c r="ED408" s="57"/>
      <c r="EE408" s="55"/>
      <c r="EF408" s="60"/>
      <c r="EG408" s="57"/>
      <c r="EH408" s="55"/>
      <c r="EI408" s="60"/>
      <c r="EJ408" s="57"/>
      <c r="EK408" s="55"/>
      <c r="EL408" s="52"/>
      <c r="EM408" s="54"/>
      <c r="EN408" s="54"/>
      <c r="EO408" s="54"/>
      <c r="EP408" s="54"/>
      <c r="EQ408" s="54"/>
      <c r="ER408" s="54"/>
      <c r="ES408" s="54"/>
      <c r="ET408" s="54"/>
      <c r="EU408" s="54"/>
      <c r="EV408" s="54"/>
      <c r="EW408" s="54"/>
      <c r="EX408" s="54"/>
      <c r="EY408" s="53"/>
      <c r="EZ408" s="53"/>
      <c r="FA408" s="53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/>
      <c r="FT408" s="52"/>
      <c r="FU408" s="52"/>
      <c r="FV408" s="52"/>
      <c r="FW408" s="52"/>
      <c r="FX408" s="52"/>
      <c r="FY408" s="52"/>
      <c r="FZ408" s="52"/>
      <c r="GA408" s="52"/>
      <c r="GB408" s="52"/>
      <c r="GC408" s="52"/>
      <c r="GD408" s="52"/>
      <c r="GE408" s="52"/>
      <c r="GF408" s="52"/>
      <c r="GG408" s="52"/>
      <c r="GH408" s="52"/>
      <c r="GI408" s="52"/>
      <c r="GJ408" s="52"/>
      <c r="GK408" s="52"/>
      <c r="GL408" s="52"/>
      <c r="GM408" s="52"/>
      <c r="GN408" s="52"/>
      <c r="GO408" s="52"/>
      <c r="GP408" s="52"/>
      <c r="GQ408" s="52"/>
      <c r="GR408" s="52"/>
      <c r="GS408" s="52"/>
      <c r="GT408" s="52"/>
      <c r="GU408" s="52"/>
      <c r="GV408" s="52"/>
      <c r="GW408" s="52"/>
      <c r="GX408" s="52"/>
      <c r="GY408" s="52"/>
      <c r="GZ408" s="52"/>
      <c r="HA408" s="52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  <c r="HO408" s="52"/>
      <c r="HP408" s="52"/>
      <c r="HQ408" s="52"/>
      <c r="HR408" s="52"/>
      <c r="HS408" s="52"/>
      <c r="HT408" s="52"/>
      <c r="HU408" s="52"/>
      <c r="HV408" s="52"/>
      <c r="HW408" s="52"/>
      <c r="HX408" s="52"/>
      <c r="HY408" s="52"/>
      <c r="HZ408" s="52"/>
      <c r="IA408" s="52"/>
      <c r="IB408" s="52"/>
      <c r="IC408" s="52"/>
      <c r="ID408" s="52"/>
      <c r="IE408" s="52"/>
      <c r="IF408" s="52"/>
    </row>
    <row r="409" spans="1:240">
      <c r="A409" s="54"/>
      <c r="B409" s="54"/>
      <c r="C409" s="54"/>
      <c r="D409" s="54"/>
      <c r="E409" s="54"/>
      <c r="F409" s="53"/>
      <c r="G409" s="54"/>
      <c r="H409" s="57"/>
      <c r="I409" s="61"/>
      <c r="J409" s="57"/>
      <c r="K409" s="61"/>
      <c r="L409" s="57"/>
      <c r="M409" s="61"/>
      <c r="N409" s="57"/>
      <c r="O409" s="61"/>
      <c r="P409" s="57"/>
      <c r="Q409" s="53"/>
      <c r="R409" s="61"/>
      <c r="S409" s="57"/>
      <c r="T409" s="61"/>
      <c r="U409" s="57"/>
      <c r="V409" s="53"/>
      <c r="W409" s="53"/>
      <c r="X409" s="54"/>
      <c r="Y409" s="54"/>
      <c r="Z409" s="54"/>
      <c r="AA409" s="54"/>
      <c r="AB409" s="54"/>
      <c r="AC409" s="54"/>
      <c r="AD409" s="54"/>
      <c r="AE409" s="54"/>
      <c r="AF409" s="55"/>
      <c r="AG409" s="55"/>
      <c r="AH409" s="57"/>
      <c r="AI409" s="57"/>
      <c r="AJ409" s="57"/>
      <c r="AK409" s="57"/>
      <c r="AL409" s="57"/>
      <c r="AM409" s="57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4"/>
      <c r="CH409" s="52"/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/>
      <c r="CX409" s="52"/>
      <c r="CY409" s="61"/>
      <c r="CZ409" s="57"/>
      <c r="DA409" s="61"/>
      <c r="DB409" s="57"/>
      <c r="DC409" s="53"/>
      <c r="DD409" s="61"/>
      <c r="DE409" s="57"/>
      <c r="DF409" s="61"/>
      <c r="DG409" s="57"/>
      <c r="DH409" s="53"/>
      <c r="DI409" s="53"/>
      <c r="DJ409" s="54"/>
      <c r="DK409" s="54"/>
      <c r="DL409" s="54"/>
      <c r="DM409" s="54"/>
      <c r="DN409" s="54"/>
      <c r="DO409" s="54"/>
      <c r="DP409" s="54"/>
      <c r="DQ409" s="54"/>
      <c r="DR409" s="54"/>
      <c r="DS409" s="55"/>
      <c r="DT409" s="57"/>
      <c r="DU409" s="57"/>
      <c r="DV409" s="57"/>
      <c r="DW409" s="57"/>
      <c r="DX409" s="57"/>
      <c r="DY409" s="57"/>
      <c r="DZ409" s="52"/>
      <c r="EA409" s="52"/>
      <c r="EB409" s="52"/>
      <c r="EC409" s="60"/>
      <c r="ED409" s="57"/>
      <c r="EE409" s="55"/>
      <c r="EF409" s="60"/>
      <c r="EG409" s="57"/>
      <c r="EH409" s="55"/>
      <c r="EI409" s="60"/>
      <c r="EJ409" s="57"/>
      <c r="EK409" s="55"/>
      <c r="EL409" s="52"/>
      <c r="EM409" s="54"/>
      <c r="EN409" s="54"/>
      <c r="EO409" s="54"/>
      <c r="EP409" s="54"/>
      <c r="EQ409" s="54"/>
      <c r="ER409" s="54"/>
      <c r="ES409" s="54"/>
      <c r="ET409" s="54"/>
      <c r="EU409" s="54"/>
      <c r="EV409" s="54"/>
      <c r="EW409" s="54"/>
      <c r="EX409" s="54"/>
      <c r="EY409" s="53"/>
      <c r="EZ409" s="53"/>
      <c r="FA409" s="53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/>
      <c r="FT409" s="52"/>
      <c r="FU409" s="52"/>
      <c r="FV409" s="52"/>
      <c r="FW409" s="52"/>
      <c r="FX409" s="52"/>
      <c r="FY409" s="52"/>
      <c r="FZ409" s="52"/>
      <c r="GA409" s="52"/>
      <c r="GB409" s="52"/>
      <c r="GC409" s="52"/>
      <c r="GD409" s="52"/>
      <c r="GE409" s="52"/>
      <c r="GF409" s="52"/>
      <c r="GG409" s="52"/>
      <c r="GH409" s="52"/>
      <c r="GI409" s="52"/>
      <c r="GJ409" s="52"/>
      <c r="GK409" s="52"/>
      <c r="GL409" s="52"/>
      <c r="GM409" s="52"/>
      <c r="GN409" s="52"/>
      <c r="GO409" s="52"/>
      <c r="GP409" s="52"/>
      <c r="GQ409" s="52"/>
      <c r="GR409" s="52"/>
      <c r="GS409" s="52"/>
      <c r="GT409" s="52"/>
      <c r="GU409" s="52"/>
      <c r="GV409" s="52"/>
      <c r="GW409" s="52"/>
      <c r="GX409" s="52"/>
      <c r="GY409" s="52"/>
      <c r="GZ409" s="52"/>
      <c r="HA409" s="52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  <c r="HO409" s="52"/>
      <c r="HP409" s="52"/>
      <c r="HQ409" s="52"/>
      <c r="HR409" s="52"/>
      <c r="HS409" s="52"/>
      <c r="HT409" s="52"/>
      <c r="HU409" s="52"/>
      <c r="HV409" s="52"/>
      <c r="HW409" s="52"/>
      <c r="HX409" s="52"/>
      <c r="HY409" s="52"/>
      <c r="HZ409" s="52"/>
      <c r="IA409" s="52"/>
      <c r="IB409" s="52"/>
      <c r="IC409" s="52"/>
      <c r="ID409" s="52"/>
      <c r="IE409" s="52"/>
      <c r="IF409" s="52"/>
    </row>
    <row r="410" spans="1:240">
      <c r="A410" s="54"/>
      <c r="B410" s="54"/>
      <c r="C410" s="54"/>
      <c r="D410" s="54"/>
      <c r="E410" s="54"/>
      <c r="F410" s="53"/>
      <c r="G410" s="54"/>
      <c r="H410" s="57"/>
      <c r="I410" s="61"/>
      <c r="J410" s="57"/>
      <c r="K410" s="61"/>
      <c r="L410" s="57"/>
      <c r="M410" s="61"/>
      <c r="N410" s="57"/>
      <c r="O410" s="61"/>
      <c r="P410" s="57"/>
      <c r="Q410" s="53"/>
      <c r="R410" s="61"/>
      <c r="S410" s="57"/>
      <c r="T410" s="61"/>
      <c r="U410" s="57"/>
      <c r="V410" s="53"/>
      <c r="W410" s="53"/>
      <c r="X410" s="54"/>
      <c r="Y410" s="54"/>
      <c r="Z410" s="54"/>
      <c r="AA410" s="54"/>
      <c r="AB410" s="54"/>
      <c r="AC410" s="54"/>
      <c r="AD410" s="54"/>
      <c r="AE410" s="54"/>
      <c r="AF410" s="55"/>
      <c r="AG410" s="55"/>
      <c r="AH410" s="57"/>
      <c r="AI410" s="57"/>
      <c r="AJ410" s="57"/>
      <c r="AK410" s="57"/>
      <c r="AL410" s="57"/>
      <c r="AM410" s="57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4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52"/>
      <c r="CT410" s="52"/>
      <c r="CU410" s="52"/>
      <c r="CV410" s="52"/>
      <c r="CW410" s="52"/>
      <c r="CX410" s="52"/>
      <c r="CY410" s="61"/>
      <c r="CZ410" s="57"/>
      <c r="DA410" s="61"/>
      <c r="DB410" s="57"/>
      <c r="DC410" s="53"/>
      <c r="DD410" s="61"/>
      <c r="DE410" s="57"/>
      <c r="DF410" s="61"/>
      <c r="DG410" s="57"/>
      <c r="DH410" s="53"/>
      <c r="DI410" s="53"/>
      <c r="DJ410" s="54"/>
      <c r="DK410" s="54"/>
      <c r="DL410" s="54"/>
      <c r="DM410" s="54"/>
      <c r="DN410" s="54"/>
      <c r="DO410" s="54"/>
      <c r="DP410" s="54"/>
      <c r="DQ410" s="54"/>
      <c r="DR410" s="54"/>
      <c r="DS410" s="55"/>
      <c r="DT410" s="57"/>
      <c r="DU410" s="57"/>
      <c r="DV410" s="57"/>
      <c r="DW410" s="57"/>
      <c r="DX410" s="57"/>
      <c r="DY410" s="57"/>
      <c r="DZ410" s="52"/>
      <c r="EA410" s="52"/>
      <c r="EB410" s="52"/>
      <c r="EC410" s="60"/>
      <c r="ED410" s="57"/>
      <c r="EE410" s="55"/>
      <c r="EF410" s="60"/>
      <c r="EG410" s="57"/>
      <c r="EH410" s="55"/>
      <c r="EI410" s="60"/>
      <c r="EJ410" s="57"/>
      <c r="EK410" s="55"/>
      <c r="EL410" s="52"/>
      <c r="EM410" s="54"/>
      <c r="EN410" s="54"/>
      <c r="EO410" s="54"/>
      <c r="EP410" s="54"/>
      <c r="EQ410" s="54"/>
      <c r="ER410" s="54"/>
      <c r="ES410" s="54"/>
      <c r="ET410" s="54"/>
      <c r="EU410" s="54"/>
      <c r="EV410" s="54"/>
      <c r="EW410" s="54"/>
      <c r="EX410" s="54"/>
      <c r="EY410" s="53"/>
      <c r="EZ410" s="53"/>
      <c r="FA410" s="53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/>
      <c r="FT410" s="52"/>
      <c r="FU410" s="52"/>
      <c r="FV410" s="52"/>
      <c r="FW410" s="52"/>
      <c r="FX410" s="52"/>
      <c r="FY410" s="52"/>
      <c r="FZ410" s="52"/>
      <c r="GA410" s="52"/>
      <c r="GB410" s="52"/>
      <c r="GC410" s="52"/>
      <c r="GD410" s="52"/>
      <c r="GE410" s="52"/>
      <c r="GF410" s="52"/>
      <c r="GG410" s="52"/>
      <c r="GH410" s="52"/>
      <c r="GI410" s="52"/>
      <c r="GJ410" s="52"/>
      <c r="GK410" s="52"/>
      <c r="GL410" s="52"/>
      <c r="GM410" s="52"/>
      <c r="GN410" s="52"/>
      <c r="GO410" s="52"/>
      <c r="GP410" s="52"/>
      <c r="GQ410" s="52"/>
      <c r="GR410" s="52"/>
      <c r="GS410" s="52"/>
      <c r="GT410" s="52"/>
      <c r="GU410" s="52"/>
      <c r="GV410" s="52"/>
      <c r="GW410" s="52"/>
      <c r="GX410" s="52"/>
      <c r="GY410" s="52"/>
      <c r="GZ410" s="52"/>
      <c r="HA410" s="52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  <c r="HO410" s="52"/>
      <c r="HP410" s="52"/>
      <c r="HQ410" s="52"/>
      <c r="HR410" s="52"/>
      <c r="HS410" s="52"/>
      <c r="HT410" s="52"/>
      <c r="HU410" s="52"/>
      <c r="HV410" s="52"/>
      <c r="HW410" s="52"/>
      <c r="HX410" s="52"/>
      <c r="HY410" s="52"/>
      <c r="HZ410" s="52"/>
      <c r="IA410" s="52"/>
      <c r="IB410" s="52"/>
      <c r="IC410" s="52"/>
      <c r="ID410" s="52"/>
      <c r="IE410" s="52"/>
      <c r="IF410" s="52"/>
    </row>
    <row r="411" spans="1:240">
      <c r="A411" s="54"/>
      <c r="B411" s="54"/>
      <c r="C411" s="54"/>
      <c r="D411" s="54"/>
      <c r="E411" s="54"/>
      <c r="F411" s="53"/>
      <c r="G411" s="54"/>
      <c r="H411" s="57"/>
      <c r="I411" s="61"/>
      <c r="J411" s="57"/>
      <c r="K411" s="61"/>
      <c r="L411" s="57"/>
      <c r="M411" s="61"/>
      <c r="N411" s="57"/>
      <c r="O411" s="61"/>
      <c r="P411" s="57"/>
      <c r="Q411" s="53"/>
      <c r="R411" s="61"/>
      <c r="S411" s="57"/>
      <c r="T411" s="61"/>
      <c r="U411" s="57"/>
      <c r="V411" s="53"/>
      <c r="W411" s="53"/>
      <c r="X411" s="54"/>
      <c r="Y411" s="54"/>
      <c r="Z411" s="54"/>
      <c r="AA411" s="54"/>
      <c r="AB411" s="54"/>
      <c r="AC411" s="54"/>
      <c r="AD411" s="54"/>
      <c r="AE411" s="54"/>
      <c r="AF411" s="55"/>
      <c r="AG411" s="55"/>
      <c r="AH411" s="57"/>
      <c r="AI411" s="57"/>
      <c r="AJ411" s="57"/>
      <c r="AK411" s="57"/>
      <c r="AL411" s="57"/>
      <c r="AM411" s="57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  <c r="BP411" s="52"/>
      <c r="BQ411" s="52"/>
      <c r="BR411" s="52"/>
      <c r="BS411" s="52"/>
      <c r="BT411" s="52"/>
      <c r="BU411" s="52"/>
      <c r="BV411" s="52"/>
      <c r="BW411" s="52"/>
      <c r="BX411" s="52"/>
      <c r="BY411" s="52"/>
      <c r="BZ411" s="52"/>
      <c r="CA411" s="52"/>
      <c r="CB411" s="52"/>
      <c r="CC411" s="52"/>
      <c r="CD411" s="52"/>
      <c r="CE411" s="52"/>
      <c r="CF411" s="52"/>
      <c r="CG411" s="54"/>
      <c r="CH411" s="52"/>
      <c r="CI411" s="52"/>
      <c r="CJ411" s="52"/>
      <c r="CK411" s="52"/>
      <c r="CL411" s="52"/>
      <c r="CM411" s="52"/>
      <c r="CN411" s="52"/>
      <c r="CO411" s="52"/>
      <c r="CP411" s="52"/>
      <c r="CQ411" s="52"/>
      <c r="CR411" s="52"/>
      <c r="CS411" s="52"/>
      <c r="CT411" s="52"/>
      <c r="CU411" s="52"/>
      <c r="CV411" s="52"/>
      <c r="CW411" s="52"/>
      <c r="CX411" s="52"/>
      <c r="CY411" s="61"/>
      <c r="CZ411" s="57"/>
      <c r="DA411" s="61"/>
      <c r="DB411" s="57"/>
      <c r="DC411" s="53"/>
      <c r="DD411" s="61"/>
      <c r="DE411" s="57"/>
      <c r="DF411" s="61"/>
      <c r="DG411" s="57"/>
      <c r="DH411" s="53"/>
      <c r="DI411" s="53"/>
      <c r="DJ411" s="54"/>
      <c r="DK411" s="54"/>
      <c r="DL411" s="54"/>
      <c r="DM411" s="54"/>
      <c r="DN411" s="54"/>
      <c r="DO411" s="54"/>
      <c r="DP411" s="54"/>
      <c r="DQ411" s="54"/>
      <c r="DR411" s="54"/>
      <c r="DS411" s="55"/>
      <c r="DT411" s="57"/>
      <c r="DU411" s="57"/>
      <c r="DV411" s="57"/>
      <c r="DW411" s="57"/>
      <c r="DX411" s="57"/>
      <c r="DY411" s="57"/>
      <c r="DZ411" s="52"/>
      <c r="EA411" s="52"/>
      <c r="EB411" s="52"/>
      <c r="EC411" s="60"/>
      <c r="ED411" s="57"/>
      <c r="EE411" s="55"/>
      <c r="EF411" s="60"/>
      <c r="EG411" s="57"/>
      <c r="EH411" s="55"/>
      <c r="EI411" s="60"/>
      <c r="EJ411" s="57"/>
      <c r="EK411" s="55"/>
      <c r="EL411" s="52"/>
      <c r="EM411" s="54"/>
      <c r="EN411" s="54"/>
      <c r="EO411" s="54"/>
      <c r="EP411" s="54"/>
      <c r="EQ411" s="54"/>
      <c r="ER411" s="54"/>
      <c r="ES411" s="54"/>
      <c r="ET411" s="54"/>
      <c r="EU411" s="54"/>
      <c r="EV411" s="54"/>
      <c r="EW411" s="54"/>
      <c r="EX411" s="54"/>
      <c r="EY411" s="53"/>
      <c r="EZ411" s="53"/>
      <c r="FA411" s="53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/>
      <c r="FT411" s="52"/>
      <c r="FU411" s="52"/>
      <c r="FV411" s="52"/>
      <c r="FW411" s="52"/>
      <c r="FX411" s="52"/>
      <c r="FY411" s="52"/>
      <c r="FZ411" s="52"/>
      <c r="GA411" s="52"/>
      <c r="GB411" s="52"/>
      <c r="GC411" s="52"/>
      <c r="GD411" s="52"/>
      <c r="GE411" s="52"/>
      <c r="GF411" s="52"/>
      <c r="GG411" s="52"/>
      <c r="GH411" s="52"/>
      <c r="GI411" s="52"/>
      <c r="GJ411" s="52"/>
      <c r="GK411" s="52"/>
      <c r="GL411" s="52"/>
      <c r="GM411" s="52"/>
      <c r="GN411" s="52"/>
      <c r="GO411" s="52"/>
      <c r="GP411" s="52"/>
      <c r="GQ411" s="52"/>
      <c r="GR411" s="52"/>
      <c r="GS411" s="52"/>
      <c r="GT411" s="52"/>
      <c r="GU411" s="52"/>
      <c r="GV411" s="52"/>
      <c r="GW411" s="52"/>
      <c r="GX411" s="52"/>
      <c r="GY411" s="52"/>
      <c r="GZ411" s="52"/>
      <c r="HA411" s="52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  <c r="HO411" s="52"/>
      <c r="HP411" s="52"/>
      <c r="HQ411" s="52"/>
      <c r="HR411" s="52"/>
      <c r="HS411" s="52"/>
      <c r="HT411" s="52"/>
      <c r="HU411" s="52"/>
      <c r="HV411" s="52"/>
      <c r="HW411" s="52"/>
      <c r="HX411" s="52"/>
      <c r="HY411" s="52"/>
      <c r="HZ411" s="52"/>
      <c r="IA411" s="52"/>
      <c r="IB411" s="52"/>
      <c r="IC411" s="52"/>
      <c r="ID411" s="52"/>
      <c r="IE411" s="52"/>
      <c r="IF411" s="52"/>
    </row>
    <row r="412" spans="1:240">
      <c r="A412" s="54"/>
      <c r="B412" s="54"/>
      <c r="C412" s="54"/>
      <c r="D412" s="54"/>
      <c r="E412" s="54"/>
      <c r="F412" s="53"/>
      <c r="G412" s="54"/>
      <c r="H412" s="57"/>
      <c r="I412" s="61"/>
      <c r="J412" s="57"/>
      <c r="K412" s="61"/>
      <c r="L412" s="57"/>
      <c r="M412" s="61"/>
      <c r="N412" s="57"/>
      <c r="O412" s="61"/>
      <c r="P412" s="57"/>
      <c r="Q412" s="53"/>
      <c r="R412" s="61"/>
      <c r="S412" s="57"/>
      <c r="T412" s="61"/>
      <c r="U412" s="57"/>
      <c r="V412" s="53"/>
      <c r="W412" s="53"/>
      <c r="X412" s="54"/>
      <c r="Y412" s="54"/>
      <c r="Z412" s="54"/>
      <c r="AA412" s="54"/>
      <c r="AB412" s="54"/>
      <c r="AC412" s="54"/>
      <c r="AD412" s="54"/>
      <c r="AE412" s="54"/>
      <c r="AF412" s="55"/>
      <c r="AG412" s="55"/>
      <c r="AH412" s="57"/>
      <c r="AI412" s="57"/>
      <c r="AJ412" s="57"/>
      <c r="AK412" s="57"/>
      <c r="AL412" s="57"/>
      <c r="AM412" s="57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4"/>
      <c r="CH412" s="52"/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/>
      <c r="CX412" s="52"/>
      <c r="CY412" s="61"/>
      <c r="CZ412" s="57"/>
      <c r="DA412" s="61"/>
      <c r="DB412" s="57"/>
      <c r="DC412" s="53"/>
      <c r="DD412" s="61"/>
      <c r="DE412" s="57"/>
      <c r="DF412" s="61"/>
      <c r="DG412" s="57"/>
      <c r="DH412" s="53"/>
      <c r="DI412" s="53"/>
      <c r="DJ412" s="54"/>
      <c r="DK412" s="54"/>
      <c r="DL412" s="54"/>
      <c r="DM412" s="54"/>
      <c r="DN412" s="54"/>
      <c r="DO412" s="54"/>
      <c r="DP412" s="54"/>
      <c r="DQ412" s="54"/>
      <c r="DR412" s="54"/>
      <c r="DS412" s="55"/>
      <c r="DT412" s="57"/>
      <c r="DU412" s="57"/>
      <c r="DV412" s="57"/>
      <c r="DW412" s="57"/>
      <c r="DX412" s="57"/>
      <c r="DY412" s="57"/>
      <c r="DZ412" s="52"/>
      <c r="EA412" s="52"/>
      <c r="EB412" s="52"/>
      <c r="EC412" s="60"/>
      <c r="ED412" s="57"/>
      <c r="EE412" s="55"/>
      <c r="EF412" s="60"/>
      <c r="EG412" s="57"/>
      <c r="EH412" s="55"/>
      <c r="EI412" s="60"/>
      <c r="EJ412" s="57"/>
      <c r="EK412" s="55"/>
      <c r="EL412" s="52"/>
      <c r="EM412" s="54"/>
      <c r="EN412" s="54"/>
      <c r="EO412" s="54"/>
      <c r="EP412" s="54"/>
      <c r="EQ412" s="54"/>
      <c r="ER412" s="54"/>
      <c r="ES412" s="54"/>
      <c r="ET412" s="54"/>
      <c r="EU412" s="54"/>
      <c r="EV412" s="54"/>
      <c r="EW412" s="54"/>
      <c r="EX412" s="54"/>
      <c r="EY412" s="53"/>
      <c r="EZ412" s="53"/>
      <c r="FA412" s="53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/>
      <c r="FT412" s="52"/>
      <c r="FU412" s="52"/>
      <c r="FV412" s="52"/>
      <c r="FW412" s="52"/>
      <c r="FX412" s="52"/>
      <c r="FY412" s="52"/>
      <c r="FZ412" s="52"/>
      <c r="GA412" s="52"/>
      <c r="GB412" s="52"/>
      <c r="GC412" s="52"/>
      <c r="GD412" s="52"/>
      <c r="GE412" s="52"/>
      <c r="GF412" s="52"/>
      <c r="GG412" s="52"/>
      <c r="GH412" s="52"/>
      <c r="GI412" s="52"/>
      <c r="GJ412" s="52"/>
      <c r="GK412" s="52"/>
      <c r="GL412" s="52"/>
      <c r="GM412" s="52"/>
      <c r="GN412" s="52"/>
      <c r="GO412" s="52"/>
      <c r="GP412" s="52"/>
      <c r="GQ412" s="52"/>
      <c r="GR412" s="52"/>
      <c r="GS412" s="52"/>
      <c r="GT412" s="52"/>
      <c r="GU412" s="52"/>
      <c r="GV412" s="52"/>
      <c r="GW412" s="52"/>
      <c r="GX412" s="52"/>
      <c r="GY412" s="52"/>
      <c r="GZ412" s="52"/>
      <c r="HA412" s="52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  <c r="HO412" s="52"/>
      <c r="HP412" s="52"/>
      <c r="HQ412" s="52"/>
      <c r="HR412" s="52"/>
      <c r="HS412" s="52"/>
      <c r="HT412" s="52"/>
      <c r="HU412" s="52"/>
      <c r="HV412" s="52"/>
      <c r="HW412" s="52"/>
      <c r="HX412" s="52"/>
      <c r="HY412" s="52"/>
      <c r="HZ412" s="52"/>
      <c r="IA412" s="52"/>
      <c r="IB412" s="52"/>
      <c r="IC412" s="52"/>
      <c r="ID412" s="52"/>
      <c r="IE412" s="52"/>
      <c r="IF412" s="52"/>
    </row>
    <row r="413" spans="1:240">
      <c r="A413" s="54"/>
      <c r="B413" s="54"/>
      <c r="C413" s="54"/>
      <c r="D413" s="54"/>
      <c r="E413" s="54"/>
      <c r="F413" s="53"/>
      <c r="G413" s="54"/>
      <c r="H413" s="57"/>
      <c r="I413" s="61"/>
      <c r="J413" s="57"/>
      <c r="K413" s="61"/>
      <c r="L413" s="57"/>
      <c r="M413" s="61"/>
      <c r="N413" s="57"/>
      <c r="O413" s="61"/>
      <c r="P413" s="57"/>
      <c r="Q413" s="53"/>
      <c r="R413" s="61"/>
      <c r="S413" s="57"/>
      <c r="T413" s="61"/>
      <c r="U413" s="57"/>
      <c r="V413" s="53"/>
      <c r="W413" s="53"/>
      <c r="X413" s="54"/>
      <c r="Y413" s="54"/>
      <c r="Z413" s="54"/>
      <c r="AA413" s="54"/>
      <c r="AB413" s="54"/>
      <c r="AC413" s="54"/>
      <c r="AD413" s="54"/>
      <c r="AE413" s="54"/>
      <c r="AF413" s="55"/>
      <c r="AG413" s="55"/>
      <c r="AH413" s="57"/>
      <c r="AI413" s="57"/>
      <c r="AJ413" s="57"/>
      <c r="AK413" s="57"/>
      <c r="AL413" s="57"/>
      <c r="AM413" s="57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4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61"/>
      <c r="CZ413" s="57"/>
      <c r="DA413" s="61"/>
      <c r="DB413" s="57"/>
      <c r="DC413" s="53"/>
      <c r="DD413" s="61"/>
      <c r="DE413" s="57"/>
      <c r="DF413" s="61"/>
      <c r="DG413" s="57"/>
      <c r="DH413" s="53"/>
      <c r="DI413" s="53"/>
      <c r="DJ413" s="54"/>
      <c r="DK413" s="54"/>
      <c r="DL413" s="54"/>
      <c r="DM413" s="54"/>
      <c r="DN413" s="54"/>
      <c r="DO413" s="54"/>
      <c r="DP413" s="54"/>
      <c r="DQ413" s="54"/>
      <c r="DR413" s="54"/>
      <c r="DS413" s="55"/>
      <c r="DT413" s="57"/>
      <c r="DU413" s="57"/>
      <c r="DV413" s="57"/>
      <c r="DW413" s="57"/>
      <c r="DX413" s="57"/>
      <c r="DY413" s="57"/>
      <c r="DZ413" s="52"/>
      <c r="EA413" s="52"/>
      <c r="EB413" s="52"/>
      <c r="EC413" s="60"/>
      <c r="ED413" s="57"/>
      <c r="EE413" s="55"/>
      <c r="EF413" s="60"/>
      <c r="EG413" s="57"/>
      <c r="EH413" s="55"/>
      <c r="EI413" s="60"/>
      <c r="EJ413" s="57"/>
      <c r="EK413" s="55"/>
      <c r="EL413" s="52"/>
      <c r="EM413" s="54"/>
      <c r="EN413" s="54"/>
      <c r="EO413" s="54"/>
      <c r="EP413" s="54"/>
      <c r="EQ413" s="54"/>
      <c r="ER413" s="54"/>
      <c r="ES413" s="54"/>
      <c r="ET413" s="54"/>
      <c r="EU413" s="54"/>
      <c r="EV413" s="54"/>
      <c r="EW413" s="54"/>
      <c r="EX413" s="54"/>
      <c r="EY413" s="53"/>
      <c r="EZ413" s="53"/>
      <c r="FA413" s="53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2"/>
      <c r="HA413" s="52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  <c r="HO413" s="52"/>
      <c r="HP413" s="52"/>
      <c r="HQ413" s="52"/>
      <c r="HR413" s="52"/>
      <c r="HS413" s="52"/>
      <c r="HT413" s="52"/>
      <c r="HU413" s="52"/>
      <c r="HV413" s="52"/>
      <c r="HW413" s="52"/>
      <c r="HX413" s="52"/>
      <c r="HY413" s="52"/>
      <c r="HZ413" s="52"/>
      <c r="IA413" s="52"/>
      <c r="IB413" s="52"/>
      <c r="IC413" s="52"/>
      <c r="ID413" s="52"/>
      <c r="IE413" s="52"/>
      <c r="IF413" s="52"/>
    </row>
    <row r="414" spans="1:240">
      <c r="A414" s="54"/>
      <c r="B414" s="54"/>
      <c r="C414" s="54"/>
      <c r="D414" s="54"/>
      <c r="E414" s="54"/>
      <c r="F414" s="53"/>
      <c r="G414" s="54"/>
      <c r="H414" s="57"/>
      <c r="I414" s="61"/>
      <c r="J414" s="57"/>
      <c r="K414" s="61"/>
      <c r="L414" s="57"/>
      <c r="M414" s="61"/>
      <c r="N414" s="57"/>
      <c r="O414" s="61"/>
      <c r="P414" s="57"/>
      <c r="Q414" s="53"/>
      <c r="R414" s="61"/>
      <c r="S414" s="57"/>
      <c r="T414" s="61"/>
      <c r="U414" s="57"/>
      <c r="V414" s="53"/>
      <c r="W414" s="53"/>
      <c r="X414" s="54"/>
      <c r="Y414" s="54"/>
      <c r="Z414" s="54"/>
      <c r="AA414" s="54"/>
      <c r="AB414" s="54"/>
      <c r="AC414" s="54"/>
      <c r="AD414" s="54"/>
      <c r="AE414" s="54"/>
      <c r="AF414" s="55"/>
      <c r="AG414" s="55"/>
      <c r="AH414" s="57"/>
      <c r="AI414" s="57"/>
      <c r="AJ414" s="57"/>
      <c r="AK414" s="57"/>
      <c r="AL414" s="57"/>
      <c r="AM414" s="57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  <c r="BP414" s="52"/>
      <c r="BQ414" s="52"/>
      <c r="BR414" s="52"/>
      <c r="BS414" s="52"/>
      <c r="BT414" s="52"/>
      <c r="BU414" s="52"/>
      <c r="BV414" s="52"/>
      <c r="BW414" s="52"/>
      <c r="BX414" s="52"/>
      <c r="BY414" s="52"/>
      <c r="BZ414" s="52"/>
      <c r="CA414" s="52"/>
      <c r="CB414" s="52"/>
      <c r="CC414" s="52"/>
      <c r="CD414" s="52"/>
      <c r="CE414" s="52"/>
      <c r="CF414" s="52"/>
      <c r="CG414" s="54"/>
      <c r="CH414" s="52"/>
      <c r="CI414" s="52"/>
      <c r="CJ414" s="52"/>
      <c r="CK414" s="52"/>
      <c r="CL414" s="52"/>
      <c r="CM414" s="52"/>
      <c r="CN414" s="52"/>
      <c r="CO414" s="52"/>
      <c r="CP414" s="52"/>
      <c r="CQ414" s="52"/>
      <c r="CR414" s="52"/>
      <c r="CS414" s="52"/>
      <c r="CT414" s="52"/>
      <c r="CU414" s="52"/>
      <c r="CV414" s="52"/>
      <c r="CW414" s="52"/>
      <c r="CX414" s="52"/>
      <c r="CY414" s="61"/>
      <c r="CZ414" s="57"/>
      <c r="DA414" s="61"/>
      <c r="DB414" s="57"/>
      <c r="DC414" s="53"/>
      <c r="DD414" s="61"/>
      <c r="DE414" s="57"/>
      <c r="DF414" s="61"/>
      <c r="DG414" s="57"/>
      <c r="DH414" s="53"/>
      <c r="DI414" s="53"/>
      <c r="DJ414" s="54"/>
      <c r="DK414" s="54"/>
      <c r="DL414" s="54"/>
      <c r="DM414" s="54"/>
      <c r="DN414" s="54"/>
      <c r="DO414" s="54"/>
      <c r="DP414" s="54"/>
      <c r="DQ414" s="54"/>
      <c r="DR414" s="54"/>
      <c r="DS414" s="55"/>
      <c r="DT414" s="57"/>
      <c r="DU414" s="57"/>
      <c r="DV414" s="57"/>
      <c r="DW414" s="57"/>
      <c r="DX414" s="57"/>
      <c r="DY414" s="57"/>
      <c r="DZ414" s="52"/>
      <c r="EA414" s="52"/>
      <c r="EB414" s="52"/>
      <c r="EC414" s="60"/>
      <c r="ED414" s="57"/>
      <c r="EE414" s="55"/>
      <c r="EF414" s="60"/>
      <c r="EG414" s="57"/>
      <c r="EH414" s="55"/>
      <c r="EI414" s="60"/>
      <c r="EJ414" s="57"/>
      <c r="EK414" s="55"/>
      <c r="EL414" s="52"/>
      <c r="EM414" s="54"/>
      <c r="EN414" s="54"/>
      <c r="EO414" s="54"/>
      <c r="EP414" s="54"/>
      <c r="EQ414" s="54"/>
      <c r="ER414" s="54"/>
      <c r="ES414" s="54"/>
      <c r="ET414" s="54"/>
      <c r="EU414" s="54"/>
      <c r="EV414" s="54"/>
      <c r="EW414" s="54"/>
      <c r="EX414" s="54"/>
      <c r="EY414" s="53"/>
      <c r="EZ414" s="53"/>
      <c r="FA414" s="53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2"/>
      <c r="HA414" s="52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  <c r="HO414" s="52"/>
      <c r="HP414" s="52"/>
      <c r="HQ414" s="52"/>
      <c r="HR414" s="52"/>
      <c r="HS414" s="52"/>
      <c r="HT414" s="52"/>
      <c r="HU414" s="52"/>
      <c r="HV414" s="52"/>
      <c r="HW414" s="52"/>
      <c r="HX414" s="52"/>
      <c r="HY414" s="52"/>
      <c r="HZ414" s="52"/>
      <c r="IA414" s="52"/>
      <c r="IB414" s="52"/>
      <c r="IC414" s="52"/>
      <c r="ID414" s="52"/>
      <c r="IE414" s="52"/>
      <c r="IF414" s="52"/>
    </row>
    <row r="415" spans="1:240">
      <c r="A415" s="54"/>
      <c r="B415" s="54"/>
      <c r="C415" s="54"/>
      <c r="D415" s="54"/>
      <c r="E415" s="54"/>
      <c r="F415" s="53"/>
      <c r="G415" s="54"/>
      <c r="H415" s="57"/>
      <c r="I415" s="61"/>
      <c r="J415" s="57"/>
      <c r="K415" s="61"/>
      <c r="L415" s="57"/>
      <c r="M415" s="61"/>
      <c r="N415" s="57"/>
      <c r="O415" s="61"/>
      <c r="P415" s="57"/>
      <c r="Q415" s="53"/>
      <c r="R415" s="61"/>
      <c r="S415" s="57"/>
      <c r="T415" s="61"/>
      <c r="U415" s="57"/>
      <c r="V415" s="53"/>
      <c r="W415" s="53"/>
      <c r="X415" s="54"/>
      <c r="Y415" s="54"/>
      <c r="Z415" s="54"/>
      <c r="AA415" s="54"/>
      <c r="AB415" s="54"/>
      <c r="AC415" s="54"/>
      <c r="AD415" s="54"/>
      <c r="AE415" s="54"/>
      <c r="AF415" s="55"/>
      <c r="AG415" s="55"/>
      <c r="AH415" s="57"/>
      <c r="AI415" s="57"/>
      <c r="AJ415" s="57"/>
      <c r="AK415" s="57"/>
      <c r="AL415" s="57"/>
      <c r="AM415" s="57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4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/>
      <c r="CX415" s="52"/>
      <c r="CY415" s="61"/>
      <c r="CZ415" s="57"/>
      <c r="DA415" s="61"/>
      <c r="DB415" s="57"/>
      <c r="DC415" s="53"/>
      <c r="DD415" s="61"/>
      <c r="DE415" s="57"/>
      <c r="DF415" s="61"/>
      <c r="DG415" s="57"/>
      <c r="DH415" s="53"/>
      <c r="DI415" s="53"/>
      <c r="DJ415" s="54"/>
      <c r="DK415" s="54"/>
      <c r="DL415" s="54"/>
      <c r="DM415" s="54"/>
      <c r="DN415" s="54"/>
      <c r="DO415" s="54"/>
      <c r="DP415" s="54"/>
      <c r="DQ415" s="54"/>
      <c r="DR415" s="54"/>
      <c r="DS415" s="55"/>
      <c r="DT415" s="57"/>
      <c r="DU415" s="57"/>
      <c r="DV415" s="57"/>
      <c r="DW415" s="57"/>
      <c r="DX415" s="57"/>
      <c r="DY415" s="57"/>
      <c r="DZ415" s="52"/>
      <c r="EA415" s="52"/>
      <c r="EB415" s="52"/>
      <c r="EC415" s="60"/>
      <c r="ED415" s="57"/>
      <c r="EE415" s="55"/>
      <c r="EF415" s="60"/>
      <c r="EG415" s="57"/>
      <c r="EH415" s="55"/>
      <c r="EI415" s="60"/>
      <c r="EJ415" s="57"/>
      <c r="EK415" s="55"/>
      <c r="EL415" s="52"/>
      <c r="EM415" s="54"/>
      <c r="EN415" s="54"/>
      <c r="EO415" s="54"/>
      <c r="EP415" s="54"/>
      <c r="EQ415" s="54"/>
      <c r="ER415" s="54"/>
      <c r="ES415" s="54"/>
      <c r="ET415" s="54"/>
      <c r="EU415" s="54"/>
      <c r="EV415" s="54"/>
      <c r="EW415" s="54"/>
      <c r="EX415" s="54"/>
      <c r="EY415" s="53"/>
      <c r="EZ415" s="53"/>
      <c r="FA415" s="53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2"/>
      <c r="HA415" s="52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  <c r="HO415" s="52"/>
      <c r="HP415" s="52"/>
      <c r="HQ415" s="52"/>
      <c r="HR415" s="52"/>
      <c r="HS415" s="52"/>
      <c r="HT415" s="52"/>
      <c r="HU415" s="52"/>
      <c r="HV415" s="52"/>
      <c r="HW415" s="52"/>
      <c r="HX415" s="52"/>
      <c r="HY415" s="52"/>
      <c r="HZ415" s="52"/>
      <c r="IA415" s="52"/>
      <c r="IB415" s="52"/>
      <c r="IC415" s="52"/>
      <c r="ID415" s="52"/>
      <c r="IE415" s="52"/>
      <c r="IF415" s="52"/>
    </row>
    <row r="416" spans="1:240">
      <c r="A416" s="54"/>
      <c r="B416" s="54"/>
      <c r="C416" s="54"/>
      <c r="D416" s="54"/>
      <c r="E416" s="54"/>
      <c r="F416" s="53"/>
      <c r="G416" s="54"/>
      <c r="H416" s="57"/>
      <c r="I416" s="61"/>
      <c r="J416" s="57"/>
      <c r="K416" s="61"/>
      <c r="L416" s="57"/>
      <c r="M416" s="61"/>
      <c r="N416" s="57"/>
      <c r="O416" s="61"/>
      <c r="P416" s="57"/>
      <c r="Q416" s="53"/>
      <c r="R416" s="61"/>
      <c r="S416" s="57"/>
      <c r="T416" s="61"/>
      <c r="U416" s="57"/>
      <c r="V416" s="53"/>
      <c r="W416" s="53"/>
      <c r="X416" s="54"/>
      <c r="Y416" s="54"/>
      <c r="Z416" s="54"/>
      <c r="AA416" s="54"/>
      <c r="AB416" s="54"/>
      <c r="AC416" s="54"/>
      <c r="AD416" s="54"/>
      <c r="AE416" s="54"/>
      <c r="AF416" s="55"/>
      <c r="AG416" s="55"/>
      <c r="AH416" s="57"/>
      <c r="AI416" s="57"/>
      <c r="AJ416" s="57"/>
      <c r="AK416" s="57"/>
      <c r="AL416" s="57"/>
      <c r="AM416" s="57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4"/>
      <c r="CH416" s="52"/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2"/>
      <c r="CT416" s="52"/>
      <c r="CU416" s="52"/>
      <c r="CV416" s="52"/>
      <c r="CW416" s="52"/>
      <c r="CX416" s="52"/>
      <c r="CY416" s="61"/>
      <c r="CZ416" s="57"/>
      <c r="DA416" s="61"/>
      <c r="DB416" s="57"/>
      <c r="DC416" s="53"/>
      <c r="DD416" s="61"/>
      <c r="DE416" s="57"/>
      <c r="DF416" s="61"/>
      <c r="DG416" s="57"/>
      <c r="DH416" s="53"/>
      <c r="DI416" s="53"/>
      <c r="DJ416" s="54"/>
      <c r="DK416" s="54"/>
      <c r="DL416" s="54"/>
      <c r="DM416" s="54"/>
      <c r="DN416" s="54"/>
      <c r="DO416" s="54"/>
      <c r="DP416" s="54"/>
      <c r="DQ416" s="54"/>
      <c r="DR416" s="54"/>
      <c r="DS416" s="55"/>
      <c r="DT416" s="57"/>
      <c r="DU416" s="57"/>
      <c r="DV416" s="57"/>
      <c r="DW416" s="57"/>
      <c r="DX416" s="57"/>
      <c r="DY416" s="57"/>
      <c r="DZ416" s="52"/>
      <c r="EA416" s="52"/>
      <c r="EB416" s="52"/>
      <c r="EC416" s="60"/>
      <c r="ED416" s="57"/>
      <c r="EE416" s="55"/>
      <c r="EF416" s="60"/>
      <c r="EG416" s="57"/>
      <c r="EH416" s="55"/>
      <c r="EI416" s="60"/>
      <c r="EJ416" s="57"/>
      <c r="EK416" s="55"/>
      <c r="EL416" s="52"/>
      <c r="EM416" s="54"/>
      <c r="EN416" s="54"/>
      <c r="EO416" s="54"/>
      <c r="EP416" s="54"/>
      <c r="EQ416" s="54"/>
      <c r="ER416" s="54"/>
      <c r="ES416" s="54"/>
      <c r="ET416" s="54"/>
      <c r="EU416" s="54"/>
      <c r="EV416" s="54"/>
      <c r="EW416" s="54"/>
      <c r="EX416" s="54"/>
      <c r="EY416" s="53"/>
      <c r="EZ416" s="53"/>
      <c r="FA416" s="53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2"/>
      <c r="HA416" s="52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  <c r="HO416" s="52"/>
      <c r="HP416" s="52"/>
      <c r="HQ416" s="52"/>
      <c r="HR416" s="52"/>
      <c r="HS416" s="52"/>
      <c r="HT416" s="52"/>
      <c r="HU416" s="52"/>
      <c r="HV416" s="52"/>
      <c r="HW416" s="52"/>
      <c r="HX416" s="52"/>
      <c r="HY416" s="52"/>
      <c r="HZ416" s="52"/>
      <c r="IA416" s="52"/>
      <c r="IB416" s="52"/>
      <c r="IC416" s="52"/>
      <c r="ID416" s="52"/>
      <c r="IE416" s="52"/>
      <c r="IF416" s="52"/>
    </row>
    <row r="417" spans="1:240">
      <c r="A417" s="54"/>
      <c r="B417" s="54"/>
      <c r="C417" s="54"/>
      <c r="D417" s="54"/>
      <c r="E417" s="54"/>
      <c r="F417" s="53"/>
      <c r="G417" s="54"/>
      <c r="H417" s="57"/>
      <c r="I417" s="61"/>
      <c r="J417" s="57"/>
      <c r="K417" s="61"/>
      <c r="L417" s="57"/>
      <c r="M417" s="61"/>
      <c r="N417" s="57"/>
      <c r="O417" s="61"/>
      <c r="P417" s="57"/>
      <c r="Q417" s="53"/>
      <c r="R417" s="61"/>
      <c r="S417" s="57"/>
      <c r="T417" s="61"/>
      <c r="U417" s="57"/>
      <c r="V417" s="53"/>
      <c r="W417" s="53"/>
      <c r="X417" s="54"/>
      <c r="Y417" s="54"/>
      <c r="Z417" s="54"/>
      <c r="AA417" s="54"/>
      <c r="AB417" s="54"/>
      <c r="AC417" s="54"/>
      <c r="AD417" s="54"/>
      <c r="AE417" s="54"/>
      <c r="AF417" s="55"/>
      <c r="AG417" s="55"/>
      <c r="AH417" s="57"/>
      <c r="AI417" s="57"/>
      <c r="AJ417" s="57"/>
      <c r="AK417" s="57"/>
      <c r="AL417" s="57"/>
      <c r="AM417" s="57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  <c r="BP417" s="52"/>
      <c r="BQ417" s="52"/>
      <c r="BR417" s="52"/>
      <c r="BS417" s="52"/>
      <c r="BT417" s="52"/>
      <c r="BU417" s="52"/>
      <c r="BV417" s="52"/>
      <c r="BW417" s="52"/>
      <c r="BX417" s="52"/>
      <c r="BY417" s="52"/>
      <c r="BZ417" s="52"/>
      <c r="CA417" s="52"/>
      <c r="CB417" s="52"/>
      <c r="CC417" s="52"/>
      <c r="CD417" s="52"/>
      <c r="CE417" s="52"/>
      <c r="CF417" s="52"/>
      <c r="CG417" s="54"/>
      <c r="CH417" s="52"/>
      <c r="CI417" s="52"/>
      <c r="CJ417" s="52"/>
      <c r="CK417" s="52"/>
      <c r="CL417" s="52"/>
      <c r="CM417" s="52"/>
      <c r="CN417" s="52"/>
      <c r="CO417" s="52"/>
      <c r="CP417" s="52"/>
      <c r="CQ417" s="52"/>
      <c r="CR417" s="52"/>
      <c r="CS417" s="52"/>
      <c r="CT417" s="52"/>
      <c r="CU417" s="52"/>
      <c r="CV417" s="52"/>
      <c r="CW417" s="52"/>
      <c r="CX417" s="52"/>
      <c r="CY417" s="61"/>
      <c r="CZ417" s="57"/>
      <c r="DA417" s="61"/>
      <c r="DB417" s="57"/>
      <c r="DC417" s="53"/>
      <c r="DD417" s="61"/>
      <c r="DE417" s="57"/>
      <c r="DF417" s="61"/>
      <c r="DG417" s="57"/>
      <c r="DH417" s="53"/>
      <c r="DI417" s="53"/>
      <c r="DJ417" s="54"/>
      <c r="DK417" s="54"/>
      <c r="DL417" s="54"/>
      <c r="DM417" s="54"/>
      <c r="DN417" s="54"/>
      <c r="DO417" s="54"/>
      <c r="DP417" s="54"/>
      <c r="DQ417" s="54"/>
      <c r="DR417" s="54"/>
      <c r="DS417" s="55"/>
      <c r="DT417" s="57"/>
      <c r="DU417" s="57"/>
      <c r="DV417" s="57"/>
      <c r="DW417" s="57"/>
      <c r="DX417" s="57"/>
      <c r="DY417" s="57"/>
      <c r="DZ417" s="52"/>
      <c r="EA417" s="52"/>
      <c r="EB417" s="52"/>
      <c r="EC417" s="60"/>
      <c r="ED417" s="57"/>
      <c r="EE417" s="55"/>
      <c r="EF417" s="60"/>
      <c r="EG417" s="57"/>
      <c r="EH417" s="55"/>
      <c r="EI417" s="60"/>
      <c r="EJ417" s="57"/>
      <c r="EK417" s="55"/>
      <c r="EL417" s="52"/>
      <c r="EM417" s="54"/>
      <c r="EN417" s="54"/>
      <c r="EO417" s="54"/>
      <c r="EP417" s="54"/>
      <c r="EQ417" s="54"/>
      <c r="ER417" s="54"/>
      <c r="ES417" s="54"/>
      <c r="ET417" s="54"/>
      <c r="EU417" s="54"/>
      <c r="EV417" s="54"/>
      <c r="EW417" s="54"/>
      <c r="EX417" s="54"/>
      <c r="EY417" s="53"/>
      <c r="EZ417" s="53"/>
      <c r="FA417" s="53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2"/>
      <c r="HA417" s="52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  <c r="HO417" s="52"/>
      <c r="HP417" s="52"/>
      <c r="HQ417" s="52"/>
      <c r="HR417" s="52"/>
      <c r="HS417" s="52"/>
      <c r="HT417" s="52"/>
      <c r="HU417" s="52"/>
      <c r="HV417" s="52"/>
      <c r="HW417" s="52"/>
      <c r="HX417" s="52"/>
      <c r="HY417" s="52"/>
      <c r="HZ417" s="52"/>
      <c r="IA417" s="52"/>
      <c r="IB417" s="52"/>
      <c r="IC417" s="52"/>
      <c r="ID417" s="52"/>
      <c r="IE417" s="52"/>
      <c r="IF417" s="52"/>
    </row>
    <row r="418" spans="1:240">
      <c r="A418" s="54"/>
      <c r="B418" s="54"/>
      <c r="C418" s="54"/>
      <c r="D418" s="54"/>
      <c r="E418" s="54"/>
      <c r="F418" s="53"/>
      <c r="G418" s="54"/>
      <c r="H418" s="57"/>
      <c r="I418" s="61"/>
      <c r="J418" s="57"/>
      <c r="K418" s="61"/>
      <c r="L418" s="57"/>
      <c r="M418" s="61"/>
      <c r="N418" s="57"/>
      <c r="O418" s="61"/>
      <c r="P418" s="57"/>
      <c r="Q418" s="53"/>
      <c r="R418" s="61"/>
      <c r="S418" s="57"/>
      <c r="T418" s="61"/>
      <c r="U418" s="57"/>
      <c r="V418" s="53"/>
      <c r="W418" s="53"/>
      <c r="X418" s="54"/>
      <c r="Y418" s="54"/>
      <c r="Z418" s="54"/>
      <c r="AA418" s="54"/>
      <c r="AB418" s="54"/>
      <c r="AC418" s="54"/>
      <c r="AD418" s="54"/>
      <c r="AE418" s="54"/>
      <c r="AF418" s="55"/>
      <c r="AG418" s="55"/>
      <c r="AH418" s="57"/>
      <c r="AI418" s="57"/>
      <c r="AJ418" s="57"/>
      <c r="AK418" s="57"/>
      <c r="AL418" s="57"/>
      <c r="AM418" s="57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  <c r="BP418" s="52"/>
      <c r="BQ418" s="52"/>
      <c r="BR418" s="52"/>
      <c r="BS418" s="52"/>
      <c r="BT418" s="52"/>
      <c r="BU418" s="52"/>
      <c r="BV418" s="52"/>
      <c r="BW418" s="52"/>
      <c r="BX418" s="52"/>
      <c r="BY418" s="52"/>
      <c r="BZ418" s="52"/>
      <c r="CA418" s="52"/>
      <c r="CB418" s="52"/>
      <c r="CC418" s="52"/>
      <c r="CD418" s="52"/>
      <c r="CE418" s="52"/>
      <c r="CF418" s="52"/>
      <c r="CG418" s="54"/>
      <c r="CH418" s="52"/>
      <c r="CI418" s="52"/>
      <c r="CJ418" s="52"/>
      <c r="CK418" s="52"/>
      <c r="CL418" s="52"/>
      <c r="CM418" s="52"/>
      <c r="CN418" s="52"/>
      <c r="CO418" s="52"/>
      <c r="CP418" s="52"/>
      <c r="CQ418" s="52"/>
      <c r="CR418" s="52"/>
      <c r="CS418" s="52"/>
      <c r="CT418" s="52"/>
      <c r="CU418" s="52"/>
      <c r="CV418" s="52"/>
      <c r="CW418" s="52"/>
      <c r="CX418" s="52"/>
      <c r="CY418" s="61"/>
      <c r="CZ418" s="57"/>
      <c r="DA418" s="61"/>
      <c r="DB418" s="57"/>
      <c r="DC418" s="53"/>
      <c r="DD418" s="61"/>
      <c r="DE418" s="57"/>
      <c r="DF418" s="61"/>
      <c r="DG418" s="57"/>
      <c r="DH418" s="53"/>
      <c r="DI418" s="53"/>
      <c r="DJ418" s="54"/>
      <c r="DK418" s="54"/>
      <c r="DL418" s="54"/>
      <c r="DM418" s="54"/>
      <c r="DN418" s="54"/>
      <c r="DO418" s="54"/>
      <c r="DP418" s="54"/>
      <c r="DQ418" s="54"/>
      <c r="DR418" s="54"/>
      <c r="DS418" s="55"/>
      <c r="DT418" s="57"/>
      <c r="DU418" s="57"/>
      <c r="DV418" s="57"/>
      <c r="DW418" s="57"/>
      <c r="DX418" s="57"/>
      <c r="DY418" s="57"/>
      <c r="DZ418" s="52"/>
      <c r="EA418" s="52"/>
      <c r="EB418" s="52"/>
      <c r="EC418" s="60"/>
      <c r="ED418" s="57"/>
      <c r="EE418" s="55"/>
      <c r="EF418" s="60"/>
      <c r="EG418" s="57"/>
      <c r="EH418" s="55"/>
      <c r="EI418" s="60"/>
      <c r="EJ418" s="57"/>
      <c r="EK418" s="55"/>
      <c r="EL418" s="52"/>
      <c r="EM418" s="54"/>
      <c r="EN418" s="54"/>
      <c r="EO418" s="54"/>
      <c r="EP418" s="54"/>
      <c r="EQ418" s="54"/>
      <c r="ER418" s="54"/>
      <c r="ES418" s="54"/>
      <c r="ET418" s="54"/>
      <c r="EU418" s="54"/>
      <c r="EV418" s="54"/>
      <c r="EW418" s="54"/>
      <c r="EX418" s="54"/>
      <c r="EY418" s="53"/>
      <c r="EZ418" s="53"/>
      <c r="FA418" s="53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2"/>
      <c r="HA418" s="52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  <c r="HO418" s="52"/>
      <c r="HP418" s="52"/>
      <c r="HQ418" s="52"/>
      <c r="HR418" s="52"/>
      <c r="HS418" s="52"/>
      <c r="HT418" s="52"/>
      <c r="HU418" s="52"/>
      <c r="HV418" s="52"/>
      <c r="HW418" s="52"/>
      <c r="HX418" s="52"/>
      <c r="HY418" s="52"/>
      <c r="HZ418" s="52"/>
      <c r="IA418" s="52"/>
      <c r="IB418" s="52"/>
      <c r="IC418" s="52"/>
      <c r="ID418" s="52"/>
      <c r="IE418" s="52"/>
      <c r="IF418" s="52"/>
    </row>
    <row r="419" spans="1:240">
      <c r="A419" s="54"/>
      <c r="B419" s="54"/>
      <c r="C419" s="54"/>
      <c r="D419" s="54"/>
      <c r="E419" s="54"/>
      <c r="F419" s="53"/>
      <c r="G419" s="54"/>
      <c r="H419" s="57"/>
      <c r="I419" s="61"/>
      <c r="J419" s="57"/>
      <c r="K419" s="61"/>
      <c r="L419" s="57"/>
      <c r="M419" s="61"/>
      <c r="N419" s="57"/>
      <c r="O419" s="61"/>
      <c r="P419" s="57"/>
      <c r="Q419" s="53"/>
      <c r="R419" s="61"/>
      <c r="S419" s="57"/>
      <c r="T419" s="61"/>
      <c r="U419" s="57"/>
      <c r="V419" s="53"/>
      <c r="W419" s="53"/>
      <c r="X419" s="54"/>
      <c r="Y419" s="54"/>
      <c r="Z419" s="54"/>
      <c r="AA419" s="54"/>
      <c r="AB419" s="54"/>
      <c r="AC419" s="54"/>
      <c r="AD419" s="54"/>
      <c r="AE419" s="54"/>
      <c r="AF419" s="55"/>
      <c r="AG419" s="55"/>
      <c r="AH419" s="57"/>
      <c r="AI419" s="57"/>
      <c r="AJ419" s="57"/>
      <c r="AK419" s="57"/>
      <c r="AL419" s="57"/>
      <c r="AM419" s="57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  <c r="BP419" s="52"/>
      <c r="BQ419" s="52"/>
      <c r="BR419" s="52"/>
      <c r="BS419" s="52"/>
      <c r="BT419" s="52"/>
      <c r="BU419" s="52"/>
      <c r="BV419" s="52"/>
      <c r="BW419" s="52"/>
      <c r="BX419" s="52"/>
      <c r="BY419" s="52"/>
      <c r="BZ419" s="52"/>
      <c r="CA419" s="52"/>
      <c r="CB419" s="52"/>
      <c r="CC419" s="52"/>
      <c r="CD419" s="52"/>
      <c r="CE419" s="52"/>
      <c r="CF419" s="52"/>
      <c r="CG419" s="54"/>
      <c r="CH419" s="52"/>
      <c r="CI419" s="52"/>
      <c r="CJ419" s="52"/>
      <c r="CK419" s="52"/>
      <c r="CL419" s="52"/>
      <c r="CM419" s="52"/>
      <c r="CN419" s="52"/>
      <c r="CO419" s="52"/>
      <c r="CP419" s="52"/>
      <c r="CQ419" s="52"/>
      <c r="CR419" s="52"/>
      <c r="CS419" s="52"/>
      <c r="CT419" s="52"/>
      <c r="CU419" s="52"/>
      <c r="CV419" s="52"/>
      <c r="CW419" s="52"/>
      <c r="CX419" s="52"/>
      <c r="CY419" s="61"/>
      <c r="CZ419" s="57"/>
      <c r="DA419" s="61"/>
      <c r="DB419" s="57"/>
      <c r="DC419" s="53"/>
      <c r="DD419" s="61"/>
      <c r="DE419" s="57"/>
      <c r="DF419" s="61"/>
      <c r="DG419" s="57"/>
      <c r="DH419" s="53"/>
      <c r="DI419" s="53"/>
      <c r="DJ419" s="54"/>
      <c r="DK419" s="54"/>
      <c r="DL419" s="54"/>
      <c r="DM419" s="54"/>
      <c r="DN419" s="54"/>
      <c r="DO419" s="54"/>
      <c r="DP419" s="54"/>
      <c r="DQ419" s="54"/>
      <c r="DR419" s="54"/>
      <c r="DS419" s="55"/>
      <c r="DT419" s="57"/>
      <c r="DU419" s="57"/>
      <c r="DV419" s="57"/>
      <c r="DW419" s="57"/>
      <c r="DX419" s="57"/>
      <c r="DY419" s="57"/>
      <c r="DZ419" s="52"/>
      <c r="EA419" s="52"/>
      <c r="EB419" s="52"/>
      <c r="EC419" s="60"/>
      <c r="ED419" s="57"/>
      <c r="EE419" s="55"/>
      <c r="EF419" s="60"/>
      <c r="EG419" s="57"/>
      <c r="EH419" s="55"/>
      <c r="EI419" s="60"/>
      <c r="EJ419" s="57"/>
      <c r="EK419" s="55"/>
      <c r="EL419" s="52"/>
      <c r="EM419" s="54"/>
      <c r="EN419" s="54"/>
      <c r="EO419" s="54"/>
      <c r="EP419" s="54"/>
      <c r="EQ419" s="54"/>
      <c r="ER419" s="54"/>
      <c r="ES419" s="54"/>
      <c r="ET419" s="54"/>
      <c r="EU419" s="54"/>
      <c r="EV419" s="54"/>
      <c r="EW419" s="54"/>
      <c r="EX419" s="54"/>
      <c r="EY419" s="53"/>
      <c r="EZ419" s="53"/>
      <c r="FA419" s="53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2"/>
      <c r="HA419" s="52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  <c r="HO419" s="52"/>
      <c r="HP419" s="52"/>
      <c r="HQ419" s="52"/>
      <c r="HR419" s="52"/>
      <c r="HS419" s="52"/>
      <c r="HT419" s="52"/>
      <c r="HU419" s="52"/>
      <c r="HV419" s="52"/>
      <c r="HW419" s="52"/>
      <c r="HX419" s="52"/>
      <c r="HY419" s="52"/>
      <c r="HZ419" s="52"/>
      <c r="IA419" s="52"/>
      <c r="IB419" s="52"/>
      <c r="IC419" s="52"/>
      <c r="ID419" s="52"/>
      <c r="IE419" s="52"/>
      <c r="IF419" s="52"/>
    </row>
    <row r="420" spans="1:240">
      <c r="A420" s="54"/>
      <c r="B420" s="54"/>
      <c r="C420" s="54"/>
      <c r="D420" s="54"/>
      <c r="E420" s="54"/>
      <c r="F420" s="53"/>
      <c r="G420" s="54"/>
      <c r="H420" s="57"/>
      <c r="I420" s="61"/>
      <c r="J420" s="57"/>
      <c r="K420" s="61"/>
      <c r="L420" s="57"/>
      <c r="M420" s="61"/>
      <c r="N420" s="57"/>
      <c r="O420" s="61"/>
      <c r="P420" s="57"/>
      <c r="Q420" s="53"/>
      <c r="R420" s="61"/>
      <c r="S420" s="57"/>
      <c r="T420" s="61"/>
      <c r="U420" s="57"/>
      <c r="V420" s="53"/>
      <c r="W420" s="53"/>
      <c r="X420" s="54"/>
      <c r="Y420" s="54"/>
      <c r="Z420" s="54"/>
      <c r="AA420" s="54"/>
      <c r="AB420" s="54"/>
      <c r="AC420" s="54"/>
      <c r="AD420" s="54"/>
      <c r="AE420" s="54"/>
      <c r="AF420" s="55"/>
      <c r="AG420" s="55"/>
      <c r="AH420" s="57"/>
      <c r="AI420" s="57"/>
      <c r="AJ420" s="57"/>
      <c r="AK420" s="57"/>
      <c r="AL420" s="57"/>
      <c r="AM420" s="57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4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52"/>
      <c r="CT420" s="52"/>
      <c r="CU420" s="52"/>
      <c r="CV420" s="52"/>
      <c r="CW420" s="52"/>
      <c r="CX420" s="52"/>
      <c r="CY420" s="61"/>
      <c r="CZ420" s="57"/>
      <c r="DA420" s="61"/>
      <c r="DB420" s="57"/>
      <c r="DC420" s="53"/>
      <c r="DD420" s="61"/>
      <c r="DE420" s="57"/>
      <c r="DF420" s="61"/>
      <c r="DG420" s="57"/>
      <c r="DH420" s="53"/>
      <c r="DI420" s="53"/>
      <c r="DJ420" s="54"/>
      <c r="DK420" s="54"/>
      <c r="DL420" s="54"/>
      <c r="DM420" s="54"/>
      <c r="DN420" s="54"/>
      <c r="DO420" s="54"/>
      <c r="DP420" s="54"/>
      <c r="DQ420" s="54"/>
      <c r="DR420" s="54"/>
      <c r="DS420" s="55"/>
      <c r="DT420" s="57"/>
      <c r="DU420" s="57"/>
      <c r="DV420" s="57"/>
      <c r="DW420" s="57"/>
      <c r="DX420" s="57"/>
      <c r="DY420" s="57"/>
      <c r="DZ420" s="52"/>
      <c r="EA420" s="52"/>
      <c r="EB420" s="52"/>
      <c r="EC420" s="60"/>
      <c r="ED420" s="57"/>
      <c r="EE420" s="55"/>
      <c r="EF420" s="60"/>
      <c r="EG420" s="57"/>
      <c r="EH420" s="55"/>
      <c r="EI420" s="60"/>
      <c r="EJ420" s="57"/>
      <c r="EK420" s="55"/>
      <c r="EL420" s="52"/>
      <c r="EM420" s="54"/>
      <c r="EN420" s="54"/>
      <c r="EO420" s="54"/>
      <c r="EP420" s="54"/>
      <c r="EQ420" s="54"/>
      <c r="ER420" s="54"/>
      <c r="ES420" s="54"/>
      <c r="ET420" s="54"/>
      <c r="EU420" s="54"/>
      <c r="EV420" s="54"/>
      <c r="EW420" s="54"/>
      <c r="EX420" s="54"/>
      <c r="EY420" s="53"/>
      <c r="EZ420" s="53"/>
      <c r="FA420" s="53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2"/>
      <c r="HA420" s="52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  <c r="HO420" s="52"/>
      <c r="HP420" s="52"/>
      <c r="HQ420" s="52"/>
      <c r="HR420" s="52"/>
      <c r="HS420" s="52"/>
      <c r="HT420" s="52"/>
      <c r="HU420" s="52"/>
      <c r="HV420" s="52"/>
      <c r="HW420" s="52"/>
      <c r="HX420" s="52"/>
      <c r="HY420" s="52"/>
      <c r="HZ420" s="52"/>
    </row>
    <row r="421" spans="1:240">
      <c r="A421" s="54"/>
      <c r="B421" s="54"/>
      <c r="C421" s="54"/>
      <c r="D421" s="54"/>
      <c r="E421" s="54"/>
      <c r="F421" s="53"/>
      <c r="G421" s="54"/>
      <c r="H421" s="57"/>
      <c r="I421" s="61"/>
      <c r="J421" s="57"/>
      <c r="K421" s="61"/>
      <c r="L421" s="57"/>
      <c r="M421" s="61"/>
      <c r="N421" s="57"/>
      <c r="O421" s="61"/>
      <c r="P421" s="57"/>
      <c r="Q421" s="53"/>
      <c r="R421" s="61"/>
      <c r="S421" s="57"/>
      <c r="T421" s="61"/>
      <c r="U421" s="57"/>
      <c r="V421" s="53"/>
      <c r="W421" s="53"/>
      <c r="X421" s="54"/>
      <c r="Y421" s="54"/>
      <c r="Z421" s="54"/>
      <c r="AA421" s="54"/>
      <c r="AB421" s="54"/>
      <c r="AC421" s="54"/>
      <c r="AD421" s="54"/>
      <c r="AE421" s="54"/>
      <c r="AF421" s="55"/>
      <c r="AG421" s="55"/>
      <c r="AH421" s="57"/>
      <c r="AI421" s="57"/>
      <c r="AJ421" s="57"/>
      <c r="AK421" s="57"/>
      <c r="AL421" s="57"/>
      <c r="AM421" s="57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  <c r="BP421" s="52"/>
      <c r="BQ421" s="52"/>
      <c r="BR421" s="52"/>
      <c r="BS421" s="52"/>
      <c r="BT421" s="52"/>
      <c r="BU421" s="52"/>
      <c r="BV421" s="52"/>
      <c r="BW421" s="52"/>
      <c r="BX421" s="52"/>
      <c r="BY421" s="52"/>
      <c r="BZ421" s="52"/>
      <c r="CA421" s="52"/>
      <c r="CB421" s="52"/>
      <c r="CC421" s="52"/>
      <c r="CD421" s="52"/>
      <c r="CE421" s="52"/>
      <c r="CF421" s="52"/>
      <c r="CG421" s="54"/>
      <c r="CH421" s="52"/>
      <c r="CI421" s="52"/>
      <c r="CJ421" s="52"/>
      <c r="CK421" s="52"/>
      <c r="CL421" s="52"/>
      <c r="CM421" s="52"/>
      <c r="CN421" s="52"/>
      <c r="CO421" s="52"/>
      <c r="CP421" s="52"/>
      <c r="CQ421" s="52"/>
      <c r="CR421" s="52"/>
      <c r="CS421" s="52"/>
      <c r="CT421" s="52"/>
      <c r="CU421" s="52"/>
      <c r="CV421" s="52"/>
      <c r="CW421" s="52"/>
      <c r="CX421" s="52"/>
      <c r="CY421" s="61"/>
      <c r="CZ421" s="57"/>
      <c r="DA421" s="61"/>
      <c r="DB421" s="57"/>
      <c r="DC421" s="53"/>
      <c r="DD421" s="61"/>
      <c r="DE421" s="57"/>
      <c r="DF421" s="61"/>
      <c r="DG421" s="57"/>
      <c r="DH421" s="53"/>
      <c r="DI421" s="53"/>
      <c r="DJ421" s="54"/>
      <c r="DK421" s="54"/>
      <c r="DL421" s="54"/>
      <c r="DM421" s="54"/>
      <c r="DN421" s="54"/>
      <c r="DO421" s="54"/>
      <c r="DP421" s="54"/>
      <c r="DQ421" s="54"/>
      <c r="DR421" s="54"/>
      <c r="DS421" s="55"/>
      <c r="DT421" s="57"/>
      <c r="DU421" s="57"/>
      <c r="DV421" s="57"/>
      <c r="DW421" s="57"/>
      <c r="DX421" s="57"/>
      <c r="DY421" s="57"/>
      <c r="DZ421" s="52"/>
      <c r="EA421" s="52"/>
      <c r="EB421" s="52"/>
      <c r="EC421" s="60"/>
      <c r="ED421" s="57"/>
      <c r="EE421" s="55"/>
      <c r="EF421" s="60"/>
      <c r="EG421" s="57"/>
      <c r="EH421" s="55"/>
      <c r="EI421" s="60"/>
      <c r="EJ421" s="57"/>
      <c r="EK421" s="55"/>
      <c r="EL421" s="52"/>
      <c r="EM421" s="54"/>
      <c r="EN421" s="54"/>
      <c r="EO421" s="54"/>
      <c r="EP421" s="54"/>
      <c r="EQ421" s="54"/>
      <c r="ER421" s="54"/>
      <c r="ES421" s="54"/>
      <c r="ET421" s="54"/>
      <c r="EU421" s="54"/>
      <c r="EV421" s="54"/>
      <c r="EW421" s="54"/>
      <c r="EX421" s="54"/>
      <c r="EY421" s="53"/>
      <c r="EZ421" s="53"/>
      <c r="FA421" s="53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2"/>
      <c r="HA421" s="52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  <c r="HO421" s="52"/>
      <c r="HP421" s="52"/>
      <c r="HQ421" s="52"/>
      <c r="HR421" s="52"/>
      <c r="HS421" s="52"/>
      <c r="HT421" s="52"/>
      <c r="HU421" s="52"/>
      <c r="HV421" s="52"/>
      <c r="HW421" s="52"/>
      <c r="HX421" s="52"/>
      <c r="HY421" s="52"/>
      <c r="HZ421" s="52"/>
    </row>
    <row r="422" spans="1:240">
      <c r="A422" s="54"/>
      <c r="B422" s="54"/>
      <c r="C422" s="54"/>
      <c r="D422" s="54"/>
      <c r="E422" s="54"/>
      <c r="F422" s="53"/>
      <c r="G422" s="54"/>
      <c r="H422" s="57"/>
      <c r="I422" s="61"/>
      <c r="J422" s="57"/>
      <c r="K422" s="61"/>
      <c r="L422" s="57"/>
      <c r="M422" s="61"/>
      <c r="N422" s="57"/>
      <c r="O422" s="61"/>
      <c r="P422" s="57"/>
      <c r="Q422" s="53"/>
      <c r="R422" s="61"/>
      <c r="S422" s="57"/>
      <c r="T422" s="61"/>
      <c r="U422" s="57"/>
      <c r="V422" s="53"/>
      <c r="W422" s="53"/>
      <c r="X422" s="54"/>
      <c r="Y422" s="54"/>
      <c r="Z422" s="54"/>
      <c r="AA422" s="54"/>
      <c r="AB422" s="54"/>
      <c r="AC422" s="54"/>
      <c r="AD422" s="54"/>
      <c r="AE422" s="54"/>
      <c r="AF422" s="55"/>
      <c r="AG422" s="55"/>
      <c r="AH422" s="57"/>
      <c r="AI422" s="57"/>
      <c r="AJ422" s="57"/>
      <c r="AK422" s="57"/>
      <c r="AL422" s="57"/>
      <c r="AM422" s="57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  <c r="BP422" s="52"/>
      <c r="BQ422" s="52"/>
      <c r="BR422" s="52"/>
      <c r="BS422" s="52"/>
      <c r="BT422" s="52"/>
      <c r="BU422" s="52"/>
      <c r="BV422" s="52"/>
      <c r="BW422" s="52"/>
      <c r="BX422" s="52"/>
      <c r="BY422" s="52"/>
      <c r="BZ422" s="52"/>
      <c r="CA422" s="52"/>
      <c r="CB422" s="52"/>
      <c r="CC422" s="52"/>
      <c r="CD422" s="52"/>
      <c r="CE422" s="52"/>
      <c r="CF422" s="52"/>
      <c r="CG422" s="54"/>
      <c r="CH422" s="52"/>
      <c r="CI422" s="52"/>
      <c r="CJ422" s="52"/>
      <c r="CK422" s="52"/>
      <c r="CL422" s="52"/>
      <c r="CM422" s="52"/>
      <c r="CN422" s="52"/>
      <c r="CO422" s="52"/>
      <c r="CP422" s="52"/>
      <c r="CQ422" s="52"/>
      <c r="CR422" s="52"/>
      <c r="CS422" s="52"/>
      <c r="CT422" s="52"/>
      <c r="CU422" s="52"/>
      <c r="CV422" s="52"/>
      <c r="CW422" s="52"/>
      <c r="CX422" s="52"/>
      <c r="CY422" s="61"/>
      <c r="CZ422" s="57"/>
      <c r="DA422" s="61"/>
      <c r="DB422" s="57"/>
      <c r="DC422" s="53"/>
      <c r="DD422" s="61"/>
      <c r="DE422" s="57"/>
      <c r="DF422" s="61"/>
      <c r="DG422" s="57"/>
      <c r="DH422" s="53"/>
      <c r="DI422" s="53"/>
      <c r="DJ422" s="54"/>
      <c r="DK422" s="54"/>
      <c r="DL422" s="54"/>
      <c r="DM422" s="54"/>
      <c r="DN422" s="54"/>
      <c r="DO422" s="54"/>
      <c r="DP422" s="54"/>
      <c r="DQ422" s="54"/>
      <c r="DR422" s="54"/>
      <c r="DS422" s="55"/>
      <c r="DT422" s="57"/>
      <c r="DU422" s="57"/>
      <c r="DV422" s="57"/>
      <c r="DW422" s="57"/>
      <c r="DX422" s="57"/>
      <c r="DY422" s="57"/>
      <c r="DZ422" s="52"/>
      <c r="EA422" s="52"/>
      <c r="EB422" s="52"/>
      <c r="EC422" s="60"/>
      <c r="ED422" s="57"/>
      <c r="EE422" s="55"/>
      <c r="EF422" s="60"/>
      <c r="EG422" s="57"/>
      <c r="EH422" s="55"/>
      <c r="EI422" s="60"/>
      <c r="EJ422" s="57"/>
      <c r="EK422" s="55"/>
      <c r="EL422" s="52"/>
      <c r="EM422" s="54"/>
      <c r="EN422" s="54"/>
      <c r="EO422" s="54"/>
      <c r="EP422" s="54"/>
      <c r="EQ422" s="54"/>
      <c r="ER422" s="54"/>
      <c r="ES422" s="54"/>
      <c r="ET422" s="54"/>
      <c r="EU422" s="54"/>
      <c r="EV422" s="54"/>
      <c r="EW422" s="54"/>
      <c r="EX422" s="54"/>
      <c r="EY422" s="53"/>
      <c r="EZ422" s="53"/>
      <c r="FA422" s="53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2"/>
      <c r="HA422" s="52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  <c r="HO422" s="52"/>
      <c r="HP422" s="52"/>
      <c r="HQ422" s="52"/>
      <c r="HR422" s="52"/>
      <c r="HS422" s="52"/>
      <c r="HT422" s="52"/>
      <c r="HU422" s="52"/>
      <c r="HV422" s="52"/>
      <c r="HW422" s="52"/>
      <c r="HX422" s="52"/>
      <c r="HY422" s="52"/>
      <c r="HZ422" s="52"/>
    </row>
    <row r="423" spans="1:240">
      <c r="A423" s="54"/>
      <c r="B423" s="54"/>
      <c r="C423" s="54"/>
      <c r="D423" s="54"/>
      <c r="E423" s="54"/>
      <c r="F423" s="53"/>
      <c r="G423" s="54"/>
      <c r="H423" s="57"/>
      <c r="I423" s="61"/>
      <c r="J423" s="57"/>
      <c r="K423" s="61"/>
      <c r="L423" s="57"/>
      <c r="M423" s="61"/>
      <c r="N423" s="57"/>
      <c r="O423" s="61"/>
      <c r="P423" s="57"/>
      <c r="Q423" s="53"/>
      <c r="R423" s="61"/>
      <c r="S423" s="57"/>
      <c r="T423" s="61"/>
      <c r="U423" s="57"/>
      <c r="V423" s="53"/>
      <c r="W423" s="53"/>
      <c r="X423" s="54"/>
      <c r="Y423" s="54"/>
      <c r="Z423" s="54"/>
      <c r="AA423" s="54"/>
      <c r="AB423" s="54"/>
      <c r="AC423" s="54"/>
      <c r="AD423" s="54"/>
      <c r="AE423" s="54"/>
      <c r="AF423" s="55"/>
      <c r="AG423" s="55"/>
      <c r="AH423" s="57"/>
      <c r="AI423" s="57"/>
      <c r="AJ423" s="57"/>
      <c r="AK423" s="57"/>
      <c r="AL423" s="57"/>
      <c r="AM423" s="57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4"/>
      <c r="CH423" s="52"/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2"/>
      <c r="CT423" s="52"/>
      <c r="CU423" s="52"/>
      <c r="CV423" s="52"/>
      <c r="CW423" s="52"/>
      <c r="CX423" s="52"/>
      <c r="CY423" s="61"/>
      <c r="CZ423" s="57"/>
      <c r="DA423" s="61"/>
      <c r="DB423" s="57"/>
      <c r="DC423" s="53"/>
      <c r="DD423" s="61"/>
      <c r="DE423" s="57"/>
      <c r="DF423" s="61"/>
      <c r="DG423" s="57"/>
      <c r="DH423" s="53"/>
      <c r="DI423" s="53"/>
      <c r="DJ423" s="54"/>
      <c r="DK423" s="54"/>
      <c r="DL423" s="54"/>
      <c r="DM423" s="54"/>
      <c r="DN423" s="54"/>
      <c r="DO423" s="54"/>
      <c r="DP423" s="54"/>
      <c r="DQ423" s="54"/>
      <c r="DR423" s="54"/>
      <c r="DS423" s="55"/>
      <c r="DT423" s="57"/>
      <c r="DU423" s="57"/>
      <c r="DV423" s="57"/>
      <c r="DW423" s="57"/>
      <c r="DX423" s="57"/>
      <c r="DY423" s="57"/>
      <c r="DZ423" s="52"/>
      <c r="EA423" s="52"/>
      <c r="EB423" s="52"/>
      <c r="EC423" s="60"/>
      <c r="ED423" s="57"/>
      <c r="EE423" s="55"/>
      <c r="EF423" s="60"/>
      <c r="EG423" s="57"/>
      <c r="EH423" s="55"/>
      <c r="EI423" s="60"/>
      <c r="EJ423" s="57"/>
      <c r="EK423" s="55"/>
      <c r="EL423" s="52"/>
      <c r="EM423" s="54"/>
      <c r="EN423" s="54"/>
      <c r="EO423" s="54"/>
      <c r="EP423" s="54"/>
      <c r="EQ423" s="54"/>
      <c r="ER423" s="54"/>
      <c r="ES423" s="54"/>
      <c r="ET423" s="54"/>
      <c r="EU423" s="54"/>
      <c r="EV423" s="54"/>
      <c r="EW423" s="54"/>
      <c r="EX423" s="54"/>
      <c r="EY423" s="53"/>
      <c r="EZ423" s="53"/>
      <c r="FA423" s="53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2"/>
      <c r="HA423" s="52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  <c r="HO423" s="52"/>
      <c r="HP423" s="52"/>
      <c r="HQ423" s="52"/>
      <c r="HR423" s="52"/>
      <c r="HS423" s="52"/>
      <c r="HT423" s="52"/>
      <c r="HU423" s="52"/>
      <c r="HV423" s="52"/>
      <c r="HW423" s="52"/>
      <c r="HX423" s="52"/>
      <c r="HY423" s="52"/>
      <c r="HZ423" s="52"/>
    </row>
  </sheetData>
  <mergeCells count="13">
    <mergeCell ref="EM5:EQ5"/>
    <mergeCell ref="ER5:EV5"/>
    <mergeCell ref="EC1:EK1"/>
    <mergeCell ref="AI2:AL2"/>
    <mergeCell ref="DU2:DX2"/>
    <mergeCell ref="EC2:EE3"/>
    <mergeCell ref="EF2:EH3"/>
    <mergeCell ref="EI2:EK3"/>
    <mergeCell ref="I3:V3"/>
    <mergeCell ref="X3:AE3"/>
    <mergeCell ref="DJ3:DQ3"/>
    <mergeCell ref="EW4:EX4"/>
    <mergeCell ref="EZ4:FA4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 A1 Instrumental data</vt:lpstr>
      <vt:lpstr>Table A2 Sample data</vt:lpstr>
      <vt:lpstr>Table A3 Standard data</vt:lpstr>
      <vt:lpstr>'Table A2 Sample data'!Print_Area</vt:lpstr>
      <vt:lpstr>'Table A3 Standard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Amy.Stuart</cp:lastModifiedBy>
  <dcterms:created xsi:type="dcterms:W3CDTF">2020-08-01T23:22:37Z</dcterms:created>
  <dcterms:modified xsi:type="dcterms:W3CDTF">2026-07-16T12:03:22Z</dcterms:modified>
</cp:coreProperties>
</file>